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75" windowWidth="18975" windowHeight="8895" firstSheet="41" activeTab="52"/>
  </bookViews>
  <sheets>
    <sheet name="2210" sheetId="1" r:id="rId1"/>
    <sheet name="Лист2" sheetId="2" r:id="rId2"/>
    <sheet name="2230" sheetId="3" r:id="rId3"/>
    <sheet name="2240" sheetId="4" r:id="rId4"/>
    <sheet name="2274" sheetId="5" r:id="rId5"/>
    <sheet name="Лист1" sheetId="6" r:id="rId6"/>
    <sheet name="Лист3" sheetId="7" r:id="rId7"/>
    <sheet name="Лист4" sheetId="8" r:id="rId8"/>
    <sheet name="Лист5" sheetId="9" r:id="rId9"/>
    <sheet name="Лист6" sheetId="10" r:id="rId10"/>
    <sheet name="Лист7" sheetId="11" r:id="rId11"/>
    <sheet name="Лист8" sheetId="12" r:id="rId12"/>
    <sheet name="Лист9" sheetId="13" r:id="rId13"/>
    <sheet name="Лист10" sheetId="14" r:id="rId14"/>
    <sheet name="Лист11" sheetId="15" r:id="rId15"/>
    <sheet name="Лист12" sheetId="16" r:id="rId16"/>
    <sheet name="Лист13" sheetId="17" r:id="rId17"/>
    <sheet name="Лист14" sheetId="18" r:id="rId18"/>
    <sheet name="Лист15" sheetId="19" r:id="rId19"/>
    <sheet name="Лист16" sheetId="20" r:id="rId20"/>
    <sheet name="Лист17" sheetId="21" r:id="rId21"/>
    <sheet name="Лист18" sheetId="22" r:id="rId22"/>
    <sheet name="Лист19" sheetId="23" r:id="rId23"/>
    <sheet name="Лист20" sheetId="24" r:id="rId24"/>
    <sheet name="Лист21" sheetId="25" r:id="rId25"/>
    <sheet name="звіт з праці" sheetId="26" r:id="rId26"/>
    <sheet name="Лист22" sheetId="27" r:id="rId27"/>
    <sheet name="Лист23" sheetId="28" r:id="rId28"/>
    <sheet name="Лист24" sheetId="29" r:id="rId29"/>
    <sheet name="Лист25" sheetId="30" r:id="rId30"/>
    <sheet name="Лист26" sheetId="31" r:id="rId31"/>
    <sheet name="Лист27" sheetId="32" r:id="rId32"/>
    <sheet name="Лист28" sheetId="33" r:id="rId33"/>
    <sheet name="Лист29" sheetId="34" r:id="rId34"/>
    <sheet name="Лист30" sheetId="35" r:id="rId35"/>
    <sheet name="Лист31" sheetId="36" r:id="rId36"/>
    <sheet name="Лист32" sheetId="37" r:id="rId37"/>
    <sheet name="зп коронов" sheetId="38" r:id="rId38"/>
    <sheet name="Лист34" sheetId="39" r:id="rId39"/>
    <sheet name="Лист33" sheetId="40" r:id="rId40"/>
    <sheet name="Лист35" sheetId="41" r:id="rId41"/>
    <sheet name="Лист36" sheetId="42" r:id="rId42"/>
    <sheet name="Лист37" sheetId="43" r:id="rId43"/>
    <sheet name="Лист38" sheetId="44" r:id="rId44"/>
    <sheet name="Лист39" sheetId="45" r:id="rId45"/>
    <sheet name="Лист40" sheetId="46" r:id="rId46"/>
    <sheet name="Лист41" sheetId="47" r:id="rId47"/>
    <sheet name="звіт зпраці 2021 р" sheetId="48" r:id="rId48"/>
    <sheet name="Лист43" sheetId="49" r:id="rId49"/>
    <sheet name="Лист44" sheetId="50" r:id="rId50"/>
    <sheet name="Лист45" sheetId="51" r:id="rId51"/>
    <sheet name="Лист46" sheetId="52" r:id="rId52"/>
    <sheet name="Лист47" sheetId="53" r:id="rId53"/>
    <sheet name="Лист48" sheetId="54" r:id="rId54"/>
    <sheet name="Лист42" sheetId="55" r:id="rId55"/>
    <sheet name="Лист49" sheetId="56" r:id="rId56"/>
  </sheets>
  <calcPr calcId="125725"/>
</workbook>
</file>

<file path=xl/calcChain.xml><?xml version="1.0" encoding="utf-8"?>
<calcChain xmlns="http://schemas.openxmlformats.org/spreadsheetml/2006/main">
  <c r="E70" i="53"/>
  <c r="E90"/>
  <c r="F90"/>
  <c r="G90"/>
  <c r="E89"/>
  <c r="F89"/>
  <c r="G89"/>
  <c r="E88"/>
  <c r="F88"/>
  <c r="G88"/>
  <c r="E87"/>
  <c r="F87"/>
  <c r="G87"/>
  <c r="E86"/>
  <c r="F86"/>
  <c r="G86"/>
  <c r="G91" s="1"/>
  <c r="D90"/>
  <c r="D89"/>
  <c r="D88"/>
  <c r="D87"/>
  <c r="D86"/>
  <c r="D73"/>
  <c r="C73" s="1"/>
  <c r="E9" i="55"/>
  <c r="I9"/>
  <c r="Q11"/>
  <c r="M11"/>
  <c r="I11"/>
  <c r="E11"/>
  <c r="R10"/>
  <c r="R12"/>
  <c r="R13"/>
  <c r="Q8"/>
  <c r="Q14" s="1"/>
  <c r="P8"/>
  <c r="O8"/>
  <c r="N8"/>
  <c r="M8"/>
  <c r="M14" s="1"/>
  <c r="L8"/>
  <c r="K8"/>
  <c r="J8"/>
  <c r="I8"/>
  <c r="I14" s="1"/>
  <c r="H8"/>
  <c r="G8"/>
  <c r="F8"/>
  <c r="E8"/>
  <c r="E14" s="1"/>
  <c r="R14" s="1"/>
  <c r="D8"/>
  <c r="C8"/>
  <c r="B8"/>
  <c r="G28" i="53"/>
  <c r="F28"/>
  <c r="D23"/>
  <c r="D28" s="1"/>
  <c r="D24"/>
  <c r="C24" s="1"/>
  <c r="F18" i="52"/>
  <c r="G18"/>
  <c r="H18"/>
  <c r="I18"/>
  <c r="J18"/>
  <c r="K18"/>
  <c r="L18"/>
  <c r="M18"/>
  <c r="N18"/>
  <c r="O18"/>
  <c r="C25" i="53"/>
  <c r="C26"/>
  <c r="C27"/>
  <c r="C30"/>
  <c r="C36"/>
  <c r="C38"/>
  <c r="C39"/>
  <c r="C40"/>
  <c r="C41"/>
  <c r="C42"/>
  <c r="C43"/>
  <c r="C45"/>
  <c r="C46"/>
  <c r="C47"/>
  <c r="C48"/>
  <c r="C49"/>
  <c r="C50"/>
  <c r="C52"/>
  <c r="C53"/>
  <c r="C54"/>
  <c r="C55"/>
  <c r="C56"/>
  <c r="C57"/>
  <c r="C59"/>
  <c r="C60"/>
  <c r="C61"/>
  <c r="C62"/>
  <c r="C63"/>
  <c r="C64"/>
  <c r="C65"/>
  <c r="C66"/>
  <c r="C67"/>
  <c r="C68"/>
  <c r="C69"/>
  <c r="C71"/>
  <c r="C72"/>
  <c r="C74"/>
  <c r="C75"/>
  <c r="C76"/>
  <c r="C79"/>
  <c r="C80"/>
  <c r="C81"/>
  <c r="C83"/>
  <c r="C84"/>
  <c r="C85"/>
  <c r="C92"/>
  <c r="C93"/>
  <c r="C94"/>
  <c r="C95"/>
  <c r="C96"/>
  <c r="C97"/>
  <c r="C98"/>
  <c r="C99"/>
  <c r="C100"/>
  <c r="C101"/>
  <c r="C102"/>
  <c r="C105"/>
  <c r="C108"/>
  <c r="C109"/>
  <c r="I527" i="48"/>
  <c r="C527" s="1"/>
  <c r="D517"/>
  <c r="C517" s="1"/>
  <c r="F511"/>
  <c r="D500"/>
  <c r="C500" s="1"/>
  <c r="I499"/>
  <c r="C499" s="1"/>
  <c r="F489"/>
  <c r="F496" s="1"/>
  <c r="F538" s="1"/>
  <c r="D484"/>
  <c r="I480"/>
  <c r="F454"/>
  <c r="I452"/>
  <c r="C452" s="1"/>
  <c r="D447"/>
  <c r="D434"/>
  <c r="F410"/>
  <c r="D443"/>
  <c r="F442"/>
  <c r="C423"/>
  <c r="E431"/>
  <c r="D431"/>
  <c r="I425"/>
  <c r="C425" s="1"/>
  <c r="D408"/>
  <c r="D418"/>
  <c r="D392"/>
  <c r="C392" s="1"/>
  <c r="D391"/>
  <c r="D381"/>
  <c r="D380"/>
  <c r="C380" s="1"/>
  <c r="F379"/>
  <c r="C379" s="1"/>
  <c r="D374"/>
  <c r="D371"/>
  <c r="D369"/>
  <c r="C369" s="1"/>
  <c r="E367"/>
  <c r="C367" s="1"/>
  <c r="B538"/>
  <c r="I535"/>
  <c r="H535"/>
  <c r="G535"/>
  <c r="F535"/>
  <c r="E535"/>
  <c r="D535"/>
  <c r="A535"/>
  <c r="I534"/>
  <c r="H534"/>
  <c r="G534"/>
  <c r="F534"/>
  <c r="E534"/>
  <c r="D534"/>
  <c r="A534"/>
  <c r="C533"/>
  <c r="C532"/>
  <c r="C531"/>
  <c r="H530"/>
  <c r="G530"/>
  <c r="F530"/>
  <c r="E530"/>
  <c r="D530"/>
  <c r="A530"/>
  <c r="H529"/>
  <c r="H539" s="1"/>
  <c r="G529"/>
  <c r="G539" s="1"/>
  <c r="F529"/>
  <c r="F539" s="1"/>
  <c r="E529"/>
  <c r="E539" s="1"/>
  <c r="A529"/>
  <c r="A539" s="1"/>
  <c r="C528"/>
  <c r="C526"/>
  <c r="C525"/>
  <c r="C524"/>
  <c r="C523"/>
  <c r="C522"/>
  <c r="C521"/>
  <c r="C520"/>
  <c r="C519"/>
  <c r="C518"/>
  <c r="C516"/>
  <c r="C515"/>
  <c r="C514"/>
  <c r="C513"/>
  <c r="C512"/>
  <c r="C511"/>
  <c r="C510"/>
  <c r="C509"/>
  <c r="C508"/>
  <c r="C507"/>
  <c r="C505"/>
  <c r="C504"/>
  <c r="C503"/>
  <c r="C502"/>
  <c r="C501"/>
  <c r="C498"/>
  <c r="C497"/>
  <c r="I496"/>
  <c r="I538" s="1"/>
  <c r="H496"/>
  <c r="H538" s="1"/>
  <c r="G496"/>
  <c r="G538" s="1"/>
  <c r="E496"/>
  <c r="E538" s="1"/>
  <c r="D496"/>
  <c r="D538" s="1"/>
  <c r="A496"/>
  <c r="A538" s="1"/>
  <c r="C495"/>
  <c r="C494"/>
  <c r="C493"/>
  <c r="C492"/>
  <c r="C491"/>
  <c r="C490"/>
  <c r="C488"/>
  <c r="C487"/>
  <c r="C486"/>
  <c r="C485"/>
  <c r="C484"/>
  <c r="C483"/>
  <c r="C482"/>
  <c r="C481"/>
  <c r="C480"/>
  <c r="C479"/>
  <c r="C478"/>
  <c r="C477"/>
  <c r="C476"/>
  <c r="C475"/>
  <c r="C474"/>
  <c r="H473"/>
  <c r="G473"/>
  <c r="F473"/>
  <c r="E473"/>
  <c r="D473"/>
  <c r="A473"/>
  <c r="H472"/>
  <c r="H537" s="1"/>
  <c r="G472"/>
  <c r="G537" s="1"/>
  <c r="A472"/>
  <c r="A537" s="1"/>
  <c r="C471"/>
  <c r="C470"/>
  <c r="C469"/>
  <c r="C468"/>
  <c r="C467"/>
  <c r="C466"/>
  <c r="C465"/>
  <c r="C464"/>
  <c r="C463"/>
  <c r="C462"/>
  <c r="C461"/>
  <c r="C460"/>
  <c r="C459"/>
  <c r="C458"/>
  <c r="C457"/>
  <c r="C456"/>
  <c r="C455"/>
  <c r="C454"/>
  <c r="C453"/>
  <c r="C451"/>
  <c r="C450"/>
  <c r="C449"/>
  <c r="C448"/>
  <c r="C447"/>
  <c r="C446"/>
  <c r="C445"/>
  <c r="C444"/>
  <c r="D472"/>
  <c r="D537" s="1"/>
  <c r="C443"/>
  <c r="C442"/>
  <c r="C441"/>
  <c r="C440"/>
  <c r="C439"/>
  <c r="C438"/>
  <c r="C437"/>
  <c r="C436"/>
  <c r="C435"/>
  <c r="C434"/>
  <c r="C433"/>
  <c r="C432"/>
  <c r="E472"/>
  <c r="E537" s="1"/>
  <c r="C430"/>
  <c r="C429"/>
  <c r="C428"/>
  <c r="C427"/>
  <c r="C426"/>
  <c r="C424"/>
  <c r="C422"/>
  <c r="C421"/>
  <c r="C420"/>
  <c r="C419"/>
  <c r="C418"/>
  <c r="C417"/>
  <c r="C416"/>
  <c r="C415"/>
  <c r="C414"/>
  <c r="C413"/>
  <c r="C412"/>
  <c r="C411"/>
  <c r="C410"/>
  <c r="C409"/>
  <c r="C408"/>
  <c r="C407"/>
  <c r="I406"/>
  <c r="H406"/>
  <c r="G406"/>
  <c r="A406"/>
  <c r="A542" s="1"/>
  <c r="H405"/>
  <c r="H536" s="1"/>
  <c r="A405"/>
  <c r="A536" s="1"/>
  <c r="C404"/>
  <c r="C403"/>
  <c r="C402"/>
  <c r="C401"/>
  <c r="C400"/>
  <c r="C399"/>
  <c r="C397"/>
  <c r="C396"/>
  <c r="C395"/>
  <c r="C394"/>
  <c r="C393"/>
  <c r="C391"/>
  <c r="G405"/>
  <c r="G536" s="1"/>
  <c r="C389"/>
  <c r="C388"/>
  <c r="C387"/>
  <c r="C386"/>
  <c r="C385"/>
  <c r="C384"/>
  <c r="C383"/>
  <c r="C382"/>
  <c r="C378"/>
  <c r="C377"/>
  <c r="C375"/>
  <c r="C374"/>
  <c r="C373"/>
  <c r="C372"/>
  <c r="C371"/>
  <c r="C370"/>
  <c r="C368"/>
  <c r="C366"/>
  <c r="C365"/>
  <c r="C364"/>
  <c r="I7" i="54"/>
  <c r="I17" s="1"/>
  <c r="B7"/>
  <c r="K7" s="1"/>
  <c r="B5"/>
  <c r="C17"/>
  <c r="D17"/>
  <c r="E17"/>
  <c r="G17"/>
  <c r="J17"/>
  <c r="K8"/>
  <c r="K9"/>
  <c r="K10"/>
  <c r="K11"/>
  <c r="K12"/>
  <c r="K13"/>
  <c r="K14"/>
  <c r="K15"/>
  <c r="K16"/>
  <c r="F5"/>
  <c r="K5" s="1"/>
  <c r="J6"/>
  <c r="K6" s="1"/>
  <c r="H6"/>
  <c r="H17" s="1"/>
  <c r="F6"/>
  <c r="B6"/>
  <c r="B17" s="1"/>
  <c r="H7"/>
  <c r="F7"/>
  <c r="C7"/>
  <c r="D104" i="53"/>
  <c r="E104"/>
  <c r="F104"/>
  <c r="G104"/>
  <c r="D103"/>
  <c r="E103"/>
  <c r="F103"/>
  <c r="G103"/>
  <c r="D58"/>
  <c r="C58" s="1"/>
  <c r="E58"/>
  <c r="F58"/>
  <c r="G58"/>
  <c r="D51"/>
  <c r="C51" s="1"/>
  <c r="E51"/>
  <c r="F51"/>
  <c r="G51"/>
  <c r="E18" i="52"/>
  <c r="Q11"/>
  <c r="F7"/>
  <c r="O7" s="1"/>
  <c r="E7"/>
  <c r="D7"/>
  <c r="F4"/>
  <c r="E4"/>
  <c r="E9" s="1"/>
  <c r="D4"/>
  <c r="O11"/>
  <c r="G9"/>
  <c r="H9"/>
  <c r="I9"/>
  <c r="J9"/>
  <c r="K9"/>
  <c r="L9"/>
  <c r="M9"/>
  <c r="N9"/>
  <c r="C9"/>
  <c r="O5"/>
  <c r="O6"/>
  <c r="O8"/>
  <c r="D336" i="48"/>
  <c r="I333"/>
  <c r="I348" s="1"/>
  <c r="I358" s="1"/>
  <c r="D319"/>
  <c r="C319" s="1"/>
  <c r="I301"/>
  <c r="F312"/>
  <c r="C312" s="1"/>
  <c r="D308"/>
  <c r="D315" s="1"/>
  <c r="D357" s="1"/>
  <c r="F298"/>
  <c r="I351"/>
  <c r="D347"/>
  <c r="C347" s="1"/>
  <c r="E343"/>
  <c r="F290"/>
  <c r="C290" s="1"/>
  <c r="D290"/>
  <c r="F286"/>
  <c r="D266"/>
  <c r="I265"/>
  <c r="I291" s="1"/>
  <c r="I356" s="1"/>
  <c r="D262"/>
  <c r="F252"/>
  <c r="F250"/>
  <c r="E250"/>
  <c r="F226"/>
  <c r="C226" s="1"/>
  <c r="D211"/>
  <c r="C211" s="1"/>
  <c r="D210"/>
  <c r="G209"/>
  <c r="F206"/>
  <c r="C206" s="1"/>
  <c r="I219"/>
  <c r="I218"/>
  <c r="D200"/>
  <c r="I199"/>
  <c r="D199"/>
  <c r="D193"/>
  <c r="F191"/>
  <c r="F190"/>
  <c r="D190"/>
  <c r="D224" s="1"/>
  <c r="D355" s="1"/>
  <c r="E186"/>
  <c r="B357"/>
  <c r="I354"/>
  <c r="H354"/>
  <c r="G354"/>
  <c r="F354"/>
  <c r="E354"/>
  <c r="D354"/>
  <c r="A354"/>
  <c r="I353"/>
  <c r="H353"/>
  <c r="G353"/>
  <c r="F353"/>
  <c r="E353"/>
  <c r="D353"/>
  <c r="A353"/>
  <c r="C352"/>
  <c r="C351"/>
  <c r="C350"/>
  <c r="I349"/>
  <c r="H349"/>
  <c r="G349"/>
  <c r="F349"/>
  <c r="E349"/>
  <c r="D349"/>
  <c r="A349"/>
  <c r="H348"/>
  <c r="H358" s="1"/>
  <c r="G348"/>
  <c r="G358" s="1"/>
  <c r="F348"/>
  <c r="F358" s="1"/>
  <c r="E348"/>
  <c r="E358" s="1"/>
  <c r="A348"/>
  <c r="A358" s="1"/>
  <c r="C346"/>
  <c r="C345"/>
  <c r="C344"/>
  <c r="C343"/>
  <c r="C342"/>
  <c r="C341"/>
  <c r="C340"/>
  <c r="C339"/>
  <c r="C338"/>
  <c r="C337"/>
  <c r="C335"/>
  <c r="C334"/>
  <c r="C332"/>
  <c r="C331"/>
  <c r="C330"/>
  <c r="C329"/>
  <c r="C328"/>
  <c r="C327"/>
  <c r="C326"/>
  <c r="C324"/>
  <c r="C323"/>
  <c r="C322"/>
  <c r="C321"/>
  <c r="C320"/>
  <c r="C318"/>
  <c r="C317"/>
  <c r="C316"/>
  <c r="I315"/>
  <c r="I357" s="1"/>
  <c r="H315"/>
  <c r="H357" s="1"/>
  <c r="G315"/>
  <c r="G357" s="1"/>
  <c r="E315"/>
  <c r="E357" s="1"/>
  <c r="A315"/>
  <c r="A357" s="1"/>
  <c r="C314"/>
  <c r="C313"/>
  <c r="C311"/>
  <c r="C310"/>
  <c r="C309"/>
  <c r="C307"/>
  <c r="C306"/>
  <c r="C305"/>
  <c r="C304"/>
  <c r="C303"/>
  <c r="C302"/>
  <c r="C301"/>
  <c r="C300"/>
  <c r="C299"/>
  <c r="C298"/>
  <c r="C297"/>
  <c r="C296"/>
  <c r="C295"/>
  <c r="C294"/>
  <c r="C293"/>
  <c r="I292"/>
  <c r="H292"/>
  <c r="G292"/>
  <c r="F292"/>
  <c r="E292"/>
  <c r="D292"/>
  <c r="A292"/>
  <c r="H291"/>
  <c r="H356" s="1"/>
  <c r="G291"/>
  <c r="G356" s="1"/>
  <c r="A291"/>
  <c r="A356" s="1"/>
  <c r="C289"/>
  <c r="C288"/>
  <c r="C287"/>
  <c r="C286"/>
  <c r="C285"/>
  <c r="C284"/>
  <c r="C283"/>
  <c r="C282"/>
  <c r="C281"/>
  <c r="C280"/>
  <c r="C279"/>
  <c r="C278"/>
  <c r="C277"/>
  <c r="C276"/>
  <c r="C275"/>
  <c r="C274"/>
  <c r="C273"/>
  <c r="C272"/>
  <c r="C271"/>
  <c r="C270"/>
  <c r="C269"/>
  <c r="C268"/>
  <c r="C267"/>
  <c r="C266"/>
  <c r="C265"/>
  <c r="C264"/>
  <c r="C263"/>
  <c r="D291"/>
  <c r="D356" s="1"/>
  <c r="C261"/>
  <c r="C260"/>
  <c r="C259"/>
  <c r="C258"/>
  <c r="C257"/>
  <c r="C256"/>
  <c r="C255"/>
  <c r="C254"/>
  <c r="C253"/>
  <c r="C252"/>
  <c r="C251"/>
  <c r="C249"/>
  <c r="C248"/>
  <c r="C247"/>
  <c r="C246"/>
  <c r="C245"/>
  <c r="C244"/>
  <c r="C243"/>
  <c r="C241"/>
  <c r="C240"/>
  <c r="C239"/>
  <c r="C238"/>
  <c r="C237"/>
  <c r="C236"/>
  <c r="C235"/>
  <c r="C234"/>
  <c r="C233"/>
  <c r="C232"/>
  <c r="C231"/>
  <c r="C230"/>
  <c r="C229"/>
  <c r="C228"/>
  <c r="C227"/>
  <c r="H225"/>
  <c r="G225"/>
  <c r="A225"/>
  <c r="A361" s="1"/>
  <c r="H224"/>
  <c r="H355" s="1"/>
  <c r="G224"/>
  <c r="G355" s="1"/>
  <c r="A224"/>
  <c r="A355" s="1"/>
  <c r="C223"/>
  <c r="C222"/>
  <c r="C221"/>
  <c r="C220"/>
  <c r="C219"/>
  <c r="C218"/>
  <c r="C216"/>
  <c r="C215"/>
  <c r="C214"/>
  <c r="C213"/>
  <c r="C212"/>
  <c r="C210"/>
  <c r="C209"/>
  <c r="C208"/>
  <c r="C207"/>
  <c r="C205"/>
  <c r="C204"/>
  <c r="C203"/>
  <c r="C202"/>
  <c r="C201"/>
  <c r="C200"/>
  <c r="C198"/>
  <c r="C197"/>
  <c r="C196"/>
  <c r="C194"/>
  <c r="C193"/>
  <c r="C192"/>
  <c r="D225"/>
  <c r="C189"/>
  <c r="C188"/>
  <c r="C187"/>
  <c r="C185"/>
  <c r="E224"/>
  <c r="E355" s="1"/>
  <c r="C183"/>
  <c r="O4" i="50"/>
  <c r="O5"/>
  <c r="O6"/>
  <c r="O7"/>
  <c r="O3"/>
  <c r="I4" i="49"/>
  <c r="I5"/>
  <c r="I6"/>
  <c r="I7"/>
  <c r="I8"/>
  <c r="I9"/>
  <c r="I10"/>
  <c r="I11"/>
  <c r="I12"/>
  <c r="I13"/>
  <c r="I14"/>
  <c r="I15"/>
  <c r="I16"/>
  <c r="I17"/>
  <c r="I18"/>
  <c r="I19"/>
  <c r="I20"/>
  <c r="I21"/>
  <c r="I22"/>
  <c r="I23"/>
  <c r="I24"/>
  <c r="I25"/>
  <c r="I26"/>
  <c r="I27"/>
  <c r="I28"/>
  <c r="I29"/>
  <c r="I30"/>
  <c r="I31"/>
  <c r="I32"/>
  <c r="I33"/>
  <c r="I34"/>
  <c r="I35"/>
  <c r="I36"/>
  <c r="I37"/>
  <c r="I3"/>
  <c r="I40" s="1"/>
  <c r="D155" i="48"/>
  <c r="E127"/>
  <c r="D127"/>
  <c r="D109"/>
  <c r="D89"/>
  <c r="E86"/>
  <c r="C86" s="1"/>
  <c r="D81"/>
  <c r="D46"/>
  <c r="D30"/>
  <c r="C30" s="1"/>
  <c r="D29"/>
  <c r="E27"/>
  <c r="E44" s="1"/>
  <c r="D26"/>
  <c r="C26" s="1"/>
  <c r="D19"/>
  <c r="C19" s="1"/>
  <c r="D18"/>
  <c r="C18" s="1"/>
  <c r="E4"/>
  <c r="D4"/>
  <c r="D15"/>
  <c r="C15" s="1"/>
  <c r="D13"/>
  <c r="D12"/>
  <c r="D10"/>
  <c r="D9"/>
  <c r="C9" s="1"/>
  <c r="F5"/>
  <c r="E3"/>
  <c r="I2"/>
  <c r="I43" s="1"/>
  <c r="I174" s="1"/>
  <c r="B176"/>
  <c r="I173"/>
  <c r="H173"/>
  <c r="G173"/>
  <c r="F173"/>
  <c r="E173"/>
  <c r="D173"/>
  <c r="A173"/>
  <c r="I172"/>
  <c r="H172"/>
  <c r="G172"/>
  <c r="F172"/>
  <c r="E172"/>
  <c r="D172"/>
  <c r="A172"/>
  <c r="C171"/>
  <c r="C173" s="1"/>
  <c r="C170"/>
  <c r="C169"/>
  <c r="I168"/>
  <c r="H168"/>
  <c r="G168"/>
  <c r="E168"/>
  <c r="D168"/>
  <c r="A168"/>
  <c r="I167"/>
  <c r="I177" s="1"/>
  <c r="H167"/>
  <c r="H177" s="1"/>
  <c r="G167"/>
  <c r="G177" s="1"/>
  <c r="E167"/>
  <c r="E177" s="1"/>
  <c r="A167"/>
  <c r="A177" s="1"/>
  <c r="C166"/>
  <c r="C165"/>
  <c r="C164"/>
  <c r="C163"/>
  <c r="C162"/>
  <c r="C161"/>
  <c r="C160"/>
  <c r="C159"/>
  <c r="C158"/>
  <c r="C157"/>
  <c r="C156"/>
  <c r="C155"/>
  <c r="C154"/>
  <c r="C153"/>
  <c r="C152"/>
  <c r="C151"/>
  <c r="C150"/>
  <c r="C149"/>
  <c r="C148"/>
  <c r="F168"/>
  <c r="C146"/>
  <c r="C145"/>
  <c r="C143"/>
  <c r="C142"/>
  <c r="C141"/>
  <c r="C140"/>
  <c r="C139"/>
  <c r="F167"/>
  <c r="F177" s="1"/>
  <c r="D167"/>
  <c r="D177" s="1"/>
  <c r="C137"/>
  <c r="C136"/>
  <c r="C135"/>
  <c r="I134"/>
  <c r="I176" s="1"/>
  <c r="H134"/>
  <c r="H176" s="1"/>
  <c r="G134"/>
  <c r="G176" s="1"/>
  <c r="F134"/>
  <c r="F176" s="1"/>
  <c r="E134"/>
  <c r="E176" s="1"/>
  <c r="A134"/>
  <c r="A176" s="1"/>
  <c r="C133"/>
  <c r="C132"/>
  <c r="C131"/>
  <c r="C130"/>
  <c r="C129"/>
  <c r="C128"/>
  <c r="C127"/>
  <c r="C126"/>
  <c r="C125"/>
  <c r="C124"/>
  <c r="C123"/>
  <c r="D134"/>
  <c r="D176" s="1"/>
  <c r="C121"/>
  <c r="C120"/>
  <c r="C119"/>
  <c r="C118"/>
  <c r="C117"/>
  <c r="C116"/>
  <c r="C115"/>
  <c r="C114"/>
  <c r="C113"/>
  <c r="C112"/>
  <c r="I111"/>
  <c r="H111"/>
  <c r="G111"/>
  <c r="F111"/>
  <c r="E111"/>
  <c r="D111"/>
  <c r="A111"/>
  <c r="I110"/>
  <c r="I175" s="1"/>
  <c r="H110"/>
  <c r="H175" s="1"/>
  <c r="G110"/>
  <c r="G175" s="1"/>
  <c r="A110"/>
  <c r="A175" s="1"/>
  <c r="C109"/>
  <c r="C108"/>
  <c r="C107"/>
  <c r="C106"/>
  <c r="C105"/>
  <c r="C104"/>
  <c r="C103"/>
  <c r="C102"/>
  <c r="C101"/>
  <c r="C100"/>
  <c r="C99"/>
  <c r="C98"/>
  <c r="C97"/>
  <c r="C96"/>
  <c r="C95"/>
  <c r="C94"/>
  <c r="C93"/>
  <c r="C92"/>
  <c r="C91"/>
  <c r="C90"/>
  <c r="C89"/>
  <c r="C88"/>
  <c r="C87"/>
  <c r="C85"/>
  <c r="C84"/>
  <c r="C83"/>
  <c r="C82"/>
  <c r="C80"/>
  <c r="C79"/>
  <c r="C78"/>
  <c r="C77"/>
  <c r="C76"/>
  <c r="C75"/>
  <c r="C74"/>
  <c r="C72"/>
  <c r="C71"/>
  <c r="C70"/>
  <c r="C69"/>
  <c r="C68"/>
  <c r="C67"/>
  <c r="C66"/>
  <c r="C65"/>
  <c r="C64"/>
  <c r="C63"/>
  <c r="C62"/>
  <c r="C60"/>
  <c r="C59"/>
  <c r="C58"/>
  <c r="C57"/>
  <c r="C56"/>
  <c r="C55"/>
  <c r="C54"/>
  <c r="C53"/>
  <c r="C52"/>
  <c r="C51"/>
  <c r="C50"/>
  <c r="F110"/>
  <c r="F175" s="1"/>
  <c r="C49"/>
  <c r="C48"/>
  <c r="C47"/>
  <c r="C46"/>
  <c r="C45"/>
  <c r="H44"/>
  <c r="G44"/>
  <c r="G180" s="1"/>
  <c r="F44"/>
  <c r="F180" s="1"/>
  <c r="A44"/>
  <c r="A180" s="1"/>
  <c r="H43"/>
  <c r="H174" s="1"/>
  <c r="G43"/>
  <c r="G174" s="1"/>
  <c r="F43"/>
  <c r="F174" s="1"/>
  <c r="A43"/>
  <c r="A174" s="1"/>
  <c r="C42"/>
  <c r="C41"/>
  <c r="C40"/>
  <c r="C39"/>
  <c r="C38"/>
  <c r="C37"/>
  <c r="C35"/>
  <c r="C34"/>
  <c r="C33"/>
  <c r="C32"/>
  <c r="C31"/>
  <c r="C29"/>
  <c r="C28"/>
  <c r="C25"/>
  <c r="C24"/>
  <c r="C23"/>
  <c r="C22"/>
  <c r="C21"/>
  <c r="C20"/>
  <c r="C16"/>
  <c r="C13"/>
  <c r="C12"/>
  <c r="C11"/>
  <c r="C8"/>
  <c r="C7"/>
  <c r="C6"/>
  <c r="C5"/>
  <c r="C3"/>
  <c r="O25" i="47"/>
  <c r="U14"/>
  <c r="Z14"/>
  <c r="Y14"/>
  <c r="W14"/>
  <c r="V14"/>
  <c r="X14" s="1"/>
  <c r="S14"/>
  <c r="R14"/>
  <c r="T14" s="1"/>
  <c r="L14"/>
  <c r="M14"/>
  <c r="N14"/>
  <c r="K14"/>
  <c r="O14" s="1"/>
  <c r="C14"/>
  <c r="D14"/>
  <c r="E14"/>
  <c r="F14"/>
  <c r="G14"/>
  <c r="H14"/>
  <c r="I14"/>
  <c r="B14"/>
  <c r="J14" s="1"/>
  <c r="D155" i="44"/>
  <c r="D110"/>
  <c r="D94"/>
  <c r="D171"/>
  <c r="D181"/>
  <c r="D180"/>
  <c r="D179"/>
  <c r="D178"/>
  <c r="D177"/>
  <c r="D176"/>
  <c r="D175"/>
  <c r="D174"/>
  <c r="D170"/>
  <c r="D169"/>
  <c r="D168"/>
  <c r="D167"/>
  <c r="D166"/>
  <c r="D165"/>
  <c r="D164"/>
  <c r="D162"/>
  <c r="D161"/>
  <c r="D160"/>
  <c r="D159"/>
  <c r="D158"/>
  <c r="D157"/>
  <c r="D156"/>
  <c r="D154"/>
  <c r="D153"/>
  <c r="D152"/>
  <c r="D151"/>
  <c r="D150"/>
  <c r="D149"/>
  <c r="D148"/>
  <c r="D147"/>
  <c r="D146"/>
  <c r="D145"/>
  <c r="D144"/>
  <c r="D143"/>
  <c r="D142"/>
  <c r="D141"/>
  <c r="D140"/>
  <c r="D139"/>
  <c r="D137"/>
  <c r="D136"/>
  <c r="D135"/>
  <c r="D134"/>
  <c r="D133"/>
  <c r="D132"/>
  <c r="D131"/>
  <c r="D130"/>
  <c r="D129"/>
  <c r="D128"/>
  <c r="D127"/>
  <c r="D126"/>
  <c r="D125"/>
  <c r="D124"/>
  <c r="D123"/>
  <c r="D122"/>
  <c r="D121"/>
  <c r="D120"/>
  <c r="D119"/>
  <c r="D118"/>
  <c r="D117"/>
  <c r="D114"/>
  <c r="D113"/>
  <c r="D111"/>
  <c r="D109"/>
  <c r="D108"/>
  <c r="D107"/>
  <c r="D106"/>
  <c r="D105"/>
  <c r="D104"/>
  <c r="D103"/>
  <c r="D99"/>
  <c r="D96"/>
  <c r="D95"/>
  <c r="D93"/>
  <c r="D92"/>
  <c r="D90"/>
  <c r="D89"/>
  <c r="D87"/>
  <c r="D86"/>
  <c r="D85"/>
  <c r="D5"/>
  <c r="D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4"/>
  <c r="Y6" i="45"/>
  <c r="Y7"/>
  <c r="Y8"/>
  <c r="Y9"/>
  <c r="Y10"/>
  <c r="Y11"/>
  <c r="Y12"/>
  <c r="Y13"/>
  <c r="Y14"/>
  <c r="Y15"/>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56"/>
  <c r="Y57"/>
  <c r="Y58"/>
  <c r="Y59"/>
  <c r="Y60"/>
  <c r="Y61"/>
  <c r="Y62"/>
  <c r="Y63"/>
  <c r="Y64"/>
  <c r="Y65"/>
  <c r="Y66"/>
  <c r="Y67"/>
  <c r="Y5"/>
  <c r="H11" i="43"/>
  <c r="J11" s="1"/>
  <c r="H8"/>
  <c r="J7"/>
  <c r="J9"/>
  <c r="J10"/>
  <c r="J12"/>
  <c r="J13"/>
  <c r="J14"/>
  <c r="J15"/>
  <c r="J16"/>
  <c r="J17"/>
  <c r="J6"/>
  <c r="G8"/>
  <c r="F11"/>
  <c r="C2027" i="26"/>
  <c r="C2028"/>
  <c r="F2090"/>
  <c r="D2068"/>
  <c r="C2068" s="1"/>
  <c r="D2143"/>
  <c r="F2140"/>
  <c r="C2140" s="1"/>
  <c r="F2135"/>
  <c r="F2156" s="1"/>
  <c r="F2130"/>
  <c r="C2130" s="1"/>
  <c r="F2126"/>
  <c r="D2126"/>
  <c r="F2111"/>
  <c r="D2110"/>
  <c r="F2107"/>
  <c r="C2107" s="1"/>
  <c r="F2103"/>
  <c r="C2103" s="1"/>
  <c r="F2066"/>
  <c r="C2066" s="1"/>
  <c r="F2065"/>
  <c r="F2061"/>
  <c r="E2061"/>
  <c r="C2061" s="1"/>
  <c r="F2058"/>
  <c r="D2057"/>
  <c r="C2057" s="1"/>
  <c r="F2037"/>
  <c r="D2034"/>
  <c r="D2018"/>
  <c r="C2018" s="1"/>
  <c r="D2017"/>
  <c r="C2017" s="1"/>
  <c r="I2016"/>
  <c r="C2016" s="1"/>
  <c r="D2014"/>
  <c r="G2008"/>
  <c r="C2008" s="1"/>
  <c r="D2007"/>
  <c r="C2007" s="1"/>
  <c r="D2006"/>
  <c r="C2006" s="1"/>
  <c r="I2005"/>
  <c r="E2000"/>
  <c r="D2000"/>
  <c r="D1998"/>
  <c r="C1998" s="1"/>
  <c r="D1997"/>
  <c r="D1995"/>
  <c r="E1991"/>
  <c r="F1990"/>
  <c r="F2031" s="1"/>
  <c r="F2162" s="1"/>
  <c r="H2164"/>
  <c r="B2164"/>
  <c r="H2161"/>
  <c r="G2161"/>
  <c r="F2161"/>
  <c r="E2161"/>
  <c r="D2161"/>
  <c r="A2161"/>
  <c r="H2160"/>
  <c r="G2160"/>
  <c r="E2160"/>
  <c r="A2160"/>
  <c r="C2159"/>
  <c r="I2161"/>
  <c r="F2160"/>
  <c r="D2160"/>
  <c r="C2157"/>
  <c r="I2156"/>
  <c r="H2156"/>
  <c r="G2156"/>
  <c r="D2156"/>
  <c r="A2156"/>
  <c r="H2155"/>
  <c r="H2165" s="1"/>
  <c r="G2155"/>
  <c r="G2165" s="1"/>
  <c r="A2155"/>
  <c r="A2165" s="1"/>
  <c r="C2154"/>
  <c r="C2153"/>
  <c r="C2152"/>
  <c r="C2151"/>
  <c r="C2150"/>
  <c r="C2149"/>
  <c r="C2148"/>
  <c r="C2146"/>
  <c r="C2145"/>
  <c r="C2144"/>
  <c r="C2143"/>
  <c r="C2142"/>
  <c r="C2141"/>
  <c r="C2139"/>
  <c r="C2138"/>
  <c r="I2155"/>
  <c r="I2165" s="1"/>
  <c r="C2137"/>
  <c r="C2136"/>
  <c r="E2156"/>
  <c r="C2134"/>
  <c r="C2133"/>
  <c r="C2131"/>
  <c r="C2129"/>
  <c r="C2128"/>
  <c r="C2127"/>
  <c r="C2125"/>
  <c r="C2124"/>
  <c r="C2123"/>
  <c r="H2122"/>
  <c r="G2122"/>
  <c r="G2164" s="1"/>
  <c r="E2122"/>
  <c r="E2164" s="1"/>
  <c r="A2122"/>
  <c r="A2164" s="1"/>
  <c r="C2121"/>
  <c r="C2120"/>
  <c r="C2119"/>
  <c r="C2118"/>
  <c r="C2117"/>
  <c r="C2116"/>
  <c r="C2115"/>
  <c r="C2114"/>
  <c r="C2113"/>
  <c r="C2112"/>
  <c r="C2111"/>
  <c r="C2110"/>
  <c r="C2109"/>
  <c r="C2108"/>
  <c r="C2106"/>
  <c r="C2105"/>
  <c r="C2104"/>
  <c r="C2102"/>
  <c r="D2122"/>
  <c r="D2164" s="1"/>
  <c r="I2122"/>
  <c r="I2164" s="1"/>
  <c r="I2099"/>
  <c r="H2099"/>
  <c r="G2099"/>
  <c r="F2099"/>
  <c r="E2099"/>
  <c r="D2099"/>
  <c r="A2099"/>
  <c r="H2098"/>
  <c r="H2163" s="1"/>
  <c r="G2098"/>
  <c r="G2163" s="1"/>
  <c r="E2098"/>
  <c r="E2163" s="1"/>
  <c r="A2098"/>
  <c r="A2163" s="1"/>
  <c r="C2097"/>
  <c r="C2096"/>
  <c r="C2095"/>
  <c r="C2094"/>
  <c r="C2093"/>
  <c r="C2092"/>
  <c r="C2091"/>
  <c r="C2090"/>
  <c r="C2089"/>
  <c r="C2088"/>
  <c r="C2087"/>
  <c r="C2086"/>
  <c r="C2085"/>
  <c r="C2084"/>
  <c r="C2083"/>
  <c r="C2082"/>
  <c r="C2081"/>
  <c r="C2080"/>
  <c r="C2079"/>
  <c r="C2078"/>
  <c r="C2077"/>
  <c r="C2076"/>
  <c r="C2075"/>
  <c r="C2074"/>
  <c r="C2073"/>
  <c r="C2072"/>
  <c r="C2071"/>
  <c r="C2070"/>
  <c r="C2069"/>
  <c r="C2067"/>
  <c r="C2064"/>
  <c r="C2063"/>
  <c r="C2062"/>
  <c r="C2060"/>
  <c r="C2059"/>
  <c r="C2056"/>
  <c r="C2055"/>
  <c r="C2054"/>
  <c r="C2053"/>
  <c r="C2052"/>
  <c r="C2051"/>
  <c r="C2050"/>
  <c r="C2048"/>
  <c r="C2047"/>
  <c r="C2046"/>
  <c r="C2045"/>
  <c r="C2044"/>
  <c r="C2043"/>
  <c r="C2042"/>
  <c r="C2041"/>
  <c r="C2040"/>
  <c r="C2039"/>
  <c r="C2038"/>
  <c r="C2037"/>
  <c r="C2036"/>
  <c r="C2035"/>
  <c r="C2033"/>
  <c r="I2032"/>
  <c r="H2032"/>
  <c r="E2032"/>
  <c r="A2032"/>
  <c r="H2031"/>
  <c r="H2162" s="1"/>
  <c r="A2031"/>
  <c r="A2162" s="1"/>
  <c r="C2030"/>
  <c r="C2029"/>
  <c r="C2026"/>
  <c r="C2025"/>
  <c r="C2023"/>
  <c r="C2022"/>
  <c r="C2021"/>
  <c r="C2020"/>
  <c r="C2019"/>
  <c r="G2032"/>
  <c r="C2015"/>
  <c r="C2014"/>
  <c r="C2013"/>
  <c r="C2012"/>
  <c r="C2011"/>
  <c r="C2010"/>
  <c r="C2009"/>
  <c r="C2004"/>
  <c r="C2003"/>
  <c r="C2000"/>
  <c r="C1999"/>
  <c r="C1997"/>
  <c r="C1996"/>
  <c r="C1994"/>
  <c r="C1993"/>
  <c r="C1992"/>
  <c r="G1979"/>
  <c r="G1981" s="1"/>
  <c r="I1978"/>
  <c r="I1980" s="1"/>
  <c r="F1977"/>
  <c r="F1980" s="1"/>
  <c r="D1977"/>
  <c r="D1980" s="1"/>
  <c r="D1967"/>
  <c r="C1967" s="1"/>
  <c r="D1963"/>
  <c r="F1960"/>
  <c r="C1960" s="1"/>
  <c r="I1957"/>
  <c r="C1957" s="1"/>
  <c r="E1955"/>
  <c r="E1976" s="1"/>
  <c r="D1946"/>
  <c r="C1945"/>
  <c r="C1929"/>
  <c r="I1932"/>
  <c r="D1930"/>
  <c r="C1930" s="1"/>
  <c r="F1927"/>
  <c r="C1927" s="1"/>
  <c r="I1926"/>
  <c r="C1926" s="1"/>
  <c r="D1921"/>
  <c r="D1942" s="1"/>
  <c r="D1984" s="1"/>
  <c r="I1920"/>
  <c r="C1920" s="1"/>
  <c r="D1917"/>
  <c r="C1917" s="1"/>
  <c r="I1914"/>
  <c r="C1914" s="1"/>
  <c r="I1913"/>
  <c r="C1913" s="1"/>
  <c r="D1911"/>
  <c r="F1910"/>
  <c r="C1910" s="1"/>
  <c r="I1909"/>
  <c r="C1909" s="1"/>
  <c r="I1907"/>
  <c r="D1907"/>
  <c r="F1898"/>
  <c r="C1898" s="1"/>
  <c r="I1897"/>
  <c r="C1897" s="1"/>
  <c r="G1895"/>
  <c r="C1895" s="1"/>
  <c r="I1894"/>
  <c r="I1893"/>
  <c r="C1893" s="1"/>
  <c r="F1888"/>
  <c r="C1888" s="1"/>
  <c r="F1885"/>
  <c r="C1885" s="1"/>
  <c r="D1877"/>
  <c r="C1877" s="1"/>
  <c r="I1870"/>
  <c r="I1866"/>
  <c r="I1863"/>
  <c r="I1919" s="1"/>
  <c r="D1855"/>
  <c r="C1855" s="1"/>
  <c r="D1854"/>
  <c r="D1848"/>
  <c r="C1840"/>
  <c r="G1838"/>
  <c r="G1852" s="1"/>
  <c r="D1838"/>
  <c r="D1837"/>
  <c r="C1837" s="1"/>
  <c r="E1836"/>
  <c r="C1836" s="1"/>
  <c r="D1834"/>
  <c r="C1834" s="1"/>
  <c r="I1828"/>
  <c r="D1828"/>
  <c r="D1827"/>
  <c r="C1827" s="1"/>
  <c r="D1826"/>
  <c r="C1826" s="1"/>
  <c r="E1824"/>
  <c r="D1824"/>
  <c r="C1824" s="1"/>
  <c r="F1821"/>
  <c r="F1851" s="1"/>
  <c r="F1982" s="1"/>
  <c r="E1820"/>
  <c r="D1820"/>
  <c r="E1819"/>
  <c r="C1819" s="1"/>
  <c r="I1817"/>
  <c r="D1817"/>
  <c r="F1815"/>
  <c r="D1815"/>
  <c r="I1812"/>
  <c r="G1811"/>
  <c r="E1811"/>
  <c r="B1984"/>
  <c r="I1981"/>
  <c r="H1981"/>
  <c r="F1981"/>
  <c r="E1981"/>
  <c r="D1981"/>
  <c r="A1981"/>
  <c r="H1980"/>
  <c r="E1980"/>
  <c r="A1980"/>
  <c r="I1976"/>
  <c r="H1976"/>
  <c r="G1976"/>
  <c r="D1976"/>
  <c r="A1976"/>
  <c r="H1975"/>
  <c r="H1985" s="1"/>
  <c r="G1975"/>
  <c r="G1985" s="1"/>
  <c r="A1975"/>
  <c r="A1985" s="1"/>
  <c r="C1974"/>
  <c r="C1973"/>
  <c r="C1972"/>
  <c r="C1971"/>
  <c r="C1970"/>
  <c r="C1969"/>
  <c r="C1968"/>
  <c r="C1966"/>
  <c r="C1965"/>
  <c r="C1964"/>
  <c r="C1962"/>
  <c r="C1961"/>
  <c r="C1959"/>
  <c r="C1958"/>
  <c r="C1956"/>
  <c r="C1955"/>
  <c r="C1954"/>
  <c r="C1953"/>
  <c r="C1951"/>
  <c r="C1950"/>
  <c r="C1949"/>
  <c r="C1948"/>
  <c r="C1947"/>
  <c r="C1946"/>
  <c r="C1944"/>
  <c r="F1976"/>
  <c r="H1942"/>
  <c r="H1984" s="1"/>
  <c r="G1942"/>
  <c r="G1984" s="1"/>
  <c r="E1942"/>
  <c r="E1984" s="1"/>
  <c r="A1942"/>
  <c r="A1984" s="1"/>
  <c r="C1941"/>
  <c r="C1940"/>
  <c r="C1939"/>
  <c r="C1938"/>
  <c r="C1937"/>
  <c r="C1936"/>
  <c r="C1935"/>
  <c r="C1934"/>
  <c r="C1933"/>
  <c r="C1932"/>
  <c r="C1931"/>
  <c r="C1928"/>
  <c r="C1925"/>
  <c r="C1923"/>
  <c r="C1922"/>
  <c r="H1919"/>
  <c r="G1919"/>
  <c r="F1919"/>
  <c r="E1919"/>
  <c r="D1919"/>
  <c r="A1919"/>
  <c r="H1918"/>
  <c r="H1983" s="1"/>
  <c r="A1918"/>
  <c r="A1983" s="1"/>
  <c r="C1916"/>
  <c r="C1915"/>
  <c r="C1912"/>
  <c r="C1911"/>
  <c r="C1908"/>
  <c r="C1906"/>
  <c r="C1905"/>
  <c r="C1904"/>
  <c r="C1903"/>
  <c r="C1902"/>
  <c r="C1901"/>
  <c r="C1900"/>
  <c r="C1899"/>
  <c r="C1896"/>
  <c r="C1894"/>
  <c r="C1892"/>
  <c r="C1891"/>
  <c r="C1890"/>
  <c r="C1889"/>
  <c r="C1887"/>
  <c r="C1886"/>
  <c r="C1884"/>
  <c r="C1883"/>
  <c r="C1882"/>
  <c r="C1881"/>
  <c r="C1880"/>
  <c r="C1879"/>
  <c r="C1878"/>
  <c r="C1876"/>
  <c r="C1875"/>
  <c r="C1874"/>
  <c r="C1873"/>
  <c r="C1872"/>
  <c r="C1871"/>
  <c r="C1870"/>
  <c r="C1868"/>
  <c r="C1867"/>
  <c r="C1866"/>
  <c r="C1865"/>
  <c r="C1864"/>
  <c r="C1862"/>
  <c r="C1861"/>
  <c r="C1860"/>
  <c r="C1859"/>
  <c r="C1858"/>
  <c r="C1857"/>
  <c r="C1856"/>
  <c r="C1853"/>
  <c r="H1852"/>
  <c r="H1988" s="1"/>
  <c r="E1852"/>
  <c r="A1852"/>
  <c r="H1851"/>
  <c r="H1982" s="1"/>
  <c r="H1986" s="1"/>
  <c r="A1851"/>
  <c r="A1982" s="1"/>
  <c r="C1850"/>
  <c r="C1849"/>
  <c r="C1846"/>
  <c r="C1845"/>
  <c r="C1843"/>
  <c r="C1842"/>
  <c r="C1841"/>
  <c r="C1839"/>
  <c r="C1835"/>
  <c r="C1833"/>
  <c r="C1832"/>
  <c r="C1831"/>
  <c r="C1830"/>
  <c r="C1829"/>
  <c r="C1825"/>
  <c r="C1823"/>
  <c r="C1818"/>
  <c r="C1816"/>
  <c r="I1852"/>
  <c r="C1813"/>
  <c r="A1738"/>
  <c r="A1803" s="1"/>
  <c r="C1676"/>
  <c r="G1737"/>
  <c r="F1728"/>
  <c r="D1727"/>
  <c r="F1723"/>
  <c r="C1723" s="1"/>
  <c r="E1718"/>
  <c r="C1718" s="1"/>
  <c r="D1717"/>
  <c r="C1717" s="1"/>
  <c r="F1715"/>
  <c r="I1713"/>
  <c r="D1713"/>
  <c r="D1709"/>
  <c r="C1709" s="1"/>
  <c r="F1708"/>
  <c r="E1708"/>
  <c r="I1736"/>
  <c r="G1704"/>
  <c r="F1696"/>
  <c r="F1691"/>
  <c r="F1690"/>
  <c r="C1690" s="1"/>
  <c r="F1684"/>
  <c r="C1684" s="1"/>
  <c r="I1683"/>
  <c r="I1739" s="1"/>
  <c r="F1678"/>
  <c r="D1674"/>
  <c r="C1674" s="1"/>
  <c r="G1799"/>
  <c r="G1800" s="1"/>
  <c r="G1798"/>
  <c r="C1798" s="1"/>
  <c r="D1797"/>
  <c r="D1800" s="1"/>
  <c r="F1793"/>
  <c r="C1793" s="1"/>
  <c r="F1789"/>
  <c r="D1787"/>
  <c r="F1786"/>
  <c r="C1786" s="1"/>
  <c r="F1783"/>
  <c r="C1783" s="1"/>
  <c r="D1783"/>
  <c r="I1779"/>
  <c r="F1768"/>
  <c r="C1768" s="1"/>
  <c r="F1763"/>
  <c r="C1763" s="1"/>
  <c r="F1761"/>
  <c r="F1755"/>
  <c r="D1755"/>
  <c r="D1750"/>
  <c r="I1748"/>
  <c r="I1762" s="1"/>
  <c r="I1804" s="1"/>
  <c r="D1744"/>
  <c r="C1744" s="1"/>
  <c r="D1658"/>
  <c r="D1657"/>
  <c r="D1654"/>
  <c r="C1654" s="1"/>
  <c r="I1654"/>
  <c r="G1652"/>
  <c r="C1652" s="1"/>
  <c r="I1648"/>
  <c r="C1648" s="1"/>
  <c r="D1648"/>
  <c r="D1647"/>
  <c r="D1646"/>
  <c r="D1640"/>
  <c r="D1637"/>
  <c r="D1635"/>
  <c r="I1634"/>
  <c r="C1634" s="1"/>
  <c r="G1633"/>
  <c r="C1633" s="1"/>
  <c r="I1632"/>
  <c r="E1631"/>
  <c r="G1630"/>
  <c r="B1804"/>
  <c r="I1801"/>
  <c r="H1801"/>
  <c r="F1801"/>
  <c r="E1801"/>
  <c r="D1801"/>
  <c r="A1801"/>
  <c r="I1800"/>
  <c r="H1800"/>
  <c r="F1800"/>
  <c r="E1800"/>
  <c r="A1800"/>
  <c r="I1796"/>
  <c r="H1796"/>
  <c r="G1796"/>
  <c r="E1796"/>
  <c r="D1796"/>
  <c r="A1796"/>
  <c r="A1808" s="1"/>
  <c r="I1795"/>
  <c r="I1805" s="1"/>
  <c r="H1795"/>
  <c r="H1805" s="1"/>
  <c r="G1795"/>
  <c r="G1805" s="1"/>
  <c r="A1795"/>
  <c r="A1805" s="1"/>
  <c r="C1794"/>
  <c r="C1792"/>
  <c r="C1791"/>
  <c r="C1790"/>
  <c r="C1789"/>
  <c r="C1788"/>
  <c r="C1787"/>
  <c r="C1785"/>
  <c r="C1784"/>
  <c r="C1782"/>
  <c r="C1781"/>
  <c r="C1780"/>
  <c r="C1779"/>
  <c r="C1778"/>
  <c r="C1777"/>
  <c r="C1776"/>
  <c r="C1775"/>
  <c r="C1774"/>
  <c r="C1773"/>
  <c r="C1771"/>
  <c r="C1770"/>
  <c r="C1769"/>
  <c r="C1767"/>
  <c r="C1766"/>
  <c r="C1764"/>
  <c r="H1762"/>
  <c r="H1804" s="1"/>
  <c r="G1762"/>
  <c r="G1804" s="1"/>
  <c r="E1762"/>
  <c r="E1804" s="1"/>
  <c r="A1762"/>
  <c r="A1804" s="1"/>
  <c r="C1761"/>
  <c r="C1760"/>
  <c r="C1759"/>
  <c r="C1758"/>
  <c r="C1757"/>
  <c r="C1756"/>
  <c r="C1754"/>
  <c r="C1753"/>
  <c r="C1752"/>
  <c r="C1751"/>
  <c r="C1748"/>
  <c r="C1747"/>
  <c r="C1746"/>
  <c r="C1745"/>
  <c r="C1743"/>
  <c r="C1742"/>
  <c r="C1741"/>
  <c r="C1740"/>
  <c r="H1739"/>
  <c r="G1739"/>
  <c r="E1739"/>
  <c r="D1739"/>
  <c r="A1739"/>
  <c r="H1738"/>
  <c r="H1803" s="1"/>
  <c r="C1737"/>
  <c r="C1736"/>
  <c r="C1735"/>
  <c r="C1734"/>
  <c r="C1733"/>
  <c r="C1732"/>
  <c r="C1731"/>
  <c r="C1730"/>
  <c r="C1729"/>
  <c r="C1728"/>
  <c r="C1727"/>
  <c r="C1726"/>
  <c r="C1725"/>
  <c r="C1724"/>
  <c r="C1722"/>
  <c r="C1721"/>
  <c r="C1720"/>
  <c r="C1719"/>
  <c r="C1716"/>
  <c r="C1715"/>
  <c r="C1714"/>
  <c r="C1712"/>
  <c r="C1711"/>
  <c r="C1710"/>
  <c r="C1707"/>
  <c r="C1706"/>
  <c r="C1705"/>
  <c r="C1703"/>
  <c r="C1702"/>
  <c r="C1701"/>
  <c r="C1700"/>
  <c r="C1699"/>
  <c r="C1698"/>
  <c r="C1697"/>
  <c r="C1696"/>
  <c r="C1695"/>
  <c r="C1694"/>
  <c r="C1693"/>
  <c r="C1692"/>
  <c r="C1688"/>
  <c r="C1687"/>
  <c r="C1686"/>
  <c r="C1685"/>
  <c r="C1682"/>
  <c r="C1681"/>
  <c r="C1680"/>
  <c r="C1679"/>
  <c r="C1677"/>
  <c r="C1673"/>
  <c r="I1672"/>
  <c r="H1672"/>
  <c r="A1672"/>
  <c r="H1671"/>
  <c r="H1802" s="1"/>
  <c r="A1671"/>
  <c r="A1802" s="1"/>
  <c r="C1670"/>
  <c r="C1669"/>
  <c r="C1668"/>
  <c r="C1666"/>
  <c r="C1665"/>
  <c r="C1663"/>
  <c r="C1662"/>
  <c r="C1661"/>
  <c r="C1660"/>
  <c r="C1659"/>
  <c r="C1658"/>
  <c r="C1657"/>
  <c r="C1656"/>
  <c r="C1655"/>
  <c r="C1653"/>
  <c r="C1651"/>
  <c r="C1650"/>
  <c r="C1649"/>
  <c r="C1647"/>
  <c r="C1645"/>
  <c r="C1644"/>
  <c r="C1643"/>
  <c r="C1641"/>
  <c r="C1640"/>
  <c r="C1639"/>
  <c r="F1671"/>
  <c r="F1802" s="1"/>
  <c r="C1637"/>
  <c r="C1636"/>
  <c r="C1632"/>
  <c r="C1631"/>
  <c r="H37" i="42"/>
  <c r="I37"/>
  <c r="K37"/>
  <c r="L37"/>
  <c r="N37"/>
  <c r="O37"/>
  <c r="Q37"/>
  <c r="R37"/>
  <c r="T37"/>
  <c r="U37"/>
  <c r="W37"/>
  <c r="X37"/>
  <c r="F37"/>
  <c r="B56" i="33"/>
  <c r="G18" i="42"/>
  <c r="E25"/>
  <c r="F25"/>
  <c r="H25"/>
  <c r="I25"/>
  <c r="K25"/>
  <c r="L25"/>
  <c r="N25"/>
  <c r="O25"/>
  <c r="Q25"/>
  <c r="R25"/>
  <c r="T25"/>
  <c r="U25"/>
  <c r="W25"/>
  <c r="X25"/>
  <c r="M15"/>
  <c r="P15" s="1"/>
  <c r="S15" s="1"/>
  <c r="V15" s="1"/>
  <c r="Y15" s="1"/>
  <c r="Y9"/>
  <c r="V9"/>
  <c r="H10"/>
  <c r="J10" s="1"/>
  <c r="M10" s="1"/>
  <c r="P10" s="1"/>
  <c r="S10" s="1"/>
  <c r="V10" s="1"/>
  <c r="Y10" s="1"/>
  <c r="P50"/>
  <c r="S50" s="1"/>
  <c r="P51"/>
  <c r="S51" s="1"/>
  <c r="P52"/>
  <c r="P53"/>
  <c r="J35"/>
  <c r="M35" s="1"/>
  <c r="P35" s="1"/>
  <c r="S35" s="1"/>
  <c r="V35" s="1"/>
  <c r="Y35" s="1"/>
  <c r="J36"/>
  <c r="M36" s="1"/>
  <c r="P36" s="1"/>
  <c r="S36" s="1"/>
  <c r="V36" s="1"/>
  <c r="Y36" s="1"/>
  <c r="J6"/>
  <c r="M6" s="1"/>
  <c r="P6" s="1"/>
  <c r="S6" s="1"/>
  <c r="V6" s="1"/>
  <c r="Y6" s="1"/>
  <c r="J7"/>
  <c r="M7" s="1"/>
  <c r="P7" s="1"/>
  <c r="S7" s="1"/>
  <c r="V7" s="1"/>
  <c r="Y7" s="1"/>
  <c r="J14"/>
  <c r="M14" s="1"/>
  <c r="P14" s="1"/>
  <c r="S14" s="1"/>
  <c r="V14" s="1"/>
  <c r="Y14" s="1"/>
  <c r="J4"/>
  <c r="M4" s="1"/>
  <c r="P4" s="1"/>
  <c r="S4" s="1"/>
  <c r="V4" s="1"/>
  <c r="Y4" s="1"/>
  <c r="J5"/>
  <c r="M5" s="1"/>
  <c r="P5" s="1"/>
  <c r="S5" s="1"/>
  <c r="V5" s="1"/>
  <c r="Y5" s="1"/>
  <c r="J8"/>
  <c r="M8" s="1"/>
  <c r="P8" s="1"/>
  <c r="S8" s="1"/>
  <c r="V8" s="1"/>
  <c r="Y8" s="1"/>
  <c r="J12"/>
  <c r="M12" s="1"/>
  <c r="P12" s="1"/>
  <c r="S12" s="1"/>
  <c r="V12" s="1"/>
  <c r="Y12" s="1"/>
  <c r="J13"/>
  <c r="M13" s="1"/>
  <c r="P13" s="1"/>
  <c r="S13" s="1"/>
  <c r="V13" s="1"/>
  <c r="Y13" s="1"/>
  <c r="J17"/>
  <c r="M17" s="1"/>
  <c r="P17" s="1"/>
  <c r="S17" s="1"/>
  <c r="V17" s="1"/>
  <c r="Y17" s="1"/>
  <c r="J55"/>
  <c r="G47"/>
  <c r="J47" s="1"/>
  <c r="M47" s="1"/>
  <c r="P47" s="1"/>
  <c r="S47" s="1"/>
  <c r="V47" s="1"/>
  <c r="Y47" s="1"/>
  <c r="G48"/>
  <c r="J48" s="1"/>
  <c r="M48" s="1"/>
  <c r="P48" s="1"/>
  <c r="S48" s="1"/>
  <c r="V48" s="1"/>
  <c r="Y48" s="1"/>
  <c r="G49"/>
  <c r="J49" s="1"/>
  <c r="M49" s="1"/>
  <c r="P49" s="1"/>
  <c r="S49" s="1"/>
  <c r="V49" s="1"/>
  <c r="Y49" s="1"/>
  <c r="G50"/>
  <c r="J50" s="1"/>
  <c r="G51"/>
  <c r="J51" s="1"/>
  <c r="G52"/>
  <c r="J52" s="1"/>
  <c r="G53"/>
  <c r="J53" s="1"/>
  <c r="G54"/>
  <c r="J54" s="1"/>
  <c r="G11"/>
  <c r="J11" s="1"/>
  <c r="M11" s="1"/>
  <c r="P11" s="1"/>
  <c r="S11" s="1"/>
  <c r="V11" s="1"/>
  <c r="Y11" s="1"/>
  <c r="G19"/>
  <c r="J19" s="1"/>
  <c r="M19" s="1"/>
  <c r="P19" s="1"/>
  <c r="S19" s="1"/>
  <c r="V19" s="1"/>
  <c r="Y19" s="1"/>
  <c r="G20"/>
  <c r="J20" s="1"/>
  <c r="M20" s="1"/>
  <c r="P20" s="1"/>
  <c r="S20" s="1"/>
  <c r="V20" s="1"/>
  <c r="Y20" s="1"/>
  <c r="G21"/>
  <c r="J21" s="1"/>
  <c r="M21" s="1"/>
  <c r="P21" s="1"/>
  <c r="S21" s="1"/>
  <c r="V21" s="1"/>
  <c r="Y21" s="1"/>
  <c r="G26"/>
  <c r="J26" s="1"/>
  <c r="M26" s="1"/>
  <c r="P26" s="1"/>
  <c r="S26" s="1"/>
  <c r="V26" s="1"/>
  <c r="Y26" s="1"/>
  <c r="G27"/>
  <c r="J27" s="1"/>
  <c r="M27" s="1"/>
  <c r="P27" s="1"/>
  <c r="S27" s="1"/>
  <c r="V27" s="1"/>
  <c r="Y27" s="1"/>
  <c r="G28"/>
  <c r="J28" s="1"/>
  <c r="M28" s="1"/>
  <c r="P28" s="1"/>
  <c r="S28" s="1"/>
  <c r="V28" s="1"/>
  <c r="Y28" s="1"/>
  <c r="G29"/>
  <c r="J29" s="1"/>
  <c r="M29" s="1"/>
  <c r="P29" s="1"/>
  <c r="S29" s="1"/>
  <c r="V29" s="1"/>
  <c r="Y29" s="1"/>
  <c r="G30"/>
  <c r="J30" s="1"/>
  <c r="M30" s="1"/>
  <c r="P30" s="1"/>
  <c r="S30" s="1"/>
  <c r="V30" s="1"/>
  <c r="Y30" s="1"/>
  <c r="G31"/>
  <c r="J31" s="1"/>
  <c r="M31" s="1"/>
  <c r="P31" s="1"/>
  <c r="S31" s="1"/>
  <c r="V31" s="1"/>
  <c r="Y31" s="1"/>
  <c r="G32"/>
  <c r="J32" s="1"/>
  <c r="M32" s="1"/>
  <c r="P32" s="1"/>
  <c r="S32" s="1"/>
  <c r="V32" s="1"/>
  <c r="Y32" s="1"/>
  <c r="G33"/>
  <c r="J33" s="1"/>
  <c r="M33" s="1"/>
  <c r="P33" s="1"/>
  <c r="S33" s="1"/>
  <c r="V33" s="1"/>
  <c r="Y33" s="1"/>
  <c r="G34"/>
  <c r="J34" s="1"/>
  <c r="M34" s="1"/>
  <c r="P34" s="1"/>
  <c r="S34" s="1"/>
  <c r="V34" s="1"/>
  <c r="Y34" s="1"/>
  <c r="G38"/>
  <c r="J38" s="1"/>
  <c r="M38" s="1"/>
  <c r="P38" s="1"/>
  <c r="S38" s="1"/>
  <c r="V38" s="1"/>
  <c r="Y38" s="1"/>
  <c r="G39"/>
  <c r="J39" s="1"/>
  <c r="M39" s="1"/>
  <c r="P39" s="1"/>
  <c r="S39" s="1"/>
  <c r="V39" s="1"/>
  <c r="Y39" s="1"/>
  <c r="G40"/>
  <c r="J40" s="1"/>
  <c r="M40" s="1"/>
  <c r="P40" s="1"/>
  <c r="S40" s="1"/>
  <c r="V40" s="1"/>
  <c r="Y40" s="1"/>
  <c r="G41"/>
  <c r="J41" s="1"/>
  <c r="M41" s="1"/>
  <c r="P41" s="1"/>
  <c r="S41" s="1"/>
  <c r="V41" s="1"/>
  <c r="Y41" s="1"/>
  <c r="G42"/>
  <c r="J42" s="1"/>
  <c r="M42" s="1"/>
  <c r="P42" s="1"/>
  <c r="S42" s="1"/>
  <c r="V42" s="1"/>
  <c r="Y42" s="1"/>
  <c r="G43"/>
  <c r="J43" s="1"/>
  <c r="M43" s="1"/>
  <c r="P43" s="1"/>
  <c r="S43" s="1"/>
  <c r="V43" s="1"/>
  <c r="Y43" s="1"/>
  <c r="G44"/>
  <c r="J44" s="1"/>
  <c r="M44" s="1"/>
  <c r="P44" s="1"/>
  <c r="S44" s="1"/>
  <c r="V44" s="1"/>
  <c r="Y44" s="1"/>
  <c r="G45"/>
  <c r="J45" s="1"/>
  <c r="M45" s="1"/>
  <c r="P45" s="1"/>
  <c r="S45" s="1"/>
  <c r="V45" s="1"/>
  <c r="Y45" s="1"/>
  <c r="G46"/>
  <c r="J46" s="1"/>
  <c r="M46" s="1"/>
  <c r="P46" s="1"/>
  <c r="S46" s="1"/>
  <c r="V46" s="1"/>
  <c r="Y46" s="1"/>
  <c r="G3"/>
  <c r="J3" s="1"/>
  <c r="M3" s="1"/>
  <c r="P3" s="1"/>
  <c r="S3" s="1"/>
  <c r="V3" s="1"/>
  <c r="Y3" s="1"/>
  <c r="I13" i="39"/>
  <c r="I14"/>
  <c r="I15"/>
  <c r="H15"/>
  <c r="H14"/>
  <c r="H13"/>
  <c r="E15"/>
  <c r="E14"/>
  <c r="E13"/>
  <c r="E24" i="38"/>
  <c r="E25"/>
  <c r="E23"/>
  <c r="K26"/>
  <c r="J26"/>
  <c r="D26"/>
  <c r="C26"/>
  <c r="E22"/>
  <c r="E21"/>
  <c r="E20"/>
  <c r="E19"/>
  <c r="E18"/>
  <c r="C98" i="40"/>
  <c r="C107" s="1"/>
  <c r="M81"/>
  <c r="M82"/>
  <c r="M83"/>
  <c r="M84"/>
  <c r="M85"/>
  <c r="M86"/>
  <c r="M87"/>
  <c r="M88"/>
  <c r="M89"/>
  <c r="M90"/>
  <c r="M91"/>
  <c r="M94"/>
  <c r="M95"/>
  <c r="M96"/>
  <c r="M97"/>
  <c r="M98"/>
  <c r="M99"/>
  <c r="M100"/>
  <c r="M101"/>
  <c r="M102"/>
  <c r="M103"/>
  <c r="M104"/>
  <c r="M105"/>
  <c r="M106"/>
  <c r="M80"/>
  <c r="H79"/>
  <c r="G79"/>
  <c r="I108"/>
  <c r="T108"/>
  <c r="S107"/>
  <c r="R107"/>
  <c r="Q107"/>
  <c r="P107"/>
  <c r="P108" s="1"/>
  <c r="O107"/>
  <c r="N107"/>
  <c r="L107"/>
  <c r="L108" s="1"/>
  <c r="K107"/>
  <c r="K108" s="1"/>
  <c r="J107"/>
  <c r="J108" s="1"/>
  <c r="I107"/>
  <c r="H107"/>
  <c r="H108" s="1"/>
  <c r="G107"/>
  <c r="G108" s="1"/>
  <c r="F107"/>
  <c r="F108" s="1"/>
  <c r="E107"/>
  <c r="E108" s="1"/>
  <c r="D107"/>
  <c r="D108" s="1"/>
  <c r="T93"/>
  <c r="Q93"/>
  <c r="Q108" s="1"/>
  <c r="S92"/>
  <c r="S93" s="1"/>
  <c r="S108" s="1"/>
  <c r="R92"/>
  <c r="R93" s="1"/>
  <c r="R108" s="1"/>
  <c r="Q92"/>
  <c r="P92"/>
  <c r="P93" s="1"/>
  <c r="O92"/>
  <c r="O93" s="1"/>
  <c r="O108" s="1"/>
  <c r="N92"/>
  <c r="N93" s="1"/>
  <c r="N108" s="1"/>
  <c r="L92"/>
  <c r="L93" s="1"/>
  <c r="K92"/>
  <c r="K93" s="1"/>
  <c r="J92"/>
  <c r="J93" s="1"/>
  <c r="I92"/>
  <c r="I93" s="1"/>
  <c r="H92"/>
  <c r="H93" s="1"/>
  <c r="G92"/>
  <c r="F92"/>
  <c r="F93" s="1"/>
  <c r="E92"/>
  <c r="E93" s="1"/>
  <c r="D92"/>
  <c r="D93" s="1"/>
  <c r="C92"/>
  <c r="M79"/>
  <c r="M7"/>
  <c r="M8"/>
  <c r="M9"/>
  <c r="M10"/>
  <c r="M11"/>
  <c r="M12"/>
  <c r="M13"/>
  <c r="M16"/>
  <c r="M17"/>
  <c r="M18"/>
  <c r="M19"/>
  <c r="M20"/>
  <c r="M21"/>
  <c r="M22"/>
  <c r="M23"/>
  <c r="M24"/>
  <c r="M27"/>
  <c r="M28"/>
  <c r="M29"/>
  <c r="M30"/>
  <c r="M31"/>
  <c r="M32"/>
  <c r="M33"/>
  <c r="M34"/>
  <c r="M37"/>
  <c r="M38"/>
  <c r="M39"/>
  <c r="M40"/>
  <c r="M41"/>
  <c r="M42"/>
  <c r="M43"/>
  <c r="M44"/>
  <c r="M45"/>
  <c r="M46"/>
  <c r="M49"/>
  <c r="M50"/>
  <c r="M51"/>
  <c r="M52"/>
  <c r="M53"/>
  <c r="M54"/>
  <c r="M55"/>
  <c r="M56"/>
  <c r="M57"/>
  <c r="M58"/>
  <c r="M59"/>
  <c r="M62"/>
  <c r="M63"/>
  <c r="M64"/>
  <c r="M65"/>
  <c r="M66"/>
  <c r="M67"/>
  <c r="M68"/>
  <c r="M69"/>
  <c r="M70"/>
  <c r="M71"/>
  <c r="M72"/>
  <c r="M73"/>
  <c r="M6"/>
  <c r="G60"/>
  <c r="G61" s="1"/>
  <c r="H60"/>
  <c r="H61" s="1"/>
  <c r="I60"/>
  <c r="I61" s="1"/>
  <c r="J60"/>
  <c r="J61" s="1"/>
  <c r="K60"/>
  <c r="K61" s="1"/>
  <c r="L60"/>
  <c r="L61" s="1"/>
  <c r="N60"/>
  <c r="N61" s="1"/>
  <c r="O60"/>
  <c r="O61" s="1"/>
  <c r="P60"/>
  <c r="P61" s="1"/>
  <c r="Q60"/>
  <c r="R60"/>
  <c r="R61" s="1"/>
  <c r="S60"/>
  <c r="T60"/>
  <c r="T61" s="1"/>
  <c r="F60"/>
  <c r="F61" s="1"/>
  <c r="S61"/>
  <c r="D60"/>
  <c r="D61" s="1"/>
  <c r="Q61"/>
  <c r="K26"/>
  <c r="L26"/>
  <c r="P26"/>
  <c r="Q26"/>
  <c r="T26"/>
  <c r="D75"/>
  <c r="L75"/>
  <c r="Q75"/>
  <c r="T75"/>
  <c r="D15"/>
  <c r="M15" s="1"/>
  <c r="F15"/>
  <c r="D14"/>
  <c r="E14"/>
  <c r="E15" s="1"/>
  <c r="F14"/>
  <c r="G14"/>
  <c r="G15" s="1"/>
  <c r="H14"/>
  <c r="H15" s="1"/>
  <c r="I14"/>
  <c r="I15" s="1"/>
  <c r="J14"/>
  <c r="J15" s="1"/>
  <c r="K14"/>
  <c r="K15" s="1"/>
  <c r="L14"/>
  <c r="L15" s="1"/>
  <c r="N14"/>
  <c r="N15" s="1"/>
  <c r="O14"/>
  <c r="O15" s="1"/>
  <c r="P14"/>
  <c r="P15" s="1"/>
  <c r="Q14"/>
  <c r="Q15" s="1"/>
  <c r="R14"/>
  <c r="R15" s="1"/>
  <c r="S14"/>
  <c r="S15" s="1"/>
  <c r="T14"/>
  <c r="T15" s="1"/>
  <c r="D36"/>
  <c r="D35"/>
  <c r="E35"/>
  <c r="E36" s="1"/>
  <c r="F35"/>
  <c r="F36" s="1"/>
  <c r="G35"/>
  <c r="G36" s="1"/>
  <c r="H35"/>
  <c r="H36" s="1"/>
  <c r="I35"/>
  <c r="I36" s="1"/>
  <c r="J35"/>
  <c r="J36" s="1"/>
  <c r="K35"/>
  <c r="K36" s="1"/>
  <c r="L35"/>
  <c r="L36" s="1"/>
  <c r="N35"/>
  <c r="N36" s="1"/>
  <c r="O35"/>
  <c r="O36" s="1"/>
  <c r="P35"/>
  <c r="P36" s="1"/>
  <c r="Q35"/>
  <c r="Q36" s="1"/>
  <c r="R35"/>
  <c r="R36" s="1"/>
  <c r="S35"/>
  <c r="S36" s="1"/>
  <c r="T35"/>
  <c r="T36" s="1"/>
  <c r="D26"/>
  <c r="D25"/>
  <c r="E25"/>
  <c r="E26" s="1"/>
  <c r="M26" s="1"/>
  <c r="F25"/>
  <c r="F26" s="1"/>
  <c r="G25"/>
  <c r="G26" s="1"/>
  <c r="H25"/>
  <c r="H26" s="1"/>
  <c r="I25"/>
  <c r="I26" s="1"/>
  <c r="J25"/>
  <c r="J26" s="1"/>
  <c r="K25"/>
  <c r="L25"/>
  <c r="N25"/>
  <c r="N26" s="1"/>
  <c r="O25"/>
  <c r="O26" s="1"/>
  <c r="P25"/>
  <c r="Q25"/>
  <c r="R25"/>
  <c r="R26" s="1"/>
  <c r="S25"/>
  <c r="S26" s="1"/>
  <c r="T25"/>
  <c r="E48"/>
  <c r="T48"/>
  <c r="D47"/>
  <c r="D48" s="1"/>
  <c r="E47"/>
  <c r="M47" s="1"/>
  <c r="F47"/>
  <c r="F48" s="1"/>
  <c r="G47"/>
  <c r="G48" s="1"/>
  <c r="H47"/>
  <c r="H48" s="1"/>
  <c r="I47"/>
  <c r="I48" s="1"/>
  <c r="J47"/>
  <c r="J48" s="1"/>
  <c r="K47"/>
  <c r="K48" s="1"/>
  <c r="L47"/>
  <c r="L48" s="1"/>
  <c r="N47"/>
  <c r="N48" s="1"/>
  <c r="O47"/>
  <c r="O48" s="1"/>
  <c r="P47"/>
  <c r="P48" s="1"/>
  <c r="Q47"/>
  <c r="Q48" s="1"/>
  <c r="R47"/>
  <c r="R48" s="1"/>
  <c r="S47"/>
  <c r="S48" s="1"/>
  <c r="C15"/>
  <c r="C14"/>
  <c r="C48"/>
  <c r="M48" s="1"/>
  <c r="C47"/>
  <c r="C36"/>
  <c r="C35"/>
  <c r="M35" s="1"/>
  <c r="C26"/>
  <c r="C25"/>
  <c r="M25" s="1"/>
  <c r="E60"/>
  <c r="E61" s="1"/>
  <c r="D74"/>
  <c r="E74"/>
  <c r="E75" s="1"/>
  <c r="F74"/>
  <c r="F75" s="1"/>
  <c r="G74"/>
  <c r="G75" s="1"/>
  <c r="H74"/>
  <c r="H75" s="1"/>
  <c r="I74"/>
  <c r="I75" s="1"/>
  <c r="J74"/>
  <c r="J75" s="1"/>
  <c r="K74"/>
  <c r="L74"/>
  <c r="N74"/>
  <c r="N75" s="1"/>
  <c r="O74"/>
  <c r="O75" s="1"/>
  <c r="P74"/>
  <c r="P75" s="1"/>
  <c r="Q74"/>
  <c r="R74"/>
  <c r="R75" s="1"/>
  <c r="S74"/>
  <c r="S75" s="1"/>
  <c r="C74"/>
  <c r="C75" s="1"/>
  <c r="C60"/>
  <c r="C61" s="1"/>
  <c r="D1617" i="26"/>
  <c r="E1614"/>
  <c r="F1613"/>
  <c r="F1611"/>
  <c r="D1575"/>
  <c r="F1573"/>
  <c r="F1571"/>
  <c r="F1566"/>
  <c r="K17" i="54" l="1"/>
  <c r="M14" i="40"/>
  <c r="M74"/>
  <c r="G1738" i="26"/>
  <c r="E2031"/>
  <c r="E2162" s="1"/>
  <c r="D9" i="52"/>
  <c r="F17" i="54"/>
  <c r="R8" i="55"/>
  <c r="M36" i="40"/>
  <c r="M61"/>
  <c r="G37" i="42"/>
  <c r="H1808" i="26"/>
  <c r="I1942"/>
  <c r="I1984" s="1"/>
  <c r="C1907"/>
  <c r="J8" i="43"/>
  <c r="G93" i="40"/>
  <c r="C1797" i="26"/>
  <c r="F1762"/>
  <c r="F1804" s="1"/>
  <c r="D1795"/>
  <c r="E1975"/>
  <c r="E1985" s="1"/>
  <c r="G2168"/>
  <c r="A2168"/>
  <c r="H361" i="48"/>
  <c r="C103" i="53"/>
  <c r="C104"/>
  <c r="H542" i="48"/>
  <c r="C1713" i="26"/>
  <c r="C4" i="48"/>
  <c r="D110"/>
  <c r="D175" s="1"/>
  <c r="C354"/>
  <c r="I225"/>
  <c r="F9" i="52"/>
  <c r="H2168" i="26"/>
  <c r="C90" i="53"/>
  <c r="C89"/>
  <c r="C87"/>
  <c r="C34"/>
  <c r="C35"/>
  <c r="E29"/>
  <c r="E37" s="1"/>
  <c r="C88"/>
  <c r="E91"/>
  <c r="G29"/>
  <c r="G37" s="1"/>
  <c r="D91"/>
  <c r="D29"/>
  <c r="C33"/>
  <c r="C32"/>
  <c r="C44"/>
  <c r="R9" i="55"/>
  <c r="R11"/>
  <c r="C70" i="53"/>
  <c r="C23"/>
  <c r="E28"/>
  <c r="C28" s="1"/>
  <c r="I529" i="48"/>
  <c r="I539" s="1"/>
  <c r="I530"/>
  <c r="C489"/>
  <c r="F472"/>
  <c r="F537" s="1"/>
  <c r="A540"/>
  <c r="I472"/>
  <c r="I537" s="1"/>
  <c r="I473"/>
  <c r="D406"/>
  <c r="D542" s="1"/>
  <c r="F405"/>
  <c r="F536" s="1"/>
  <c r="C530"/>
  <c r="G540"/>
  <c r="C473"/>
  <c r="H540"/>
  <c r="G542"/>
  <c r="C535"/>
  <c r="C534"/>
  <c r="C496"/>
  <c r="C538" s="1"/>
  <c r="E405"/>
  <c r="E536" s="1"/>
  <c r="E540" s="1"/>
  <c r="I405"/>
  <c r="I536" s="1"/>
  <c r="E406"/>
  <c r="E542" s="1"/>
  <c r="D405"/>
  <c r="D536" s="1"/>
  <c r="D529"/>
  <c r="D539" s="1"/>
  <c r="F406"/>
  <c r="F542" s="1"/>
  <c r="C431"/>
  <c r="C472" s="1"/>
  <c r="C537" s="1"/>
  <c r="C381"/>
  <c r="C406" s="1"/>
  <c r="C390"/>
  <c r="C529"/>
  <c r="C539" s="1"/>
  <c r="O4" i="52"/>
  <c r="O9" s="1"/>
  <c r="C333" i="48"/>
  <c r="F315"/>
  <c r="F357" s="1"/>
  <c r="D348"/>
  <c r="D358" s="1"/>
  <c r="D359" s="1"/>
  <c r="C250"/>
  <c r="C292"/>
  <c r="I361"/>
  <c r="F291"/>
  <c r="F356" s="1"/>
  <c r="F225"/>
  <c r="F361" s="1"/>
  <c r="C199"/>
  <c r="I224"/>
  <c r="I355" s="1"/>
  <c r="I359" s="1"/>
  <c r="C190"/>
  <c r="G361"/>
  <c r="C353"/>
  <c r="C349"/>
  <c r="D361"/>
  <c r="G359"/>
  <c r="A359"/>
  <c r="H359"/>
  <c r="C186"/>
  <c r="F224"/>
  <c r="F355" s="1"/>
  <c r="C262"/>
  <c r="E291"/>
  <c r="E356" s="1"/>
  <c r="E359" s="1"/>
  <c r="C308"/>
  <c r="C315" s="1"/>
  <c r="C357" s="1"/>
  <c r="C336"/>
  <c r="C184"/>
  <c r="C191"/>
  <c r="E225"/>
  <c r="E361" s="1"/>
  <c r="E110"/>
  <c r="E175" s="1"/>
  <c r="A178"/>
  <c r="C81"/>
  <c r="C27"/>
  <c r="D44"/>
  <c r="D180" s="1"/>
  <c r="D43"/>
  <c r="D174" s="1"/>
  <c r="D178" s="1"/>
  <c r="C2"/>
  <c r="C172"/>
  <c r="C111"/>
  <c r="H180"/>
  <c r="F178"/>
  <c r="E180"/>
  <c r="I178"/>
  <c r="H178"/>
  <c r="G178"/>
  <c r="C17"/>
  <c r="E43"/>
  <c r="E174" s="1"/>
  <c r="I44"/>
  <c r="I180" s="1"/>
  <c r="C73"/>
  <c r="C138"/>
  <c r="C10"/>
  <c r="C122"/>
  <c r="C134" s="1"/>
  <c r="C176" s="1"/>
  <c r="C147"/>
  <c r="C167" s="1"/>
  <c r="C177" s="1"/>
  <c r="F2155" i="26"/>
  <c r="F2165" s="1"/>
  <c r="C2126"/>
  <c r="D2155"/>
  <c r="D2165" s="1"/>
  <c r="F2098"/>
  <c r="F2163" s="1"/>
  <c r="C2058"/>
  <c r="D2098"/>
  <c r="D2163" s="1"/>
  <c r="C2099"/>
  <c r="I2031"/>
  <c r="I2162" s="1"/>
  <c r="C2005"/>
  <c r="C1990"/>
  <c r="F2032"/>
  <c r="F2168" s="1"/>
  <c r="H2166"/>
  <c r="E2168"/>
  <c r="I2168"/>
  <c r="A2166"/>
  <c r="D2031"/>
  <c r="D2162" s="1"/>
  <c r="D2032"/>
  <c r="D2168" s="1"/>
  <c r="C1991"/>
  <c r="C2001"/>
  <c r="G2031"/>
  <c r="G2162" s="1"/>
  <c r="G2166" s="1"/>
  <c r="C2034"/>
  <c r="C2065"/>
  <c r="C2100"/>
  <c r="F2122"/>
  <c r="F2164" s="1"/>
  <c r="C2135"/>
  <c r="C2156" s="1"/>
  <c r="C2147"/>
  <c r="E2155"/>
  <c r="E2165" s="1"/>
  <c r="E2166" s="1"/>
  <c r="C2158"/>
  <c r="C2161" s="1"/>
  <c r="C1995"/>
  <c r="I2098"/>
  <c r="I2163" s="1"/>
  <c r="I2160"/>
  <c r="C2101"/>
  <c r="C1979"/>
  <c r="D1975"/>
  <c r="D1985" s="1"/>
  <c r="I1975"/>
  <c r="I1985" s="1"/>
  <c r="A1988"/>
  <c r="F1942"/>
  <c r="F1984" s="1"/>
  <c r="C1921"/>
  <c r="D1918"/>
  <c r="D1983" s="1"/>
  <c r="C1838"/>
  <c r="C1828"/>
  <c r="I1851"/>
  <c r="I1982" s="1"/>
  <c r="D1852"/>
  <c r="F1852"/>
  <c r="F1988" s="1"/>
  <c r="C1821"/>
  <c r="C1820"/>
  <c r="E1851"/>
  <c r="E1982" s="1"/>
  <c r="C1817"/>
  <c r="C1815"/>
  <c r="I1988"/>
  <c r="D1988"/>
  <c r="E1988"/>
  <c r="A1986"/>
  <c r="G1988"/>
  <c r="D1851"/>
  <c r="D1982" s="1"/>
  <c r="G1918"/>
  <c r="G1983" s="1"/>
  <c r="C1810"/>
  <c r="C1814"/>
  <c r="G1851"/>
  <c r="G1982" s="1"/>
  <c r="C1854"/>
  <c r="F1918"/>
  <c r="F1983" s="1"/>
  <c r="C1924"/>
  <c r="C1942" s="1"/>
  <c r="C1984" s="1"/>
  <c r="C1963"/>
  <c r="C1978"/>
  <c r="C1981" s="1"/>
  <c r="G1980"/>
  <c r="C1812"/>
  <c r="C1863"/>
  <c r="C1919" s="1"/>
  <c r="E1918"/>
  <c r="E1983" s="1"/>
  <c r="I1918"/>
  <c r="I1983" s="1"/>
  <c r="C1943"/>
  <c r="C1811"/>
  <c r="F1975"/>
  <c r="F1985" s="1"/>
  <c r="C1977"/>
  <c r="E1738"/>
  <c r="E1803" s="1"/>
  <c r="D1738"/>
  <c r="D1803" s="1"/>
  <c r="C1708"/>
  <c r="C1704"/>
  <c r="F1738"/>
  <c r="F1803" s="1"/>
  <c r="C1683"/>
  <c r="I1738"/>
  <c r="I1803" s="1"/>
  <c r="C1678"/>
  <c r="C1801"/>
  <c r="G1803"/>
  <c r="C1799"/>
  <c r="G1801"/>
  <c r="C1800"/>
  <c r="D1805"/>
  <c r="F1796"/>
  <c r="C1755"/>
  <c r="D1762"/>
  <c r="D1804" s="1"/>
  <c r="C1750"/>
  <c r="D1672"/>
  <c r="D1808" s="1"/>
  <c r="I1671"/>
  <c r="I1802" s="1"/>
  <c r="D1671"/>
  <c r="D1802" s="1"/>
  <c r="G1672"/>
  <c r="C1630"/>
  <c r="G1671"/>
  <c r="G1802" s="1"/>
  <c r="G1806" s="1"/>
  <c r="H1806"/>
  <c r="I1808"/>
  <c r="A1806"/>
  <c r="C1796"/>
  <c r="C1635"/>
  <c r="F1672"/>
  <c r="F1739"/>
  <c r="C1638"/>
  <c r="E1671"/>
  <c r="E1802" s="1"/>
  <c r="E1672"/>
  <c r="E1808" s="1"/>
  <c r="C1675"/>
  <c r="C1795"/>
  <c r="C1805" s="1"/>
  <c r="E1795"/>
  <c r="E1805" s="1"/>
  <c r="C1646"/>
  <c r="C1691"/>
  <c r="F1795"/>
  <c r="F1805" s="1"/>
  <c r="Y37" i="42"/>
  <c r="S37"/>
  <c r="P37"/>
  <c r="M37"/>
  <c r="V37"/>
  <c r="J37"/>
  <c r="E26" i="38"/>
  <c r="E27" s="1"/>
  <c r="M107" i="40"/>
  <c r="C108"/>
  <c r="M108" s="1"/>
  <c r="M92"/>
  <c r="C93"/>
  <c r="M93" s="1"/>
  <c r="K75"/>
  <c r="M75" s="1"/>
  <c r="M60"/>
  <c r="F1525" i="26"/>
  <c r="F1524"/>
  <c r="F1513"/>
  <c r="F1512"/>
  <c r="F1511"/>
  <c r="C1511" s="1"/>
  <c r="F1510"/>
  <c r="F1498"/>
  <c r="C1498" s="1"/>
  <c r="E1495"/>
  <c r="C1495" s="1"/>
  <c r="D1494"/>
  <c r="D1558" s="1"/>
  <c r="D1623" s="1"/>
  <c r="F1551"/>
  <c r="F1548"/>
  <c r="F1545"/>
  <c r="E1543"/>
  <c r="C1543" s="1"/>
  <c r="F1540"/>
  <c r="F1539"/>
  <c r="E1538"/>
  <c r="C1538" s="1"/>
  <c r="F1527"/>
  <c r="D1478"/>
  <c r="C1478" s="1"/>
  <c r="D1477"/>
  <c r="C1477" s="1"/>
  <c r="E1474"/>
  <c r="D1474"/>
  <c r="F1472"/>
  <c r="E1472"/>
  <c r="D1472"/>
  <c r="D1467"/>
  <c r="D1466"/>
  <c r="C1466" s="1"/>
  <c r="F1464"/>
  <c r="C1464" s="1"/>
  <c r="F1460"/>
  <c r="E1460"/>
  <c r="D1460"/>
  <c r="F1459"/>
  <c r="C1459" s="1"/>
  <c r="F1458"/>
  <c r="C1458" s="1"/>
  <c r="F1457"/>
  <c r="D1457"/>
  <c r="G1456"/>
  <c r="G1491" s="1"/>
  <c r="G1622" s="1"/>
  <c r="D1455"/>
  <c r="F1454"/>
  <c r="E1453"/>
  <c r="E1492" s="1"/>
  <c r="D1607"/>
  <c r="F1603"/>
  <c r="F1602"/>
  <c r="C1602" s="1"/>
  <c r="F1601"/>
  <c r="C1601" s="1"/>
  <c r="F1591"/>
  <c r="C1591" s="1"/>
  <c r="F1590"/>
  <c r="C1590" s="1"/>
  <c r="F1589"/>
  <c r="F1583"/>
  <c r="B1624"/>
  <c r="I1621"/>
  <c r="H1621"/>
  <c r="G1621"/>
  <c r="F1621"/>
  <c r="E1621"/>
  <c r="C1621"/>
  <c r="A1621"/>
  <c r="I1620"/>
  <c r="H1620"/>
  <c r="G1620"/>
  <c r="F1620"/>
  <c r="E1620"/>
  <c r="A1620"/>
  <c r="D1620"/>
  <c r="C1617"/>
  <c r="C1620" s="1"/>
  <c r="I1616"/>
  <c r="H1616"/>
  <c r="G1616"/>
  <c r="E1616"/>
  <c r="D1616"/>
  <c r="A1616"/>
  <c r="I1615"/>
  <c r="I1625" s="1"/>
  <c r="H1615"/>
  <c r="H1625" s="1"/>
  <c r="G1615"/>
  <c r="G1625" s="1"/>
  <c r="E1615"/>
  <c r="E1625" s="1"/>
  <c r="A1615"/>
  <c r="A1625" s="1"/>
  <c r="C1614"/>
  <c r="C1613"/>
  <c r="C1612"/>
  <c r="C1611"/>
  <c r="C1610"/>
  <c r="C1609"/>
  <c r="C1608"/>
  <c r="D1615"/>
  <c r="D1625" s="1"/>
  <c r="C1606"/>
  <c r="C1605"/>
  <c r="C1604"/>
  <c r="C1603"/>
  <c r="C1600"/>
  <c r="C1599"/>
  <c r="C1598"/>
  <c r="C1597"/>
  <c r="C1596"/>
  <c r="C1595"/>
  <c r="C1594"/>
  <c r="C1593"/>
  <c r="C1588"/>
  <c r="C1587"/>
  <c r="C1586"/>
  <c r="C1584"/>
  <c r="C1583"/>
  <c r="I1582"/>
  <c r="I1624" s="1"/>
  <c r="H1582"/>
  <c r="H1624" s="1"/>
  <c r="G1582"/>
  <c r="G1624" s="1"/>
  <c r="F1582"/>
  <c r="F1624" s="1"/>
  <c r="E1582"/>
  <c r="E1624" s="1"/>
  <c r="D1582"/>
  <c r="D1624" s="1"/>
  <c r="A1582"/>
  <c r="A1624" s="1"/>
  <c r="C1581"/>
  <c r="C1580"/>
  <c r="C1579"/>
  <c r="C1578"/>
  <c r="C1577"/>
  <c r="C1576"/>
  <c r="C1575"/>
  <c r="C1574"/>
  <c r="C1573"/>
  <c r="C1572"/>
  <c r="C1571"/>
  <c r="C1570"/>
  <c r="C1568"/>
  <c r="C1567"/>
  <c r="C1566"/>
  <c r="C1565"/>
  <c r="C1564"/>
  <c r="C1563"/>
  <c r="C1562"/>
  <c r="C1561"/>
  <c r="C1560"/>
  <c r="I1559"/>
  <c r="H1559"/>
  <c r="G1559"/>
  <c r="F1559"/>
  <c r="E1559"/>
  <c r="D1559"/>
  <c r="A1559"/>
  <c r="I1558"/>
  <c r="I1623" s="1"/>
  <c r="H1558"/>
  <c r="H1623" s="1"/>
  <c r="G1558"/>
  <c r="G1623" s="1"/>
  <c r="A1558"/>
  <c r="A1623" s="1"/>
  <c r="C1557"/>
  <c r="C1556"/>
  <c r="C1555"/>
  <c r="C1554"/>
  <c r="C1553"/>
  <c r="C1552"/>
  <c r="C1551"/>
  <c r="C1550"/>
  <c r="C1549"/>
  <c r="C1548"/>
  <c r="C1547"/>
  <c r="C1546"/>
  <c r="C1545"/>
  <c r="C1544"/>
  <c r="C1542"/>
  <c r="C1541"/>
  <c r="C1540"/>
  <c r="C1537"/>
  <c r="C1536"/>
  <c r="C1535"/>
  <c r="C1534"/>
  <c r="C1533"/>
  <c r="C1532"/>
  <c r="C1531"/>
  <c r="C1530"/>
  <c r="C1529"/>
  <c r="C1528"/>
  <c r="C1527"/>
  <c r="C1526"/>
  <c r="C1525"/>
  <c r="C1524"/>
  <c r="C1523"/>
  <c r="C1522"/>
  <c r="C1521"/>
  <c r="C1520"/>
  <c r="C1519"/>
  <c r="C1518"/>
  <c r="C1517"/>
  <c r="C1516"/>
  <c r="C1515"/>
  <c r="C1514"/>
  <c r="C1513"/>
  <c r="C1512"/>
  <c r="C1510"/>
  <c r="C1508"/>
  <c r="C1507"/>
  <c r="C1506"/>
  <c r="C1505"/>
  <c r="C1504"/>
  <c r="C1503"/>
  <c r="C1502"/>
  <c r="C1501"/>
  <c r="C1500"/>
  <c r="C1499"/>
  <c r="C1497"/>
  <c r="C1493"/>
  <c r="I1492"/>
  <c r="H1492"/>
  <c r="G1492"/>
  <c r="F1492"/>
  <c r="A1492"/>
  <c r="A1628" s="1"/>
  <c r="I1491"/>
  <c r="I1622" s="1"/>
  <c r="H1491"/>
  <c r="H1622" s="1"/>
  <c r="A1491"/>
  <c r="A1622" s="1"/>
  <c r="C1490"/>
  <c r="C1489"/>
  <c r="C1488"/>
  <c r="C1486"/>
  <c r="C1485"/>
  <c r="C1483"/>
  <c r="C1482"/>
  <c r="C1481"/>
  <c r="C1480"/>
  <c r="C1479"/>
  <c r="C1476"/>
  <c r="C1475"/>
  <c r="C1473"/>
  <c r="C1471"/>
  <c r="C1470"/>
  <c r="C1469"/>
  <c r="C1468"/>
  <c r="C1465"/>
  <c r="C1463"/>
  <c r="C1461"/>
  <c r="C1457"/>
  <c r="C1456"/>
  <c r="C1455"/>
  <c r="C1454"/>
  <c r="C1452"/>
  <c r="C1451"/>
  <c r="C1450"/>
  <c r="D94" i="37"/>
  <c r="E94"/>
  <c r="C94"/>
  <c r="J17" i="39"/>
  <c r="D17"/>
  <c r="C17"/>
  <c r="F16"/>
  <c r="E12"/>
  <c r="E11"/>
  <c r="E10"/>
  <c r="E9"/>
  <c r="E8"/>
  <c r="E17" s="1"/>
  <c r="E18" s="1"/>
  <c r="F11" i="38"/>
  <c r="E7"/>
  <c r="E8"/>
  <c r="E9"/>
  <c r="E10"/>
  <c r="E6"/>
  <c r="D12"/>
  <c r="J12"/>
  <c r="K12"/>
  <c r="C12"/>
  <c r="F92" i="37"/>
  <c r="F93"/>
  <c r="F59"/>
  <c r="F60"/>
  <c r="F35"/>
  <c r="E37"/>
  <c r="D116"/>
  <c r="E116"/>
  <c r="C116"/>
  <c r="F6"/>
  <c r="F8"/>
  <c r="F9"/>
  <c r="F10"/>
  <c r="F11"/>
  <c r="F12"/>
  <c r="F13"/>
  <c r="F14"/>
  <c r="F15"/>
  <c r="F16"/>
  <c r="F17"/>
  <c r="F18"/>
  <c r="F19"/>
  <c r="F21"/>
  <c r="F22"/>
  <c r="F25"/>
  <c r="F26"/>
  <c r="F27"/>
  <c r="F28"/>
  <c r="F29"/>
  <c r="F30"/>
  <c r="F31"/>
  <c r="F32"/>
  <c r="F33"/>
  <c r="F34"/>
  <c r="F36"/>
  <c r="F5"/>
  <c r="F39"/>
  <c r="F40"/>
  <c r="F41"/>
  <c r="F42"/>
  <c r="F43"/>
  <c r="F44"/>
  <c r="F45"/>
  <c r="F46"/>
  <c r="F47"/>
  <c r="F48"/>
  <c r="F49"/>
  <c r="F50"/>
  <c r="F51"/>
  <c r="F52"/>
  <c r="F53"/>
  <c r="F54"/>
  <c r="F55"/>
  <c r="F56"/>
  <c r="F57"/>
  <c r="F58"/>
  <c r="F61"/>
  <c r="F62"/>
  <c r="F63"/>
  <c r="F64"/>
  <c r="F65"/>
  <c r="F66"/>
  <c r="F67"/>
  <c r="F68"/>
  <c r="F69"/>
  <c r="F70"/>
  <c r="F71"/>
  <c r="F72"/>
  <c r="F73"/>
  <c r="F74"/>
  <c r="F75"/>
  <c r="F76"/>
  <c r="F77"/>
  <c r="F78"/>
  <c r="F79"/>
  <c r="F80"/>
  <c r="F81"/>
  <c r="F82"/>
  <c r="F83"/>
  <c r="F84"/>
  <c r="F85"/>
  <c r="F86"/>
  <c r="F87"/>
  <c r="F88"/>
  <c r="F89"/>
  <c r="F90"/>
  <c r="F91"/>
  <c r="F38"/>
  <c r="F94" s="1"/>
  <c r="F96"/>
  <c r="F97"/>
  <c r="F98"/>
  <c r="F99"/>
  <c r="F100"/>
  <c r="F101"/>
  <c r="F102"/>
  <c r="F103"/>
  <c r="F104"/>
  <c r="F105"/>
  <c r="F106"/>
  <c r="F107"/>
  <c r="F108"/>
  <c r="F109"/>
  <c r="F110"/>
  <c r="F111"/>
  <c r="F112"/>
  <c r="F113"/>
  <c r="F114"/>
  <c r="F115"/>
  <c r="F95"/>
  <c r="F116" s="1"/>
  <c r="D24"/>
  <c r="F24" s="1"/>
  <c r="C23"/>
  <c r="F23" s="1"/>
  <c r="C20"/>
  <c r="F20" s="1"/>
  <c r="K8" i="36"/>
  <c r="K9"/>
  <c r="K10"/>
  <c r="K11"/>
  <c r="K12"/>
  <c r="K13"/>
  <c r="K14"/>
  <c r="K15"/>
  <c r="K16"/>
  <c r="K17"/>
  <c r="K18"/>
  <c r="K19"/>
  <c r="K20"/>
  <c r="K21"/>
  <c r="K22"/>
  <c r="K23"/>
  <c r="K24"/>
  <c r="K25"/>
  <c r="K7"/>
  <c r="K27" s="1"/>
  <c r="D1369" i="26"/>
  <c r="E1357"/>
  <c r="D1313"/>
  <c r="D1437"/>
  <c r="D1426"/>
  <c r="C1302"/>
  <c r="D1297"/>
  <c r="D1296"/>
  <c r="D1293"/>
  <c r="D1286"/>
  <c r="D1285"/>
  <c r="F24" i="38" l="1"/>
  <c r="G24" s="1"/>
  <c r="F23"/>
  <c r="G23" s="1"/>
  <c r="F25"/>
  <c r="G25" s="1"/>
  <c r="F37" i="37"/>
  <c r="H1628" i="26"/>
  <c r="C1918"/>
  <c r="C1983" s="1"/>
  <c r="D37" i="37"/>
  <c r="C1762" i="26"/>
  <c r="C1804" s="1"/>
  <c r="G1808"/>
  <c r="E1491"/>
  <c r="E1622" s="1"/>
  <c r="C348" i="48"/>
  <c r="C358" s="1"/>
  <c r="C37" i="37"/>
  <c r="I542" i="48"/>
  <c r="F540"/>
  <c r="I540"/>
  <c r="C542"/>
  <c r="C405"/>
  <c r="C536" s="1"/>
  <c r="C540" s="1"/>
  <c r="D540"/>
  <c r="C291"/>
  <c r="C356" s="1"/>
  <c r="F359"/>
  <c r="C225"/>
  <c r="C361" s="1"/>
  <c r="C224"/>
  <c r="C355" s="1"/>
  <c r="E178"/>
  <c r="C110"/>
  <c r="C175" s="1"/>
  <c r="C44"/>
  <c r="C43"/>
  <c r="C174" s="1"/>
  <c r="C168"/>
  <c r="C2160" i="26"/>
  <c r="C2122"/>
  <c r="C2164" s="1"/>
  <c r="F2166"/>
  <c r="D2166"/>
  <c r="I2166"/>
  <c r="C2032"/>
  <c r="C2168" s="1"/>
  <c r="C2098"/>
  <c r="C2163" s="1"/>
  <c r="C2031"/>
  <c r="C2162" s="1"/>
  <c r="C2155"/>
  <c r="C2165" s="1"/>
  <c r="D1986"/>
  <c r="I1986"/>
  <c r="E1986"/>
  <c r="C1980"/>
  <c r="F1986"/>
  <c r="C1852"/>
  <c r="C1851"/>
  <c r="C1982" s="1"/>
  <c r="C1976"/>
  <c r="C1975"/>
  <c r="C1985" s="1"/>
  <c r="G1986"/>
  <c r="D1806"/>
  <c r="F1806"/>
  <c r="I1806"/>
  <c r="C1739"/>
  <c r="F1808"/>
  <c r="C1671"/>
  <c r="C1802" s="1"/>
  <c r="E1806"/>
  <c r="C1672"/>
  <c r="C1808" s="1"/>
  <c r="C1738"/>
  <c r="C1803" s="1"/>
  <c r="J18" i="42"/>
  <c r="G25"/>
  <c r="F22" i="38"/>
  <c r="G22" s="1"/>
  <c r="H22" s="1"/>
  <c r="F18"/>
  <c r="F19"/>
  <c r="G19" s="1"/>
  <c r="H19" s="1"/>
  <c r="F20"/>
  <c r="G20" s="1"/>
  <c r="H20" s="1"/>
  <c r="F21"/>
  <c r="G21" s="1"/>
  <c r="H21" s="1"/>
  <c r="C1582" i="26"/>
  <c r="C1624" s="1"/>
  <c r="C1559"/>
  <c r="F1558"/>
  <c r="F1623" s="1"/>
  <c r="C1539"/>
  <c r="D1492"/>
  <c r="C1474"/>
  <c r="C1472"/>
  <c r="C1460"/>
  <c r="F1491"/>
  <c r="F1622" s="1"/>
  <c r="C1453"/>
  <c r="F1616"/>
  <c r="F1628" s="1"/>
  <c r="F1615"/>
  <c r="F1625" s="1"/>
  <c r="C1589"/>
  <c r="C1616" s="1"/>
  <c r="E1628"/>
  <c r="I1628"/>
  <c r="I1626"/>
  <c r="H1626"/>
  <c r="G1628"/>
  <c r="A1626"/>
  <c r="G1626"/>
  <c r="C1467"/>
  <c r="C1492" s="1"/>
  <c r="D1491"/>
  <c r="D1622" s="1"/>
  <c r="D1626" s="1"/>
  <c r="D1621"/>
  <c r="C1494"/>
  <c r="E1558"/>
  <c r="E1623" s="1"/>
  <c r="E1626" s="1"/>
  <c r="C1607"/>
  <c r="F10" i="39"/>
  <c r="F11"/>
  <c r="F12"/>
  <c r="F8"/>
  <c r="F9"/>
  <c r="E12" i="38"/>
  <c r="E13" s="1"/>
  <c r="F6" s="1"/>
  <c r="G6" s="1"/>
  <c r="D1279" i="26"/>
  <c r="C1279" s="1"/>
  <c r="E1276"/>
  <c r="D1276"/>
  <c r="D1274"/>
  <c r="E1270"/>
  <c r="B1443"/>
  <c r="I1440"/>
  <c r="H1440"/>
  <c r="G1440"/>
  <c r="F1440"/>
  <c r="E1440"/>
  <c r="D1440"/>
  <c r="A1440"/>
  <c r="I1439"/>
  <c r="H1439"/>
  <c r="G1439"/>
  <c r="E1439"/>
  <c r="D1439"/>
  <c r="A1439"/>
  <c r="C1440"/>
  <c r="F1439"/>
  <c r="I1435"/>
  <c r="H1435"/>
  <c r="G1435"/>
  <c r="E1435"/>
  <c r="D1435"/>
  <c r="A1435"/>
  <c r="I1434"/>
  <c r="I1444" s="1"/>
  <c r="H1434"/>
  <c r="H1444" s="1"/>
  <c r="G1434"/>
  <c r="G1444" s="1"/>
  <c r="E1434"/>
  <c r="E1444" s="1"/>
  <c r="A1434"/>
  <c r="A1444" s="1"/>
  <c r="C1433"/>
  <c r="C1432"/>
  <c r="C1431"/>
  <c r="C1430"/>
  <c r="C1429"/>
  <c r="C1428"/>
  <c r="C1427"/>
  <c r="D1434"/>
  <c r="D1444" s="1"/>
  <c r="C1425"/>
  <c r="C1424"/>
  <c r="C1423"/>
  <c r="C1422"/>
  <c r="C1421"/>
  <c r="C1420"/>
  <c r="C1419"/>
  <c r="C1418"/>
  <c r="C1417"/>
  <c r="C1416"/>
  <c r="C1415"/>
  <c r="C1414"/>
  <c r="C1413"/>
  <c r="C1412"/>
  <c r="C1410"/>
  <c r="C1409"/>
  <c r="C1408"/>
  <c r="C1407"/>
  <c r="C1406"/>
  <c r="C1405"/>
  <c r="C1403"/>
  <c r="F1435"/>
  <c r="I1401"/>
  <c r="I1443" s="1"/>
  <c r="H1401"/>
  <c r="H1443" s="1"/>
  <c r="G1401"/>
  <c r="G1443" s="1"/>
  <c r="D1401"/>
  <c r="D1443" s="1"/>
  <c r="A1401"/>
  <c r="A1443" s="1"/>
  <c r="C1400"/>
  <c r="C1399"/>
  <c r="C1398"/>
  <c r="C1397"/>
  <c r="C1396"/>
  <c r="C1395"/>
  <c r="C1394"/>
  <c r="C1393"/>
  <c r="C1392"/>
  <c r="C1391"/>
  <c r="C1390"/>
  <c r="C1389"/>
  <c r="C1387"/>
  <c r="C1386"/>
  <c r="C1385"/>
  <c r="F1401"/>
  <c r="F1443" s="1"/>
  <c r="C1383"/>
  <c r="C1382"/>
  <c r="C1381"/>
  <c r="C1380"/>
  <c r="C1379"/>
  <c r="I1378"/>
  <c r="H1378"/>
  <c r="G1378"/>
  <c r="E1378"/>
  <c r="D1378"/>
  <c r="A1378"/>
  <c r="I1377"/>
  <c r="I1442" s="1"/>
  <c r="H1377"/>
  <c r="H1442" s="1"/>
  <c r="G1377"/>
  <c r="G1442" s="1"/>
  <c r="E1377"/>
  <c r="E1442" s="1"/>
  <c r="D1377"/>
  <c r="D1442" s="1"/>
  <c r="A1377"/>
  <c r="A1442" s="1"/>
  <c r="C1376"/>
  <c r="C1375"/>
  <c r="C1374"/>
  <c r="C1373"/>
  <c r="C1372"/>
  <c r="C1371"/>
  <c r="C1370"/>
  <c r="C1369"/>
  <c r="C1368"/>
  <c r="C1367"/>
  <c r="C1366"/>
  <c r="C1365"/>
  <c r="C1364"/>
  <c r="C1363"/>
  <c r="C1362"/>
  <c r="C1361"/>
  <c r="C1360"/>
  <c r="C1359"/>
  <c r="C1358"/>
  <c r="C1357"/>
  <c r="C1356"/>
  <c r="C1355"/>
  <c r="C1354"/>
  <c r="C1353"/>
  <c r="C1352"/>
  <c r="C1351"/>
  <c r="C1350"/>
  <c r="C1349"/>
  <c r="C1348"/>
  <c r="C1347"/>
  <c r="C1346"/>
  <c r="C1345"/>
  <c r="C1344"/>
  <c r="C1343"/>
  <c r="C1342"/>
  <c r="C1341"/>
  <c r="C1340"/>
  <c r="C1339"/>
  <c r="C1338"/>
  <c r="C1337"/>
  <c r="C1336"/>
  <c r="C1335"/>
  <c r="C1334"/>
  <c r="C1333"/>
  <c r="C1332"/>
  <c r="C1331"/>
  <c r="C1330"/>
  <c r="C1329"/>
  <c r="C1327"/>
  <c r="C1326"/>
  <c r="C1325"/>
  <c r="C1324"/>
  <c r="C1323"/>
  <c r="F1378"/>
  <c r="C1321"/>
  <c r="C1320"/>
  <c r="C1319"/>
  <c r="C1318"/>
  <c r="C1317"/>
  <c r="C1316"/>
  <c r="C1314"/>
  <c r="F1377"/>
  <c r="F1442" s="1"/>
  <c r="C1313"/>
  <c r="C1312"/>
  <c r="I1311"/>
  <c r="H1311"/>
  <c r="H1447" s="1"/>
  <c r="G1311"/>
  <c r="A1311"/>
  <c r="A1447" s="1"/>
  <c r="I1310"/>
  <c r="I1441" s="1"/>
  <c r="H1310"/>
  <c r="H1441" s="1"/>
  <c r="G1310"/>
  <c r="G1441" s="1"/>
  <c r="A1310"/>
  <c r="A1441" s="1"/>
  <c r="C1309"/>
  <c r="C1308"/>
  <c r="C1307"/>
  <c r="C1305"/>
  <c r="C1304"/>
  <c r="C1301"/>
  <c r="C1300"/>
  <c r="C1299"/>
  <c r="C1298"/>
  <c r="C1297"/>
  <c r="C1296"/>
  <c r="C1295"/>
  <c r="C1294"/>
  <c r="C1293"/>
  <c r="C1292"/>
  <c r="C1291"/>
  <c r="C1290"/>
  <c r="C1289"/>
  <c r="C1288"/>
  <c r="C1287"/>
  <c r="E1311"/>
  <c r="C1286"/>
  <c r="C1285"/>
  <c r="C1284"/>
  <c r="C1283"/>
  <c r="C1282"/>
  <c r="C1280"/>
  <c r="C1278"/>
  <c r="C1277"/>
  <c r="C1276"/>
  <c r="C1275"/>
  <c r="C1273"/>
  <c r="C1272"/>
  <c r="C1271"/>
  <c r="C1270"/>
  <c r="F1311"/>
  <c r="F1447" s="1"/>
  <c r="X7" i="34"/>
  <c r="X8"/>
  <c r="AB8" s="1"/>
  <c r="X10"/>
  <c r="X11"/>
  <c r="X12"/>
  <c r="AB12" s="1"/>
  <c r="X13"/>
  <c r="AB13" s="1"/>
  <c r="X14"/>
  <c r="X17"/>
  <c r="AB17" s="1"/>
  <c r="X19"/>
  <c r="X20"/>
  <c r="AB20" s="1"/>
  <c r="X21"/>
  <c r="AB21" s="1"/>
  <c r="X22"/>
  <c r="X24"/>
  <c r="AB24" s="1"/>
  <c r="X25"/>
  <c r="AB25" s="1"/>
  <c r="X26"/>
  <c r="X27"/>
  <c r="X28"/>
  <c r="AB28" s="1"/>
  <c r="X29"/>
  <c r="AB29" s="1"/>
  <c r="X31"/>
  <c r="X33"/>
  <c r="AB33" s="1"/>
  <c r="X34"/>
  <c r="X35"/>
  <c r="X39"/>
  <c r="X40"/>
  <c r="AB40" s="1"/>
  <c r="X43"/>
  <c r="X45"/>
  <c r="AB45" s="1"/>
  <c r="X46"/>
  <c r="X47"/>
  <c r="X48"/>
  <c r="AB48" s="1"/>
  <c r="X49"/>
  <c r="AB49" s="1"/>
  <c r="X50"/>
  <c r="X51"/>
  <c r="X52"/>
  <c r="AB52" s="1"/>
  <c r="X53"/>
  <c r="AB53" s="1"/>
  <c r="X54"/>
  <c r="X55"/>
  <c r="X56"/>
  <c r="AB56" s="1"/>
  <c r="X57"/>
  <c r="AB57" s="1"/>
  <c r="X58"/>
  <c r="X59"/>
  <c r="X60"/>
  <c r="AB60" s="1"/>
  <c r="X61"/>
  <c r="AB61" s="1"/>
  <c r="X62"/>
  <c r="X63"/>
  <c r="X64"/>
  <c r="AB64" s="1"/>
  <c r="X65"/>
  <c r="AB65" s="1"/>
  <c r="X66"/>
  <c r="X67"/>
  <c r="X68"/>
  <c r="AB68" s="1"/>
  <c r="X69"/>
  <c r="AB69" s="1"/>
  <c r="X70"/>
  <c r="X71"/>
  <c r="X72"/>
  <c r="AB72" s="1"/>
  <c r="X73"/>
  <c r="AB73" s="1"/>
  <c r="X74"/>
  <c r="X75"/>
  <c r="X76"/>
  <c r="AB76" s="1"/>
  <c r="X77"/>
  <c r="AB77" s="1"/>
  <c r="X78"/>
  <c r="X79"/>
  <c r="X80"/>
  <c r="AB80" s="1"/>
  <c r="X81"/>
  <c r="AB81" s="1"/>
  <c r="X82"/>
  <c r="X83"/>
  <c r="X84"/>
  <c r="AB84" s="1"/>
  <c r="X85"/>
  <c r="AB85" s="1"/>
  <c r="X86"/>
  <c r="X87"/>
  <c r="X88"/>
  <c r="AB88" s="1"/>
  <c r="X89"/>
  <c r="AB89" s="1"/>
  <c r="X90"/>
  <c r="X91"/>
  <c r="X92"/>
  <c r="AB92" s="1"/>
  <c r="X93"/>
  <c r="AB93" s="1"/>
  <c r="X94"/>
  <c r="X95"/>
  <c r="X96"/>
  <c r="AB96" s="1"/>
  <c r="X97"/>
  <c r="AB97" s="1"/>
  <c r="X98"/>
  <c r="X99"/>
  <c r="X100"/>
  <c r="AB100" s="1"/>
  <c r="X101"/>
  <c r="AB101" s="1"/>
  <c r="X102"/>
  <c r="X103"/>
  <c r="X104"/>
  <c r="AB104" s="1"/>
  <c r="X105"/>
  <c r="AB105" s="1"/>
  <c r="X106"/>
  <c r="X107"/>
  <c r="X108"/>
  <c r="AB108" s="1"/>
  <c r="X109"/>
  <c r="AB109" s="1"/>
  <c r="X110"/>
  <c r="X111"/>
  <c r="X112"/>
  <c r="AB112" s="1"/>
  <c r="X113"/>
  <c r="AB113" s="1"/>
  <c r="X114"/>
  <c r="X115"/>
  <c r="X116"/>
  <c r="AB116" s="1"/>
  <c r="X117"/>
  <c r="AB117" s="1"/>
  <c r="X118"/>
  <c r="X119"/>
  <c r="X120"/>
  <c r="AB120" s="1"/>
  <c r="X121"/>
  <c r="AB121" s="1"/>
  <c r="X122"/>
  <c r="X123"/>
  <c r="X124"/>
  <c r="AB124" s="1"/>
  <c r="X125"/>
  <c r="AB125" s="1"/>
  <c r="X126"/>
  <c r="X127"/>
  <c r="X128"/>
  <c r="AB128" s="1"/>
  <c r="X129"/>
  <c r="AB129" s="1"/>
  <c r="X130"/>
  <c r="X131"/>
  <c r="X132"/>
  <c r="AB132" s="1"/>
  <c r="X133"/>
  <c r="AB133" s="1"/>
  <c r="X134"/>
  <c r="X135"/>
  <c r="X136"/>
  <c r="AB136" s="1"/>
  <c r="X137"/>
  <c r="AB137" s="1"/>
  <c r="X138"/>
  <c r="X139"/>
  <c r="X140"/>
  <c r="AB140" s="1"/>
  <c r="X141"/>
  <c r="AB141" s="1"/>
  <c r="X142"/>
  <c r="X143"/>
  <c r="X144"/>
  <c r="AB144" s="1"/>
  <c r="X145"/>
  <c r="AB145" s="1"/>
  <c r="X146"/>
  <c r="X147"/>
  <c r="X148"/>
  <c r="AB148" s="1"/>
  <c r="W6"/>
  <c r="X6" s="1"/>
  <c r="W44"/>
  <c r="X44" s="1"/>
  <c r="W42"/>
  <c r="X42" s="1"/>
  <c r="W41"/>
  <c r="X41" s="1"/>
  <c r="W38"/>
  <c r="X38" s="1"/>
  <c r="W37"/>
  <c r="X37" s="1"/>
  <c r="W36"/>
  <c r="X36" s="1"/>
  <c r="W32"/>
  <c r="X32" s="1"/>
  <c r="W30"/>
  <c r="X30" s="1"/>
  <c r="W23"/>
  <c r="X23" s="1"/>
  <c r="W18"/>
  <c r="X18" s="1"/>
  <c r="W16"/>
  <c r="X16" s="1"/>
  <c r="W15"/>
  <c r="X15" s="1"/>
  <c r="W9"/>
  <c r="X9" s="1"/>
  <c r="W5"/>
  <c r="X5" s="1"/>
  <c r="W4"/>
  <c r="X4" s="1"/>
  <c r="W3"/>
  <c r="X3" s="1"/>
  <c r="AJ135"/>
  <c r="F136"/>
  <c r="G136" s="1"/>
  <c r="F139"/>
  <c r="G139" s="1"/>
  <c r="Q139" s="1"/>
  <c r="C18" i="33"/>
  <c r="D18" s="1"/>
  <c r="C11"/>
  <c r="D11" s="1"/>
  <c r="B18"/>
  <c r="B11"/>
  <c r="F8" i="34"/>
  <c r="F7"/>
  <c r="G7" s="1"/>
  <c r="AI38"/>
  <c r="AJ38" s="1"/>
  <c r="AI37"/>
  <c r="AJ37" s="1"/>
  <c r="H5"/>
  <c r="H4"/>
  <c r="H3"/>
  <c r="G3"/>
  <c r="Q3" s="1"/>
  <c r="F5"/>
  <c r="G5" s="1"/>
  <c r="AH25"/>
  <c r="AI25" s="1"/>
  <c r="AH24"/>
  <c r="AI24" s="1"/>
  <c r="AJ21"/>
  <c r="AK21" s="1"/>
  <c r="AK15"/>
  <c r="AK16"/>
  <c r="AK17"/>
  <c r="AI14"/>
  <c r="AK14" s="1"/>
  <c r="AJ8"/>
  <c r="AJ9"/>
  <c r="AJ10"/>
  <c r="AJ7"/>
  <c r="AJ11" s="1"/>
  <c r="AH11"/>
  <c r="M45"/>
  <c r="K45"/>
  <c r="G45"/>
  <c r="Q45" s="1"/>
  <c r="J150"/>
  <c r="L150"/>
  <c r="N96"/>
  <c r="N95"/>
  <c r="N94"/>
  <c r="N93"/>
  <c r="N92"/>
  <c r="N91"/>
  <c r="N150" s="1"/>
  <c r="N117"/>
  <c r="N116"/>
  <c r="N115"/>
  <c r="N114"/>
  <c r="N113"/>
  <c r="N112"/>
  <c r="N111"/>
  <c r="N110"/>
  <c r="N109"/>
  <c r="N108"/>
  <c r="N107"/>
  <c r="N106"/>
  <c r="N105"/>
  <c r="N104"/>
  <c r="N103"/>
  <c r="N102"/>
  <c r="N101"/>
  <c r="N100"/>
  <c r="N99"/>
  <c r="N98"/>
  <c r="F111"/>
  <c r="H126"/>
  <c r="H125"/>
  <c r="H124"/>
  <c r="H96"/>
  <c r="H94"/>
  <c r="H93"/>
  <c r="H92"/>
  <c r="H91"/>
  <c r="H90"/>
  <c r="H88"/>
  <c r="H87"/>
  <c r="H86"/>
  <c r="H84"/>
  <c r="H83"/>
  <c r="H82"/>
  <c r="H81"/>
  <c r="H79"/>
  <c r="H78"/>
  <c r="H77"/>
  <c r="H76"/>
  <c r="H74"/>
  <c r="H73"/>
  <c r="H71"/>
  <c r="H68"/>
  <c r="H67"/>
  <c r="H66"/>
  <c r="H65"/>
  <c r="H64"/>
  <c r="H61"/>
  <c r="H58"/>
  <c r="H55"/>
  <c r="H54"/>
  <c r="H53"/>
  <c r="H51"/>
  <c r="H50"/>
  <c r="H49"/>
  <c r="H47"/>
  <c r="H46"/>
  <c r="H44"/>
  <c r="H42"/>
  <c r="H40"/>
  <c r="H39"/>
  <c r="H38"/>
  <c r="H37"/>
  <c r="H36"/>
  <c r="H35"/>
  <c r="H34"/>
  <c r="H33"/>
  <c r="H31"/>
  <c r="H30"/>
  <c r="H29"/>
  <c r="H26"/>
  <c r="H25"/>
  <c r="H24"/>
  <c r="H23"/>
  <c r="H22"/>
  <c r="H21"/>
  <c r="H20"/>
  <c r="H19"/>
  <c r="H18"/>
  <c r="H16"/>
  <c r="H15"/>
  <c r="H14"/>
  <c r="H13"/>
  <c r="H12"/>
  <c r="H9"/>
  <c r="H8"/>
  <c r="H7"/>
  <c r="H150" s="1"/>
  <c r="G8"/>
  <c r="Q8" s="1"/>
  <c r="G111"/>
  <c r="I111" s="1"/>
  <c r="G127"/>
  <c r="Q127" s="1"/>
  <c r="F148"/>
  <c r="G148" s="1"/>
  <c r="O148" s="1"/>
  <c r="F145"/>
  <c r="G145" s="1"/>
  <c r="F143"/>
  <c r="G143" s="1"/>
  <c r="F144"/>
  <c r="G144" s="1"/>
  <c r="F142"/>
  <c r="G142" s="1"/>
  <c r="F141"/>
  <c r="G141" s="1"/>
  <c r="Q141" s="1"/>
  <c r="F140"/>
  <c r="G140" s="1"/>
  <c r="O140" s="1"/>
  <c r="F134"/>
  <c r="G134" s="1"/>
  <c r="F147"/>
  <c r="G147" s="1"/>
  <c r="Q147" s="1"/>
  <c r="F146"/>
  <c r="G146" s="1"/>
  <c r="F138"/>
  <c r="G138" s="1"/>
  <c r="F133"/>
  <c r="G133" s="1"/>
  <c r="F137"/>
  <c r="G137" s="1"/>
  <c r="F132"/>
  <c r="G132" s="1"/>
  <c r="F135"/>
  <c r="G135" s="1"/>
  <c r="F131"/>
  <c r="G131" s="1"/>
  <c r="F130"/>
  <c r="G130" s="1"/>
  <c r="F129"/>
  <c r="G129" s="1"/>
  <c r="F128"/>
  <c r="G128" s="1"/>
  <c r="E150"/>
  <c r="F126"/>
  <c r="G126" s="1"/>
  <c r="F125"/>
  <c r="G125" s="1"/>
  <c r="F124"/>
  <c r="G124" s="1"/>
  <c r="F122"/>
  <c r="G122" s="1"/>
  <c r="F121"/>
  <c r="G121" s="1"/>
  <c r="Q121" s="1"/>
  <c r="F120"/>
  <c r="G120" s="1"/>
  <c r="F119"/>
  <c r="G119" s="1"/>
  <c r="F118"/>
  <c r="G118" s="1"/>
  <c r="F117"/>
  <c r="G117" s="1"/>
  <c r="F116"/>
  <c r="G116" s="1"/>
  <c r="F115"/>
  <c r="G115" s="1"/>
  <c r="F114"/>
  <c r="G114" s="1"/>
  <c r="M114" s="1"/>
  <c r="F113"/>
  <c r="G113" s="1"/>
  <c r="F112"/>
  <c r="G112" s="1"/>
  <c r="K112" s="1"/>
  <c r="F110"/>
  <c r="G110" s="1"/>
  <c r="F109"/>
  <c r="G109" s="1"/>
  <c r="F108"/>
  <c r="G108" s="1"/>
  <c r="F107"/>
  <c r="G107" s="1"/>
  <c r="F106"/>
  <c r="G106" s="1"/>
  <c r="F105"/>
  <c r="G105" s="1"/>
  <c r="F104"/>
  <c r="G104" s="1"/>
  <c r="F103"/>
  <c r="G103" s="1"/>
  <c r="F102"/>
  <c r="G102" s="1"/>
  <c r="F101"/>
  <c r="G101" s="1"/>
  <c r="F100"/>
  <c r="G100" s="1"/>
  <c r="O100" s="1"/>
  <c r="F99"/>
  <c r="G99" s="1"/>
  <c r="Q99" s="1"/>
  <c r="F98"/>
  <c r="G98" s="1"/>
  <c r="F97"/>
  <c r="G97" s="1"/>
  <c r="F96"/>
  <c r="G96" s="1"/>
  <c r="M96" s="1"/>
  <c r="F95"/>
  <c r="G95" s="1"/>
  <c r="F94"/>
  <c r="G94" s="1"/>
  <c r="F93"/>
  <c r="G93" s="1"/>
  <c r="F92"/>
  <c r="G92" s="1"/>
  <c r="M92" s="1"/>
  <c r="F91"/>
  <c r="G91" s="1"/>
  <c r="F90"/>
  <c r="G90" s="1"/>
  <c r="M90" s="1"/>
  <c r="F89"/>
  <c r="G89" s="1"/>
  <c r="F88"/>
  <c r="G88" s="1"/>
  <c r="F87"/>
  <c r="G87" s="1"/>
  <c r="F86"/>
  <c r="G86" s="1"/>
  <c r="K86" s="1"/>
  <c r="F85"/>
  <c r="G85" s="1"/>
  <c r="F84"/>
  <c r="G84" s="1"/>
  <c r="F83"/>
  <c r="G83" s="1"/>
  <c r="F82"/>
  <c r="G82" s="1"/>
  <c r="M82" s="1"/>
  <c r="F81"/>
  <c r="G81" s="1"/>
  <c r="F80"/>
  <c r="G80" s="1"/>
  <c r="F79"/>
  <c r="G79" s="1"/>
  <c r="F78"/>
  <c r="G78" s="1"/>
  <c r="M78" s="1"/>
  <c r="F77"/>
  <c r="G77" s="1"/>
  <c r="F76"/>
  <c r="G76" s="1"/>
  <c r="F75"/>
  <c r="G75" s="1"/>
  <c r="F74"/>
  <c r="G74" s="1"/>
  <c r="M74" s="1"/>
  <c r="F73"/>
  <c r="G73" s="1"/>
  <c r="F72"/>
  <c r="G72" s="1"/>
  <c r="F71"/>
  <c r="G71" s="1"/>
  <c r="F70"/>
  <c r="G70" s="1"/>
  <c r="F69"/>
  <c r="G69" s="1"/>
  <c r="F68"/>
  <c r="G68" s="1"/>
  <c r="F67"/>
  <c r="G67" s="1"/>
  <c r="F66"/>
  <c r="G66" s="1"/>
  <c r="M66" s="1"/>
  <c r="F65"/>
  <c r="G65" s="1"/>
  <c r="F64"/>
  <c r="G64" s="1"/>
  <c r="F63"/>
  <c r="G63" s="1"/>
  <c r="F62"/>
  <c r="G62" s="1"/>
  <c r="M62" s="1"/>
  <c r="F61"/>
  <c r="G61" s="1"/>
  <c r="F60"/>
  <c r="G60" s="1"/>
  <c r="F59"/>
  <c r="G59" s="1"/>
  <c r="F58"/>
  <c r="G58" s="1"/>
  <c r="M58" s="1"/>
  <c r="F57"/>
  <c r="G57" s="1"/>
  <c r="F56"/>
  <c r="G56" s="1"/>
  <c r="F55"/>
  <c r="G55" s="1"/>
  <c r="F54"/>
  <c r="G54" s="1"/>
  <c r="M54" s="1"/>
  <c r="F53"/>
  <c r="G53" s="1"/>
  <c r="F52"/>
  <c r="G52" s="1"/>
  <c r="F51"/>
  <c r="G51" s="1"/>
  <c r="F50"/>
  <c r="G50" s="1"/>
  <c r="M50" s="1"/>
  <c r="F49"/>
  <c r="G49" s="1"/>
  <c r="F48"/>
  <c r="G48" s="1"/>
  <c r="F47"/>
  <c r="G47" s="1"/>
  <c r="F46"/>
  <c r="G46" s="1"/>
  <c r="M46" s="1"/>
  <c r="F44"/>
  <c r="G44" s="1"/>
  <c r="F43"/>
  <c r="G43" s="1"/>
  <c r="Q43" s="1"/>
  <c r="F42"/>
  <c r="G42" s="1"/>
  <c r="F41"/>
  <c r="G41" s="1"/>
  <c r="K41" s="1"/>
  <c r="F40"/>
  <c r="G40" s="1"/>
  <c r="F39"/>
  <c r="G39" s="1"/>
  <c r="F38"/>
  <c r="G38" s="1"/>
  <c r="F37"/>
  <c r="G37" s="1"/>
  <c r="K37" s="1"/>
  <c r="F36"/>
  <c r="G36" s="1"/>
  <c r="F35"/>
  <c r="G35" s="1"/>
  <c r="F34"/>
  <c r="G34" s="1"/>
  <c r="F33"/>
  <c r="G33" s="1"/>
  <c r="F32"/>
  <c r="G32" s="1"/>
  <c r="F31"/>
  <c r="G31" s="1"/>
  <c r="F30"/>
  <c r="G30" s="1"/>
  <c r="F29"/>
  <c r="G29" s="1"/>
  <c r="K29" s="1"/>
  <c r="F28"/>
  <c r="G28" s="1"/>
  <c r="F27"/>
  <c r="G27" s="1"/>
  <c r="F26"/>
  <c r="G26" s="1"/>
  <c r="F25"/>
  <c r="G25" s="1"/>
  <c r="K25" s="1"/>
  <c r="F24"/>
  <c r="G24" s="1"/>
  <c r="F23"/>
  <c r="G23" s="1"/>
  <c r="F22"/>
  <c r="G22" s="1"/>
  <c r="F21"/>
  <c r="G21" s="1"/>
  <c r="F20"/>
  <c r="G20" s="1"/>
  <c r="F19"/>
  <c r="G19" s="1"/>
  <c r="F18"/>
  <c r="G18" s="1"/>
  <c r="F17"/>
  <c r="G17" s="1"/>
  <c r="F16"/>
  <c r="G16" s="1"/>
  <c r="F15"/>
  <c r="G15" s="1"/>
  <c r="F14"/>
  <c r="G14" s="1"/>
  <c r="F13"/>
  <c r="G13" s="1"/>
  <c r="K13" s="1"/>
  <c r="F12"/>
  <c r="G12" s="1"/>
  <c r="F11"/>
  <c r="G11" s="1"/>
  <c r="F10"/>
  <c r="G10" s="1"/>
  <c r="F9"/>
  <c r="G9" s="1"/>
  <c r="K9" s="1"/>
  <c r="T11" i="35"/>
  <c r="T12"/>
  <c r="T10"/>
  <c r="E11"/>
  <c r="E12"/>
  <c r="E13"/>
  <c r="E14"/>
  <c r="E15"/>
  <c r="E16"/>
  <c r="E17"/>
  <c r="E18"/>
  <c r="E10"/>
  <c r="N69" i="24"/>
  <c r="F1193" i="26"/>
  <c r="F1192"/>
  <c r="C1192" s="1"/>
  <c r="F1188"/>
  <c r="F1187"/>
  <c r="F1176"/>
  <c r="C1176" s="1"/>
  <c r="F1178"/>
  <c r="F1173"/>
  <c r="F1170"/>
  <c r="C1170" s="1"/>
  <c r="F1169"/>
  <c r="F1168"/>
  <c r="F1167"/>
  <c r="F1154"/>
  <c r="C1154" s="1"/>
  <c r="E1154"/>
  <c r="E1196" s="1"/>
  <c r="E1261" s="1"/>
  <c r="I1150"/>
  <c r="I1197" s="1"/>
  <c r="F1149"/>
  <c r="C1149" s="1"/>
  <c r="F1143"/>
  <c r="C1143" s="1"/>
  <c r="F1141"/>
  <c r="C1141" s="1"/>
  <c r="F1132"/>
  <c r="D1132"/>
  <c r="D1196" s="1"/>
  <c r="D1261" s="1"/>
  <c r="D1115"/>
  <c r="C1115" s="1"/>
  <c r="F1113"/>
  <c r="C1113" s="1"/>
  <c r="E1112"/>
  <c r="F1112"/>
  <c r="C1112" s="1"/>
  <c r="D1112"/>
  <c r="F1109"/>
  <c r="C1109" s="1"/>
  <c r="F1107"/>
  <c r="E1105"/>
  <c r="D1105"/>
  <c r="D1104"/>
  <c r="F1098"/>
  <c r="E1098"/>
  <c r="D1098"/>
  <c r="F1096"/>
  <c r="D1095"/>
  <c r="F1094"/>
  <c r="D1093"/>
  <c r="F1091"/>
  <c r="F1088"/>
  <c r="D1245"/>
  <c r="F1243"/>
  <c r="F1222"/>
  <c r="F1221"/>
  <c r="F1250"/>
  <c r="F1255"/>
  <c r="F1214"/>
  <c r="F1213"/>
  <c r="D1213"/>
  <c r="F1212"/>
  <c r="C1212" s="1"/>
  <c r="E1210"/>
  <c r="E1220" s="1"/>
  <c r="E1262" s="1"/>
  <c r="D1208"/>
  <c r="C1208" s="1"/>
  <c r="D1204"/>
  <c r="F1203"/>
  <c r="C1203" s="1"/>
  <c r="B1262"/>
  <c r="I1259"/>
  <c r="H1259"/>
  <c r="G1259"/>
  <c r="F1259"/>
  <c r="E1259"/>
  <c r="D1259"/>
  <c r="A1259"/>
  <c r="I1258"/>
  <c r="H1258"/>
  <c r="G1258"/>
  <c r="E1258"/>
  <c r="D1258"/>
  <c r="A1258"/>
  <c r="C1257"/>
  <c r="C1256"/>
  <c r="F1258"/>
  <c r="C1255"/>
  <c r="I1254"/>
  <c r="H1254"/>
  <c r="G1254"/>
  <c r="F1254"/>
  <c r="E1254"/>
  <c r="D1254"/>
  <c r="A1254"/>
  <c r="I1253"/>
  <c r="I1263" s="1"/>
  <c r="H1253"/>
  <c r="H1263" s="1"/>
  <c r="G1253"/>
  <c r="G1263" s="1"/>
  <c r="F1253"/>
  <c r="F1263" s="1"/>
  <c r="E1253"/>
  <c r="E1263" s="1"/>
  <c r="A1253"/>
  <c r="A1263" s="1"/>
  <c r="C1252"/>
  <c r="C1251"/>
  <c r="C1250"/>
  <c r="C1249"/>
  <c r="C1248"/>
  <c r="C1247"/>
  <c r="C1246"/>
  <c r="D1253"/>
  <c r="D1263" s="1"/>
  <c r="C1244"/>
  <c r="C1243"/>
  <c r="C1242"/>
  <c r="C1241"/>
  <c r="C1240"/>
  <c r="C1239"/>
  <c r="C1238"/>
  <c r="C1237"/>
  <c r="C1236"/>
  <c r="C1235"/>
  <c r="C1234"/>
  <c r="C1233"/>
  <c r="C1232"/>
  <c r="C1231"/>
  <c r="C1229"/>
  <c r="C1228"/>
  <c r="C1227"/>
  <c r="C1226"/>
  <c r="C1225"/>
  <c r="C1224"/>
  <c r="C1222"/>
  <c r="C1221"/>
  <c r="I1220"/>
  <c r="I1262" s="1"/>
  <c r="H1220"/>
  <c r="H1262" s="1"/>
  <c r="G1220"/>
  <c r="G1262" s="1"/>
  <c r="A1220"/>
  <c r="A1262" s="1"/>
  <c r="C1219"/>
  <c r="C1218"/>
  <c r="C1217"/>
  <c r="C1216"/>
  <c r="C1215"/>
  <c r="C1214"/>
  <c r="C1211"/>
  <c r="C1209"/>
  <c r="C1206"/>
  <c r="C1205"/>
  <c r="C1202"/>
  <c r="C1201"/>
  <c r="C1200"/>
  <c r="C1199"/>
  <c r="C1198"/>
  <c r="H1197"/>
  <c r="G1197"/>
  <c r="E1197"/>
  <c r="D1197"/>
  <c r="A1197"/>
  <c r="I1196"/>
  <c r="I1261" s="1"/>
  <c r="H1196"/>
  <c r="H1261" s="1"/>
  <c r="G1196"/>
  <c r="G1261" s="1"/>
  <c r="A1196"/>
  <c r="A1261" s="1"/>
  <c r="C1195"/>
  <c r="C1194"/>
  <c r="C1193"/>
  <c r="C1191"/>
  <c r="C1190"/>
  <c r="C1189"/>
  <c r="C1188"/>
  <c r="C1187"/>
  <c r="C1186"/>
  <c r="C1185"/>
  <c r="C1184"/>
  <c r="C1183"/>
  <c r="C1182"/>
  <c r="C1181"/>
  <c r="C1180"/>
  <c r="C1179"/>
  <c r="C1178"/>
  <c r="C1177"/>
  <c r="C1175"/>
  <c r="C1174"/>
  <c r="C1173"/>
  <c r="C1172"/>
  <c r="C1171"/>
  <c r="C1169"/>
  <c r="C1168"/>
  <c r="C1167"/>
  <c r="C1166"/>
  <c r="C1165"/>
  <c r="C1164"/>
  <c r="C1163"/>
  <c r="C1162"/>
  <c r="C1161"/>
  <c r="C1160"/>
  <c r="C1159"/>
  <c r="C1158"/>
  <c r="C1157"/>
  <c r="C1156"/>
  <c r="C1155"/>
  <c r="C1152"/>
  <c r="C1151"/>
  <c r="C1148"/>
  <c r="C1146"/>
  <c r="C1145"/>
  <c r="C1144"/>
  <c r="C1142"/>
  <c r="C1140"/>
  <c r="C1139"/>
  <c r="C1138"/>
  <c r="C1137"/>
  <c r="C1136"/>
  <c r="C1135"/>
  <c r="C1133"/>
  <c r="C1131"/>
  <c r="I1130"/>
  <c r="H1130"/>
  <c r="G1130"/>
  <c r="A1130"/>
  <c r="A1266" s="1"/>
  <c r="I1129"/>
  <c r="I1260" s="1"/>
  <c r="H1129"/>
  <c r="H1260" s="1"/>
  <c r="G1129"/>
  <c r="G1260" s="1"/>
  <c r="A1129"/>
  <c r="A1260" s="1"/>
  <c r="C1128"/>
  <c r="C1127"/>
  <c r="C1126"/>
  <c r="C1124"/>
  <c r="C1123"/>
  <c r="C1120"/>
  <c r="C1119"/>
  <c r="C1118"/>
  <c r="C1117"/>
  <c r="C1116"/>
  <c r="C1114"/>
  <c r="C1111"/>
  <c r="C1110"/>
  <c r="C1108"/>
  <c r="C1107"/>
  <c r="C1106"/>
  <c r="C1105"/>
  <c r="C1103"/>
  <c r="C1102"/>
  <c r="C1101"/>
  <c r="C1098"/>
  <c r="C1097"/>
  <c r="C1096"/>
  <c r="C1095"/>
  <c r="C1094"/>
  <c r="C1092"/>
  <c r="E1130"/>
  <c r="C1089"/>
  <c r="D4" i="33"/>
  <c r="D5"/>
  <c r="D6"/>
  <c r="D7"/>
  <c r="D8"/>
  <c r="D9"/>
  <c r="D10"/>
  <c r="D12"/>
  <c r="D13"/>
  <c r="D14"/>
  <c r="D15"/>
  <c r="D16"/>
  <c r="D17"/>
  <c r="D19"/>
  <c r="D20"/>
  <c r="D21"/>
  <c r="D22"/>
  <c r="D23"/>
  <c r="D24"/>
  <c r="D25"/>
  <c r="D26"/>
  <c r="D27"/>
  <c r="D28"/>
  <c r="D29"/>
  <c r="D30"/>
  <c r="D31"/>
  <c r="D32"/>
  <c r="D33"/>
  <c r="D35"/>
  <c r="D36"/>
  <c r="D37"/>
  <c r="D38"/>
  <c r="D39"/>
  <c r="D40"/>
  <c r="D41"/>
  <c r="D42"/>
  <c r="D43"/>
  <c r="D44"/>
  <c r="D45"/>
  <c r="D46"/>
  <c r="D47"/>
  <c r="D48"/>
  <c r="D49"/>
  <c r="D50"/>
  <c r="D51"/>
  <c r="D52"/>
  <c r="D53"/>
  <c r="D54"/>
  <c r="D55"/>
  <c r="D56"/>
  <c r="D57"/>
  <c r="D3"/>
  <c r="C34"/>
  <c r="E34"/>
  <c r="B34"/>
  <c r="D34" s="1"/>
  <c r="H46" i="31"/>
  <c r="G45"/>
  <c r="H45" s="1"/>
  <c r="G44"/>
  <c r="H44" s="1"/>
  <c r="G43"/>
  <c r="H43" s="1"/>
  <c r="G54"/>
  <c r="H54" s="1"/>
  <c r="G53"/>
  <c r="H53" s="1"/>
  <c r="G52"/>
  <c r="H52" s="1"/>
  <c r="G55"/>
  <c r="H55" s="1"/>
  <c r="F44"/>
  <c r="I44" s="1"/>
  <c r="F45"/>
  <c r="I45" s="1"/>
  <c r="F46"/>
  <c r="I46" s="1"/>
  <c r="F43"/>
  <c r="I43" s="1"/>
  <c r="F57"/>
  <c r="F55"/>
  <c r="F54"/>
  <c r="F53"/>
  <c r="F52"/>
  <c r="E48"/>
  <c r="D48"/>
  <c r="C48"/>
  <c r="F48" s="1"/>
  <c r="I48" s="1"/>
  <c r="D25" i="1"/>
  <c r="E17" i="32"/>
  <c r="E19"/>
  <c r="B22"/>
  <c r="C22"/>
  <c r="F22"/>
  <c r="G22"/>
  <c r="H22"/>
  <c r="I22"/>
  <c r="J22"/>
  <c r="D22"/>
  <c r="H6"/>
  <c r="H7"/>
  <c r="H8"/>
  <c r="H9"/>
  <c r="H10"/>
  <c r="H11"/>
  <c r="H12"/>
  <c r="H4"/>
  <c r="G13"/>
  <c r="E5"/>
  <c r="H5" s="1"/>
  <c r="E13"/>
  <c r="Q26"/>
  <c r="R26"/>
  <c r="S26"/>
  <c r="T26"/>
  <c r="U26"/>
  <c r="V26"/>
  <c r="W26"/>
  <c r="P26"/>
  <c r="R18"/>
  <c r="S18"/>
  <c r="T18"/>
  <c r="Q18"/>
  <c r="C13"/>
  <c r="D13"/>
  <c r="F13"/>
  <c r="I13"/>
  <c r="J13"/>
  <c r="K13"/>
  <c r="L13"/>
  <c r="B13"/>
  <c r="M27" i="31"/>
  <c r="M25"/>
  <c r="Q23"/>
  <c r="Q26"/>
  <c r="N22"/>
  <c r="L24"/>
  <c r="L25"/>
  <c r="Q25" s="1"/>
  <c r="L22"/>
  <c r="Q22" s="1"/>
  <c r="Q10" i="34" l="1"/>
  <c r="K10"/>
  <c r="Q14"/>
  <c r="K14"/>
  <c r="Q18"/>
  <c r="K18"/>
  <c r="Q26"/>
  <c r="K26"/>
  <c r="Q30"/>
  <c r="K30"/>
  <c r="K34"/>
  <c r="M34"/>
  <c r="O34"/>
  <c r="I34"/>
  <c r="Q38"/>
  <c r="K38"/>
  <c r="O125"/>
  <c r="M125"/>
  <c r="K125"/>
  <c r="I125"/>
  <c r="P125" s="1"/>
  <c r="Q125"/>
  <c r="Q129"/>
  <c r="O129"/>
  <c r="M129"/>
  <c r="K129"/>
  <c r="I129"/>
  <c r="P129" s="1"/>
  <c r="I145"/>
  <c r="Q145"/>
  <c r="O145"/>
  <c r="M145"/>
  <c r="K145"/>
  <c r="AI31"/>
  <c r="AK25"/>
  <c r="AI33"/>
  <c r="AJ33" s="1"/>
  <c r="AB9"/>
  <c r="AC9" s="1"/>
  <c r="Z9"/>
  <c r="Z23"/>
  <c r="AC23" s="1"/>
  <c r="AB23"/>
  <c r="AB37"/>
  <c r="Z37"/>
  <c r="AC37" s="1"/>
  <c r="AB44"/>
  <c r="Z44"/>
  <c r="AC44" s="1"/>
  <c r="K70"/>
  <c r="Q70"/>
  <c r="O70"/>
  <c r="I70"/>
  <c r="M70"/>
  <c r="K94"/>
  <c r="Q94"/>
  <c r="I94"/>
  <c r="M94"/>
  <c r="Q124"/>
  <c r="O124"/>
  <c r="M124"/>
  <c r="K124"/>
  <c r="I124"/>
  <c r="P124" s="1"/>
  <c r="K128"/>
  <c r="I128"/>
  <c r="Q128"/>
  <c r="O128"/>
  <c r="M128"/>
  <c r="P128" s="1"/>
  <c r="K135"/>
  <c r="I135"/>
  <c r="Q135"/>
  <c r="O135"/>
  <c r="M135"/>
  <c r="P135" s="1"/>
  <c r="AB5"/>
  <c r="AC5"/>
  <c r="Z5"/>
  <c r="Z18"/>
  <c r="AB18"/>
  <c r="AC18" s="1"/>
  <c r="AB36"/>
  <c r="AC36"/>
  <c r="Z36"/>
  <c r="Z42"/>
  <c r="AB42"/>
  <c r="AC42" s="1"/>
  <c r="O101"/>
  <c r="K101"/>
  <c r="Q101"/>
  <c r="O105"/>
  <c r="K105"/>
  <c r="Q105"/>
  <c r="K109"/>
  <c r="I109"/>
  <c r="Q109"/>
  <c r="K131"/>
  <c r="I131"/>
  <c r="Q131"/>
  <c r="O131"/>
  <c r="M131"/>
  <c r="P131" s="1"/>
  <c r="AB4"/>
  <c r="AC4"/>
  <c r="Z4"/>
  <c r="AB16"/>
  <c r="Z16"/>
  <c r="AC16" s="1"/>
  <c r="AB32"/>
  <c r="AC32"/>
  <c r="Z32"/>
  <c r="AB41"/>
  <c r="Z41"/>
  <c r="AC41" s="1"/>
  <c r="H13" i="32"/>
  <c r="O48" i="34"/>
  <c r="M48"/>
  <c r="O52"/>
  <c r="M52"/>
  <c r="O56"/>
  <c r="M56"/>
  <c r="O60"/>
  <c r="M60"/>
  <c r="O64"/>
  <c r="M64"/>
  <c r="O68"/>
  <c r="M68"/>
  <c r="O72"/>
  <c r="M72"/>
  <c r="O76"/>
  <c r="M76"/>
  <c r="O80"/>
  <c r="M80"/>
  <c r="O88"/>
  <c r="M88"/>
  <c r="K126"/>
  <c r="I126"/>
  <c r="Q126"/>
  <c r="P126"/>
  <c r="O126"/>
  <c r="M126"/>
  <c r="O130"/>
  <c r="M130"/>
  <c r="K130"/>
  <c r="I130"/>
  <c r="P130" s="1"/>
  <c r="Q130"/>
  <c r="Q5"/>
  <c r="P5"/>
  <c r="I5"/>
  <c r="O5"/>
  <c r="AB3"/>
  <c r="AC3"/>
  <c r="Z3"/>
  <c r="Z15"/>
  <c r="AB15"/>
  <c r="AC15" s="1"/>
  <c r="Z30"/>
  <c r="AC30" s="1"/>
  <c r="AB30"/>
  <c r="AC38"/>
  <c r="Z38"/>
  <c r="AB38"/>
  <c r="Z6"/>
  <c r="AC6" s="1"/>
  <c r="AB6"/>
  <c r="H24" i="38"/>
  <c r="I24"/>
  <c r="L27" i="31"/>
  <c r="U18" i="32"/>
  <c r="V18" s="1"/>
  <c r="I45" i="34"/>
  <c r="O3"/>
  <c r="P3"/>
  <c r="I3"/>
  <c r="Z148"/>
  <c r="AC148" s="1"/>
  <c r="Z144"/>
  <c r="Z140"/>
  <c r="AC140" s="1"/>
  <c r="Z136"/>
  <c r="Z132"/>
  <c r="AC132" s="1"/>
  <c r="Z128"/>
  <c r="Z124"/>
  <c r="AC124" s="1"/>
  <c r="Z120"/>
  <c r="Z116"/>
  <c r="AC116" s="1"/>
  <c r="Z112"/>
  <c r="Z108"/>
  <c r="AC108" s="1"/>
  <c r="Z104"/>
  <c r="Z100"/>
  <c r="AC100" s="1"/>
  <c r="Z96"/>
  <c r="Z92"/>
  <c r="AC92" s="1"/>
  <c r="Z88"/>
  <c r="Z84"/>
  <c r="AC84" s="1"/>
  <c r="Z80"/>
  <c r="Z76"/>
  <c r="AC76" s="1"/>
  <c r="Z72"/>
  <c r="Z68"/>
  <c r="AC68" s="1"/>
  <c r="Z64"/>
  <c r="Z60"/>
  <c r="AC60" s="1"/>
  <c r="Z56"/>
  <c r="Z52"/>
  <c r="AC52" s="1"/>
  <c r="Z48"/>
  <c r="Z40"/>
  <c r="AC40" s="1"/>
  <c r="Z28"/>
  <c r="Z24"/>
  <c r="AC24" s="1"/>
  <c r="Z20"/>
  <c r="Z12"/>
  <c r="AC12" s="1"/>
  <c r="Z8"/>
  <c r="AB146"/>
  <c r="AB142"/>
  <c r="AB138"/>
  <c r="AB134"/>
  <c r="AB130"/>
  <c r="AB126"/>
  <c r="AB122"/>
  <c r="AB118"/>
  <c r="AB114"/>
  <c r="AB110"/>
  <c r="AB106"/>
  <c r="AB102"/>
  <c r="AB98"/>
  <c r="AB94"/>
  <c r="AB90"/>
  <c r="AB86"/>
  <c r="AB82"/>
  <c r="AB78"/>
  <c r="AB74"/>
  <c r="AB70"/>
  <c r="AB66"/>
  <c r="AB62"/>
  <c r="AB58"/>
  <c r="AB54"/>
  <c r="AB50"/>
  <c r="AB46"/>
  <c r="AB34"/>
  <c r="AB26"/>
  <c r="AB22"/>
  <c r="AB14"/>
  <c r="AB10"/>
  <c r="AC144"/>
  <c r="AC136"/>
  <c r="AC128"/>
  <c r="AC120"/>
  <c r="AC112"/>
  <c r="AC104"/>
  <c r="AC96"/>
  <c r="AC88"/>
  <c r="AC80"/>
  <c r="AC72"/>
  <c r="AC64"/>
  <c r="AC56"/>
  <c r="AC48"/>
  <c r="AC28"/>
  <c r="AC20"/>
  <c r="AC8"/>
  <c r="C1615" i="26"/>
  <c r="C1625" s="1"/>
  <c r="H23" i="38"/>
  <c r="I23"/>
  <c r="G56" i="31"/>
  <c r="H56" s="1"/>
  <c r="O112" i="34"/>
  <c r="O45"/>
  <c r="P45" s="1"/>
  <c r="R45" s="1"/>
  <c r="Z145"/>
  <c r="Z141"/>
  <c r="Z137"/>
  <c r="Z133"/>
  <c r="Z129"/>
  <c r="Z125"/>
  <c r="Z121"/>
  <c r="Z117"/>
  <c r="Z113"/>
  <c r="Z109"/>
  <c r="Z105"/>
  <c r="Z101"/>
  <c r="Z97"/>
  <c r="Z93"/>
  <c r="Z89"/>
  <c r="Z85"/>
  <c r="Z81"/>
  <c r="Z77"/>
  <c r="Z73"/>
  <c r="Z69"/>
  <c r="Z65"/>
  <c r="Z61"/>
  <c r="Z57"/>
  <c r="Z53"/>
  <c r="Z49"/>
  <c r="Z45"/>
  <c r="Z33"/>
  <c r="Z29"/>
  <c r="Z25"/>
  <c r="Z21"/>
  <c r="Z17"/>
  <c r="Z13"/>
  <c r="AB147"/>
  <c r="AB143"/>
  <c r="AB139"/>
  <c r="AB135"/>
  <c r="AB131"/>
  <c r="AB127"/>
  <c r="AB123"/>
  <c r="AB119"/>
  <c r="AB115"/>
  <c r="AB111"/>
  <c r="AB107"/>
  <c r="AB103"/>
  <c r="AB99"/>
  <c r="AB95"/>
  <c r="AB91"/>
  <c r="AB87"/>
  <c r="AB83"/>
  <c r="AB79"/>
  <c r="AB75"/>
  <c r="AB71"/>
  <c r="AB67"/>
  <c r="AB63"/>
  <c r="AB59"/>
  <c r="AB55"/>
  <c r="AB51"/>
  <c r="AB47"/>
  <c r="AB43"/>
  <c r="AB39"/>
  <c r="AB35"/>
  <c r="AB31"/>
  <c r="AB27"/>
  <c r="AB19"/>
  <c r="AB11"/>
  <c r="AB7"/>
  <c r="AC145"/>
  <c r="AC141"/>
  <c r="AC137"/>
  <c r="AC133"/>
  <c r="AC129"/>
  <c r="AC125"/>
  <c r="AC121"/>
  <c r="AC117"/>
  <c r="AC113"/>
  <c r="AC109"/>
  <c r="AC105"/>
  <c r="AC101"/>
  <c r="AC97"/>
  <c r="AC93"/>
  <c r="AC89"/>
  <c r="AC85"/>
  <c r="AC81"/>
  <c r="AC77"/>
  <c r="AC73"/>
  <c r="AC69"/>
  <c r="AC65"/>
  <c r="AC61"/>
  <c r="AC57"/>
  <c r="AC53"/>
  <c r="AC49"/>
  <c r="AC45"/>
  <c r="AC33"/>
  <c r="AC29"/>
  <c r="AC25"/>
  <c r="AC21"/>
  <c r="AC17"/>
  <c r="AC13"/>
  <c r="A1445" i="26"/>
  <c r="I25" i="38"/>
  <c r="H25"/>
  <c r="D1129" i="26"/>
  <c r="D1260" s="1"/>
  <c r="F123" i="34"/>
  <c r="G123" s="1"/>
  <c r="F6"/>
  <c r="Z146"/>
  <c r="AC146" s="1"/>
  <c r="Z142"/>
  <c r="AC142" s="1"/>
  <c r="Z138"/>
  <c r="AC138" s="1"/>
  <c r="Z134"/>
  <c r="AC134" s="1"/>
  <c r="Z130"/>
  <c r="AC130" s="1"/>
  <c r="Z126"/>
  <c r="AC126" s="1"/>
  <c r="Z122"/>
  <c r="AC122" s="1"/>
  <c r="Z118"/>
  <c r="AC118" s="1"/>
  <c r="Z114"/>
  <c r="AC114" s="1"/>
  <c r="Z110"/>
  <c r="AC110" s="1"/>
  <c r="Z106"/>
  <c r="AC106" s="1"/>
  <c r="Z102"/>
  <c r="AC102" s="1"/>
  <c r="Z98"/>
  <c r="AC98" s="1"/>
  <c r="Z94"/>
  <c r="AC94" s="1"/>
  <c r="Z90"/>
  <c r="AC90" s="1"/>
  <c r="Z86"/>
  <c r="AC86" s="1"/>
  <c r="Z82"/>
  <c r="AC82" s="1"/>
  <c r="Z78"/>
  <c r="AC78" s="1"/>
  <c r="Z74"/>
  <c r="AC74" s="1"/>
  <c r="Z70"/>
  <c r="AC70" s="1"/>
  <c r="Z66"/>
  <c r="AC66" s="1"/>
  <c r="Z62"/>
  <c r="AC62" s="1"/>
  <c r="Z58"/>
  <c r="AC58" s="1"/>
  <c r="Z54"/>
  <c r="AC54" s="1"/>
  <c r="Z50"/>
  <c r="AC50" s="1"/>
  <c r="Z46"/>
  <c r="AC46" s="1"/>
  <c r="Z34"/>
  <c r="AC34" s="1"/>
  <c r="Z26"/>
  <c r="AC26" s="1"/>
  <c r="Z22"/>
  <c r="AC22" s="1"/>
  <c r="Z14"/>
  <c r="AC14" s="1"/>
  <c r="Z10"/>
  <c r="AC10" s="1"/>
  <c r="Z147"/>
  <c r="AC147" s="1"/>
  <c r="Z143"/>
  <c r="AC143" s="1"/>
  <c r="Z139"/>
  <c r="AC139" s="1"/>
  <c r="Z135"/>
  <c r="AC135" s="1"/>
  <c r="Z131"/>
  <c r="AC131" s="1"/>
  <c r="Z127"/>
  <c r="AC127" s="1"/>
  <c r="Z123"/>
  <c r="AC123" s="1"/>
  <c r="Z119"/>
  <c r="AC119" s="1"/>
  <c r="Z115"/>
  <c r="AC115" s="1"/>
  <c r="Z111"/>
  <c r="AC111" s="1"/>
  <c r="Z107"/>
  <c r="AC107" s="1"/>
  <c r="Z103"/>
  <c r="AC103" s="1"/>
  <c r="Z99"/>
  <c r="AC99" s="1"/>
  <c r="Z95"/>
  <c r="AC95" s="1"/>
  <c r="Z91"/>
  <c r="AC91" s="1"/>
  <c r="Z87"/>
  <c r="AC87" s="1"/>
  <c r="Z83"/>
  <c r="AC83" s="1"/>
  <c r="Z79"/>
  <c r="AC79" s="1"/>
  <c r="Z75"/>
  <c r="AC75" s="1"/>
  <c r="Z71"/>
  <c r="AC71" s="1"/>
  <c r="Z67"/>
  <c r="AC67" s="1"/>
  <c r="Z63"/>
  <c r="AC63" s="1"/>
  <c r="Z59"/>
  <c r="AC59" s="1"/>
  <c r="Z55"/>
  <c r="AC55" s="1"/>
  <c r="Z51"/>
  <c r="AC51" s="1"/>
  <c r="Z47"/>
  <c r="AC47" s="1"/>
  <c r="Z43"/>
  <c r="AC43" s="1"/>
  <c r="Z39"/>
  <c r="AC39" s="1"/>
  <c r="Z35"/>
  <c r="AC35" s="1"/>
  <c r="Z31"/>
  <c r="AC31" s="1"/>
  <c r="Z27"/>
  <c r="AC27" s="1"/>
  <c r="Z19"/>
  <c r="AC19" s="1"/>
  <c r="Z11"/>
  <c r="AC11" s="1"/>
  <c r="Z7"/>
  <c r="AC7" s="1"/>
  <c r="C359" i="48"/>
  <c r="C180"/>
  <c r="C178"/>
  <c r="C2166" i="26"/>
  <c r="C1988"/>
  <c r="C1986"/>
  <c r="C1806"/>
  <c r="M18" i="42"/>
  <c r="J25"/>
  <c r="I6" i="38"/>
  <c r="H6"/>
  <c r="I22"/>
  <c r="F26"/>
  <c r="G18"/>
  <c r="I19"/>
  <c r="I21"/>
  <c r="I20"/>
  <c r="C1558" i="26"/>
  <c r="C1623" s="1"/>
  <c r="D1628"/>
  <c r="F1626"/>
  <c r="C1491"/>
  <c r="C1622" s="1"/>
  <c r="C1628"/>
  <c r="H12" i="39"/>
  <c r="I12"/>
  <c r="H9"/>
  <c r="I9"/>
  <c r="I11"/>
  <c r="H11"/>
  <c r="H10"/>
  <c r="I10"/>
  <c r="F17"/>
  <c r="F10" i="38"/>
  <c r="G10" s="1"/>
  <c r="F7"/>
  <c r="G7" s="1"/>
  <c r="F8"/>
  <c r="G8" s="1"/>
  <c r="F9"/>
  <c r="G9" s="1"/>
  <c r="D1310" i="26"/>
  <c r="D1441" s="1"/>
  <c r="D1445" s="1"/>
  <c r="G1445"/>
  <c r="E1447"/>
  <c r="I1447"/>
  <c r="G1447"/>
  <c r="H1445"/>
  <c r="I1445"/>
  <c r="C1274"/>
  <c r="E1310"/>
  <c r="E1441" s="1"/>
  <c r="C1322"/>
  <c r="C1378" s="1"/>
  <c r="C1384"/>
  <c r="C1401" s="1"/>
  <c r="C1443" s="1"/>
  <c r="C1402"/>
  <c r="D1311"/>
  <c r="D1447" s="1"/>
  <c r="E1401"/>
  <c r="E1443" s="1"/>
  <c r="F1434"/>
  <c r="F1444" s="1"/>
  <c r="C1436"/>
  <c r="C1439" s="1"/>
  <c r="C1269"/>
  <c r="F1310"/>
  <c r="F1441" s="1"/>
  <c r="C1426"/>
  <c r="M141" i="34"/>
  <c r="K127"/>
  <c r="O120"/>
  <c r="I120"/>
  <c r="K120"/>
  <c r="M120"/>
  <c r="Q120"/>
  <c r="AI34"/>
  <c r="AJ34" s="1"/>
  <c r="M118"/>
  <c r="K118"/>
  <c r="P118" s="1"/>
  <c r="O118"/>
  <c r="I118"/>
  <c r="Q118"/>
  <c r="K122"/>
  <c r="O122"/>
  <c r="I122"/>
  <c r="Q122"/>
  <c r="M122"/>
  <c r="M121"/>
  <c r="K121"/>
  <c r="I121"/>
  <c r="P121" s="1"/>
  <c r="O121"/>
  <c r="Q104"/>
  <c r="K104"/>
  <c r="M104"/>
  <c r="O104"/>
  <c r="I104"/>
  <c r="I108"/>
  <c r="Q108"/>
  <c r="K108"/>
  <c r="O108"/>
  <c r="M108"/>
  <c r="M117"/>
  <c r="Q117"/>
  <c r="K117"/>
  <c r="I117"/>
  <c r="M103"/>
  <c r="I103"/>
  <c r="Q103"/>
  <c r="K103"/>
  <c r="M107"/>
  <c r="I107"/>
  <c r="P107" s="1"/>
  <c r="Q107"/>
  <c r="K107"/>
  <c r="O107"/>
  <c r="Q116"/>
  <c r="O116"/>
  <c r="K116"/>
  <c r="M116"/>
  <c r="I116"/>
  <c r="P116" s="1"/>
  <c r="M102"/>
  <c r="I102"/>
  <c r="Q102"/>
  <c r="K102"/>
  <c r="M106"/>
  <c r="I106"/>
  <c r="Q106"/>
  <c r="K106"/>
  <c r="O106"/>
  <c r="M110"/>
  <c r="Q110"/>
  <c r="K110"/>
  <c r="I110"/>
  <c r="P110" s="1"/>
  <c r="Q115"/>
  <c r="O115"/>
  <c r="K115"/>
  <c r="I115"/>
  <c r="M115"/>
  <c r="I105"/>
  <c r="P105" s="1"/>
  <c r="I101"/>
  <c r="M109"/>
  <c r="P109" s="1"/>
  <c r="M105"/>
  <c r="M101"/>
  <c r="O103"/>
  <c r="I114"/>
  <c r="K114"/>
  <c r="O102"/>
  <c r="P102" s="1"/>
  <c r="O110"/>
  <c r="O114"/>
  <c r="Q114"/>
  <c r="O109"/>
  <c r="O117"/>
  <c r="M98"/>
  <c r="Q98"/>
  <c r="I98"/>
  <c r="K98"/>
  <c r="Q97"/>
  <c r="I97"/>
  <c r="K97"/>
  <c r="P97" s="1"/>
  <c r="M97"/>
  <c r="O97"/>
  <c r="Q113"/>
  <c r="K113"/>
  <c r="M113"/>
  <c r="O113"/>
  <c r="I113"/>
  <c r="I100"/>
  <c r="M111"/>
  <c r="M99"/>
  <c r="K111"/>
  <c r="K99"/>
  <c r="O99"/>
  <c r="O111"/>
  <c r="Q112"/>
  <c r="Q100"/>
  <c r="I112"/>
  <c r="P99"/>
  <c r="I99"/>
  <c r="Q111"/>
  <c r="M112"/>
  <c r="P112" s="1"/>
  <c r="M100"/>
  <c r="K100"/>
  <c r="O98"/>
  <c r="O15"/>
  <c r="M15"/>
  <c r="I15"/>
  <c r="Q15"/>
  <c r="K15"/>
  <c r="I42"/>
  <c r="O42"/>
  <c r="M42"/>
  <c r="Q42"/>
  <c r="K42"/>
  <c r="Q17"/>
  <c r="K17"/>
  <c r="P17" s="1"/>
  <c r="M17"/>
  <c r="I17"/>
  <c r="O17"/>
  <c r="O21"/>
  <c r="M21"/>
  <c r="Q21"/>
  <c r="K21"/>
  <c r="I21"/>
  <c r="P21" s="1"/>
  <c r="Q33"/>
  <c r="K33"/>
  <c r="O33"/>
  <c r="I33"/>
  <c r="M33"/>
  <c r="I16"/>
  <c r="O16"/>
  <c r="M16"/>
  <c r="Q16"/>
  <c r="K16"/>
  <c r="M20"/>
  <c r="K20"/>
  <c r="Q20"/>
  <c r="O20"/>
  <c r="I20"/>
  <c r="P20" s="1"/>
  <c r="O35"/>
  <c r="M35"/>
  <c r="I35"/>
  <c r="P35" s="1"/>
  <c r="R35" s="1"/>
  <c r="Q35"/>
  <c r="K35"/>
  <c r="O43"/>
  <c r="Q22"/>
  <c r="I43"/>
  <c r="M22"/>
  <c r="O22"/>
  <c r="Q34"/>
  <c r="M43"/>
  <c r="I22"/>
  <c r="K43"/>
  <c r="P43" s="1"/>
  <c r="K22"/>
  <c r="K12"/>
  <c r="Q12"/>
  <c r="O12"/>
  <c r="M12"/>
  <c r="I12"/>
  <c r="K24"/>
  <c r="Q24"/>
  <c r="O24"/>
  <c r="M24"/>
  <c r="I24"/>
  <c r="K28"/>
  <c r="Q28"/>
  <c r="O28"/>
  <c r="M28"/>
  <c r="I28"/>
  <c r="K32"/>
  <c r="Q32"/>
  <c r="O32"/>
  <c r="M32"/>
  <c r="I32"/>
  <c r="K36"/>
  <c r="Q36"/>
  <c r="O36"/>
  <c r="M36"/>
  <c r="I36"/>
  <c r="K40"/>
  <c r="Q40"/>
  <c r="O40"/>
  <c r="M40"/>
  <c r="I40"/>
  <c r="K44"/>
  <c r="Q44"/>
  <c r="O44"/>
  <c r="M44"/>
  <c r="I44"/>
  <c r="AK24"/>
  <c r="AI30"/>
  <c r="AJ30" s="1"/>
  <c r="Q11"/>
  <c r="O11"/>
  <c r="I11"/>
  <c r="K11"/>
  <c r="P11" s="1"/>
  <c r="M11"/>
  <c r="M19"/>
  <c r="K19"/>
  <c r="Q19"/>
  <c r="O19"/>
  <c r="I19"/>
  <c r="P19" s="1"/>
  <c r="R19" s="1"/>
  <c r="O23"/>
  <c r="I23"/>
  <c r="P23" s="1"/>
  <c r="K23"/>
  <c r="Q23"/>
  <c r="M23"/>
  <c r="Q27"/>
  <c r="M27"/>
  <c r="K27"/>
  <c r="O27"/>
  <c r="P27" s="1"/>
  <c r="I27"/>
  <c r="I31"/>
  <c r="K31"/>
  <c r="Q31"/>
  <c r="O31"/>
  <c r="M31"/>
  <c r="M39"/>
  <c r="K39"/>
  <c r="Q39"/>
  <c r="O39"/>
  <c r="I39"/>
  <c r="P9"/>
  <c r="AK26"/>
  <c r="I41"/>
  <c r="I37"/>
  <c r="I29"/>
  <c r="I25"/>
  <c r="I13"/>
  <c r="I9"/>
  <c r="M41"/>
  <c r="M37"/>
  <c r="M29"/>
  <c r="P29" s="1"/>
  <c r="M25"/>
  <c r="M13"/>
  <c r="M9"/>
  <c r="O41"/>
  <c r="O37"/>
  <c r="O29"/>
  <c r="O25"/>
  <c r="O13"/>
  <c r="O9"/>
  <c r="Q41"/>
  <c r="Q37"/>
  <c r="Q29"/>
  <c r="Q25"/>
  <c r="Q13"/>
  <c r="Q9"/>
  <c r="P37"/>
  <c r="I38"/>
  <c r="I30"/>
  <c r="I26"/>
  <c r="I18"/>
  <c r="I14"/>
  <c r="I10"/>
  <c r="M38"/>
  <c r="M30"/>
  <c r="M26"/>
  <c r="M18"/>
  <c r="M14"/>
  <c r="M10"/>
  <c r="O38"/>
  <c r="O30"/>
  <c r="O26"/>
  <c r="O18"/>
  <c r="O14"/>
  <c r="O10"/>
  <c r="I69"/>
  <c r="O69"/>
  <c r="M69"/>
  <c r="K69"/>
  <c r="P69" s="1"/>
  <c r="Q69"/>
  <c r="M85"/>
  <c r="K85"/>
  <c r="O85"/>
  <c r="Q85"/>
  <c r="I85"/>
  <c r="P85" s="1"/>
  <c r="K93"/>
  <c r="I93"/>
  <c r="P93" s="1"/>
  <c r="T93" s="1"/>
  <c r="M93"/>
  <c r="Q93"/>
  <c r="O84"/>
  <c r="K84"/>
  <c r="Q84"/>
  <c r="I84"/>
  <c r="P84" s="1"/>
  <c r="T84" s="1"/>
  <c r="M84"/>
  <c r="O51"/>
  <c r="Q51"/>
  <c r="I51"/>
  <c r="M51"/>
  <c r="K51"/>
  <c r="P51" s="1"/>
  <c r="Q79"/>
  <c r="I79"/>
  <c r="P79" s="1"/>
  <c r="O79"/>
  <c r="K79"/>
  <c r="M79"/>
  <c r="Q91"/>
  <c r="I91"/>
  <c r="M91"/>
  <c r="K91"/>
  <c r="O91"/>
  <c r="Q95"/>
  <c r="O95"/>
  <c r="I95"/>
  <c r="M95"/>
  <c r="K95"/>
  <c r="P70"/>
  <c r="K96"/>
  <c r="K92"/>
  <c r="O86"/>
  <c r="O92"/>
  <c r="I96"/>
  <c r="P96" s="1"/>
  <c r="I92"/>
  <c r="M86"/>
  <c r="O96"/>
  <c r="O93"/>
  <c r="P92"/>
  <c r="Q96"/>
  <c r="Q92"/>
  <c r="I86"/>
  <c r="P86" s="1"/>
  <c r="Q86"/>
  <c r="O94"/>
  <c r="P94" s="1"/>
  <c r="M49"/>
  <c r="Q49"/>
  <c r="I49"/>
  <c r="O49"/>
  <c r="K49"/>
  <c r="Q53"/>
  <c r="O53"/>
  <c r="K53"/>
  <c r="M53"/>
  <c r="I53"/>
  <c r="M57"/>
  <c r="Q57"/>
  <c r="O57"/>
  <c r="K57"/>
  <c r="I57"/>
  <c r="Q61"/>
  <c r="I61"/>
  <c r="P61" s="1"/>
  <c r="O61"/>
  <c r="K61"/>
  <c r="M61"/>
  <c r="M65"/>
  <c r="Q65"/>
  <c r="O65"/>
  <c r="K65"/>
  <c r="I65"/>
  <c r="O73"/>
  <c r="K73"/>
  <c r="M73"/>
  <c r="Q73"/>
  <c r="I73"/>
  <c r="Q77"/>
  <c r="O77"/>
  <c r="K77"/>
  <c r="M77"/>
  <c r="I77"/>
  <c r="M81"/>
  <c r="Q81"/>
  <c r="I81"/>
  <c r="O81"/>
  <c r="K81"/>
  <c r="Q89"/>
  <c r="I89"/>
  <c r="O89"/>
  <c r="K89"/>
  <c r="M89"/>
  <c r="Q47"/>
  <c r="I47"/>
  <c r="M47"/>
  <c r="O47"/>
  <c r="K47"/>
  <c r="P47"/>
  <c r="Q55"/>
  <c r="I55"/>
  <c r="O55"/>
  <c r="M55"/>
  <c r="K55"/>
  <c r="Q59"/>
  <c r="I59"/>
  <c r="O59"/>
  <c r="K59"/>
  <c r="M59"/>
  <c r="Q63"/>
  <c r="I63"/>
  <c r="M63"/>
  <c r="O63"/>
  <c r="K63"/>
  <c r="Q67"/>
  <c r="I67"/>
  <c r="O67"/>
  <c r="K67"/>
  <c r="M67"/>
  <c r="Q71"/>
  <c r="I71"/>
  <c r="K71"/>
  <c r="M71"/>
  <c r="O71"/>
  <c r="P71" s="1"/>
  <c r="Q75"/>
  <c r="I75"/>
  <c r="O75"/>
  <c r="M75"/>
  <c r="K75"/>
  <c r="P75"/>
  <c r="Q83"/>
  <c r="I83"/>
  <c r="K83"/>
  <c r="M83"/>
  <c r="P83" s="1"/>
  <c r="O83"/>
  <c r="Q87"/>
  <c r="I87"/>
  <c r="O87"/>
  <c r="M87"/>
  <c r="K87"/>
  <c r="K82"/>
  <c r="K74"/>
  <c r="K62"/>
  <c r="K54"/>
  <c r="K46"/>
  <c r="O78"/>
  <c r="O58"/>
  <c r="O46"/>
  <c r="I82"/>
  <c r="I74"/>
  <c r="I66"/>
  <c r="I58"/>
  <c r="I50"/>
  <c r="Q90"/>
  <c r="Q78"/>
  <c r="Q66"/>
  <c r="Q58"/>
  <c r="Q50"/>
  <c r="I88"/>
  <c r="I80"/>
  <c r="I76"/>
  <c r="I72"/>
  <c r="I68"/>
  <c r="I64"/>
  <c r="I60"/>
  <c r="I56"/>
  <c r="I52"/>
  <c r="I48"/>
  <c r="Q88"/>
  <c r="Q80"/>
  <c r="Q76"/>
  <c r="Q72"/>
  <c r="Q68"/>
  <c r="Q64"/>
  <c r="Q60"/>
  <c r="Q56"/>
  <c r="Q52"/>
  <c r="Q48"/>
  <c r="K90"/>
  <c r="K78"/>
  <c r="K66"/>
  <c r="K58"/>
  <c r="K50"/>
  <c r="O90"/>
  <c r="O82"/>
  <c r="O74"/>
  <c r="P74" s="1"/>
  <c r="O66"/>
  <c r="P66" s="1"/>
  <c r="O62"/>
  <c r="P62" s="1"/>
  <c r="O54"/>
  <c r="O50"/>
  <c r="I90"/>
  <c r="I78"/>
  <c r="P78" s="1"/>
  <c r="I62"/>
  <c r="I54"/>
  <c r="P54" s="1"/>
  <c r="I46"/>
  <c r="Q82"/>
  <c r="Q74"/>
  <c r="Q62"/>
  <c r="Q54"/>
  <c r="Q46"/>
  <c r="K88"/>
  <c r="K80"/>
  <c r="K76"/>
  <c r="K72"/>
  <c r="K68"/>
  <c r="K64"/>
  <c r="K60"/>
  <c r="K56"/>
  <c r="K52"/>
  <c r="K48"/>
  <c r="Q132"/>
  <c r="I132"/>
  <c r="M132"/>
  <c r="O132"/>
  <c r="K132"/>
  <c r="P132" s="1"/>
  <c r="O137"/>
  <c r="K137"/>
  <c r="M137"/>
  <c r="Q137"/>
  <c r="I137"/>
  <c r="P137"/>
  <c r="I146"/>
  <c r="O146"/>
  <c r="K146"/>
  <c r="M146"/>
  <c r="Q146"/>
  <c r="O138"/>
  <c r="K138"/>
  <c r="I138"/>
  <c r="Q138"/>
  <c r="M138"/>
  <c r="M133"/>
  <c r="O133"/>
  <c r="K133"/>
  <c r="I133"/>
  <c r="P133" s="1"/>
  <c r="Q133"/>
  <c r="I147"/>
  <c r="M147"/>
  <c r="K147"/>
  <c r="P147" s="1"/>
  <c r="O147"/>
  <c r="Q119"/>
  <c r="M119"/>
  <c r="I119"/>
  <c r="O119"/>
  <c r="K119"/>
  <c r="P119" s="1"/>
  <c r="I139"/>
  <c r="Q143"/>
  <c r="I143"/>
  <c r="O143"/>
  <c r="M143"/>
  <c r="K143"/>
  <c r="Q136"/>
  <c r="M136"/>
  <c r="O136"/>
  <c r="K136"/>
  <c r="I136"/>
  <c r="M139"/>
  <c r="K139"/>
  <c r="O139"/>
  <c r="I134"/>
  <c r="Q134"/>
  <c r="K134"/>
  <c r="M134"/>
  <c r="O134"/>
  <c r="O144"/>
  <c r="M144"/>
  <c r="Q144"/>
  <c r="K144"/>
  <c r="I144"/>
  <c r="O123"/>
  <c r="M123"/>
  <c r="Q123"/>
  <c r="K123"/>
  <c r="I123"/>
  <c r="I142"/>
  <c r="Q142"/>
  <c r="K142"/>
  <c r="M142"/>
  <c r="O142"/>
  <c r="I140"/>
  <c r="I141"/>
  <c r="K148"/>
  <c r="K140"/>
  <c r="Q148"/>
  <c r="M148"/>
  <c r="M140"/>
  <c r="O141"/>
  <c r="I148"/>
  <c r="Q140"/>
  <c r="K141"/>
  <c r="M127"/>
  <c r="I127"/>
  <c r="O127"/>
  <c r="M8"/>
  <c r="O7"/>
  <c r="M7"/>
  <c r="I7"/>
  <c r="F150"/>
  <c r="AJ31"/>
  <c r="AI32"/>
  <c r="K7"/>
  <c r="K8"/>
  <c r="O8"/>
  <c r="G150"/>
  <c r="Q7"/>
  <c r="I8"/>
  <c r="AK18"/>
  <c r="C1150" i="26"/>
  <c r="C1197" s="1"/>
  <c r="F1196"/>
  <c r="F1261" s="1"/>
  <c r="F1197"/>
  <c r="D1130"/>
  <c r="F1129"/>
  <c r="F1260" s="1"/>
  <c r="C1088"/>
  <c r="F1130"/>
  <c r="C1258"/>
  <c r="C1210"/>
  <c r="D1220"/>
  <c r="D1262" s="1"/>
  <c r="D1264" s="1"/>
  <c r="C1204"/>
  <c r="D1266"/>
  <c r="H1266"/>
  <c r="C1259"/>
  <c r="E1266"/>
  <c r="C1254"/>
  <c r="G1264"/>
  <c r="G1266"/>
  <c r="I1264"/>
  <c r="I1266"/>
  <c r="H1264"/>
  <c r="A1264"/>
  <c r="E1129"/>
  <c r="E1260" s="1"/>
  <c r="E1264" s="1"/>
  <c r="F1220"/>
  <c r="F1262" s="1"/>
  <c r="C1091"/>
  <c r="C1093"/>
  <c r="C1099"/>
  <c r="C1104"/>
  <c r="C1132"/>
  <c r="C1153"/>
  <c r="C1213"/>
  <c r="C1245"/>
  <c r="C1253" s="1"/>
  <c r="C1263" s="1"/>
  <c r="C1090"/>
  <c r="F56" i="31"/>
  <c r="F47"/>
  <c r="E22" i="32"/>
  <c r="Q27" i="31"/>
  <c r="Q24"/>
  <c r="R132" i="34" l="1"/>
  <c r="T132"/>
  <c r="R21"/>
  <c r="T21"/>
  <c r="R102"/>
  <c r="T102"/>
  <c r="T128"/>
  <c r="R128"/>
  <c r="R94"/>
  <c r="T94"/>
  <c r="R107"/>
  <c r="T107"/>
  <c r="R118"/>
  <c r="T118"/>
  <c r="R131"/>
  <c r="T131"/>
  <c r="T135"/>
  <c r="R135"/>
  <c r="T129"/>
  <c r="R129"/>
  <c r="R71"/>
  <c r="T71"/>
  <c r="AO136"/>
  <c r="R27"/>
  <c r="T27"/>
  <c r="R109"/>
  <c r="T109"/>
  <c r="R110"/>
  <c r="T110"/>
  <c r="R130"/>
  <c r="T130"/>
  <c r="R86"/>
  <c r="T86"/>
  <c r="T124"/>
  <c r="R124"/>
  <c r="R125"/>
  <c r="T125"/>
  <c r="F50" i="31"/>
  <c r="I47"/>
  <c r="R66" i="34"/>
  <c r="T66"/>
  <c r="R112"/>
  <c r="T112"/>
  <c r="P123"/>
  <c r="P143"/>
  <c r="P146"/>
  <c r="P46"/>
  <c r="P90"/>
  <c r="P50"/>
  <c r="P67"/>
  <c r="P55"/>
  <c r="P89"/>
  <c r="P65"/>
  <c r="P95"/>
  <c r="P91"/>
  <c r="P14"/>
  <c r="R14" s="1"/>
  <c r="P38"/>
  <c r="P39"/>
  <c r="R39" s="1"/>
  <c r="P36"/>
  <c r="P32"/>
  <c r="P12"/>
  <c r="P16"/>
  <c r="P98"/>
  <c r="P115"/>
  <c r="P106"/>
  <c r="P108"/>
  <c r="P122"/>
  <c r="P145"/>
  <c r="R145" s="1"/>
  <c r="R147"/>
  <c r="T147"/>
  <c r="R133"/>
  <c r="T133"/>
  <c r="R78"/>
  <c r="T78"/>
  <c r="R62"/>
  <c r="T62"/>
  <c r="R61"/>
  <c r="T61"/>
  <c r="R96"/>
  <c r="T96"/>
  <c r="R79"/>
  <c r="T79"/>
  <c r="R69"/>
  <c r="T69"/>
  <c r="R9"/>
  <c r="T9"/>
  <c r="R23"/>
  <c r="T23"/>
  <c r="R11"/>
  <c r="T11"/>
  <c r="R99"/>
  <c r="T99"/>
  <c r="R116"/>
  <c r="T116"/>
  <c r="G6"/>
  <c r="F4"/>
  <c r="G4" s="1"/>
  <c r="T5"/>
  <c r="R5"/>
  <c r="P58"/>
  <c r="P77"/>
  <c r="P10"/>
  <c r="P30"/>
  <c r="R30" s="1"/>
  <c r="P114"/>
  <c r="P104"/>
  <c r="P120"/>
  <c r="AC150"/>
  <c r="P34"/>
  <c r="R34" s="1"/>
  <c r="R92"/>
  <c r="T92"/>
  <c r="P82"/>
  <c r="P87"/>
  <c r="P63"/>
  <c r="P59"/>
  <c r="P81"/>
  <c r="P73"/>
  <c r="P57"/>
  <c r="P53"/>
  <c r="P26"/>
  <c r="P25"/>
  <c r="P44"/>
  <c r="P40"/>
  <c r="R40" s="1"/>
  <c r="P28"/>
  <c r="P24"/>
  <c r="P22"/>
  <c r="P15"/>
  <c r="R15" s="1"/>
  <c r="P111"/>
  <c r="P113"/>
  <c r="P103"/>
  <c r="P117"/>
  <c r="R119"/>
  <c r="T119"/>
  <c r="R137"/>
  <c r="T137"/>
  <c r="R54"/>
  <c r="T54"/>
  <c r="R74"/>
  <c r="T74"/>
  <c r="R83"/>
  <c r="T83"/>
  <c r="R75"/>
  <c r="T75"/>
  <c r="R47"/>
  <c r="T47"/>
  <c r="R70"/>
  <c r="T70"/>
  <c r="R51"/>
  <c r="T51"/>
  <c r="R85"/>
  <c r="T85"/>
  <c r="R37"/>
  <c r="T37"/>
  <c r="R29"/>
  <c r="T29"/>
  <c r="R43"/>
  <c r="T43"/>
  <c r="R20"/>
  <c r="T20"/>
  <c r="R17"/>
  <c r="T17"/>
  <c r="R97"/>
  <c r="T97"/>
  <c r="R105"/>
  <c r="T105"/>
  <c r="R121"/>
  <c r="T121"/>
  <c r="T3"/>
  <c r="R3"/>
  <c r="R126"/>
  <c r="T126"/>
  <c r="P138"/>
  <c r="P49"/>
  <c r="P18"/>
  <c r="P13"/>
  <c r="R13" s="1"/>
  <c r="T13" s="1"/>
  <c r="P41"/>
  <c r="R41" s="1"/>
  <c r="P31"/>
  <c r="P42"/>
  <c r="P18" i="42"/>
  <c r="M25"/>
  <c r="H10" i="38"/>
  <c r="I10"/>
  <c r="H8"/>
  <c r="I8"/>
  <c r="I9"/>
  <c r="H9"/>
  <c r="I7"/>
  <c r="H7"/>
  <c r="G26"/>
  <c r="H26" s="1"/>
  <c r="H18"/>
  <c r="I18"/>
  <c r="I26" s="1"/>
  <c r="C1626" i="26"/>
  <c r="I8" i="39"/>
  <c r="I17" s="1"/>
  <c r="G17"/>
  <c r="H8"/>
  <c r="G12" i="38"/>
  <c r="F12"/>
  <c r="E1445" i="26"/>
  <c r="C1435"/>
  <c r="C1434"/>
  <c r="C1444" s="1"/>
  <c r="C1311"/>
  <c r="C1310"/>
  <c r="C1441" s="1"/>
  <c r="F1445"/>
  <c r="C1377"/>
  <c r="C1442" s="1"/>
  <c r="P148" i="34"/>
  <c r="T148" s="1"/>
  <c r="P140"/>
  <c r="P142"/>
  <c r="R142" s="1"/>
  <c r="R140"/>
  <c r="T140"/>
  <c r="T142"/>
  <c r="P144"/>
  <c r="R148"/>
  <c r="P141"/>
  <c r="P134"/>
  <c r="P33"/>
  <c r="P101"/>
  <c r="P100"/>
  <c r="R84"/>
  <c r="R93"/>
  <c r="P48"/>
  <c r="P64"/>
  <c r="P60"/>
  <c r="P76"/>
  <c r="P56"/>
  <c r="P72"/>
  <c r="P52"/>
  <c r="P68"/>
  <c r="P88"/>
  <c r="P80"/>
  <c r="P139"/>
  <c r="P136"/>
  <c r="I150"/>
  <c r="O150"/>
  <c r="P127"/>
  <c r="M150"/>
  <c r="P7"/>
  <c r="AI35"/>
  <c r="AJ32"/>
  <c r="K150"/>
  <c r="P8"/>
  <c r="C1196" i="26"/>
  <c r="C1261" s="1"/>
  <c r="F1266"/>
  <c r="F1264"/>
  <c r="C1130"/>
  <c r="C1266" s="1"/>
  <c r="C1220"/>
  <c r="C1262" s="1"/>
  <c r="C1129"/>
  <c r="C1260" s="1"/>
  <c r="L9" i="31"/>
  <c r="N9" s="1"/>
  <c r="F15"/>
  <c r="F17"/>
  <c r="F18"/>
  <c r="F20"/>
  <c r="F16"/>
  <c r="F19" s="1"/>
  <c r="L5"/>
  <c r="E11"/>
  <c r="D11"/>
  <c r="C11"/>
  <c r="F11" s="1"/>
  <c r="F7"/>
  <c r="C25" s="1"/>
  <c r="F8"/>
  <c r="F9"/>
  <c r="F6"/>
  <c r="D15" i="30"/>
  <c r="E15"/>
  <c r="F15"/>
  <c r="G15"/>
  <c r="B15"/>
  <c r="I12"/>
  <c r="K12" s="1"/>
  <c r="H11"/>
  <c r="H10"/>
  <c r="H9"/>
  <c r="C11"/>
  <c r="I11" s="1"/>
  <c r="C10"/>
  <c r="C9"/>
  <c r="I9" s="1"/>
  <c r="E108" i="18"/>
  <c r="E107"/>
  <c r="F84"/>
  <c r="D84"/>
  <c r="E66"/>
  <c r="D62"/>
  <c r="D41"/>
  <c r="F49"/>
  <c r="G49"/>
  <c r="H49"/>
  <c r="I49"/>
  <c r="D49"/>
  <c r="D42"/>
  <c r="D1064" i="26"/>
  <c r="D1072" s="1"/>
  <c r="F1055"/>
  <c r="C1055" s="1"/>
  <c r="F1054"/>
  <c r="C1054" s="1"/>
  <c r="F1050"/>
  <c r="F1047"/>
  <c r="F1074"/>
  <c r="D1074"/>
  <c r="D1077" s="1"/>
  <c r="F1069"/>
  <c r="F1038"/>
  <c r="F1034"/>
  <c r="C1034" s="1"/>
  <c r="D1032"/>
  <c r="C1032" s="1"/>
  <c r="F1027"/>
  <c r="F1022"/>
  <c r="C1022" s="1"/>
  <c r="F1021"/>
  <c r="C1021" s="1"/>
  <c r="F1017"/>
  <c r="C1017" s="1"/>
  <c r="F1011"/>
  <c r="C1011" s="1"/>
  <c r="F1007"/>
  <c r="C1007" s="1"/>
  <c r="F1006"/>
  <c r="C1006" s="1"/>
  <c r="F1004"/>
  <c r="C1004" s="1"/>
  <c r="F996"/>
  <c r="C996" s="1"/>
  <c r="E995"/>
  <c r="C995" s="1"/>
  <c r="F994"/>
  <c r="C994" s="1"/>
  <c r="F990"/>
  <c r="C990" s="1"/>
  <c r="F989"/>
  <c r="C989" s="1"/>
  <c r="F987"/>
  <c r="F985"/>
  <c r="C985" s="1"/>
  <c r="F982"/>
  <c r="C982" s="1"/>
  <c r="F981"/>
  <c r="C981" s="1"/>
  <c r="F976"/>
  <c r="C976" s="1"/>
  <c r="E972"/>
  <c r="F968"/>
  <c r="C968" s="1"/>
  <c r="F956"/>
  <c r="F955"/>
  <c r="C955" s="1"/>
  <c r="F951"/>
  <c r="D951"/>
  <c r="I945"/>
  <c r="C945" s="1"/>
  <c r="D935"/>
  <c r="D934"/>
  <c r="E932"/>
  <c r="E931"/>
  <c r="C931" s="1"/>
  <c r="E928"/>
  <c r="C928" s="1"/>
  <c r="F924"/>
  <c r="D924"/>
  <c r="D923"/>
  <c r="F922"/>
  <c r="C922" s="1"/>
  <c r="F921"/>
  <c r="E921"/>
  <c r="F918"/>
  <c r="C918" s="1"/>
  <c r="E917"/>
  <c r="D917"/>
  <c r="C917" s="1"/>
  <c r="F914"/>
  <c r="D914"/>
  <c r="D913"/>
  <c r="C913" s="1"/>
  <c r="D912"/>
  <c r="E910"/>
  <c r="E949" s="1"/>
  <c r="F909"/>
  <c r="E908"/>
  <c r="B1081"/>
  <c r="I1078"/>
  <c r="H1078"/>
  <c r="G1078"/>
  <c r="E1078"/>
  <c r="D1078"/>
  <c r="A1078"/>
  <c r="I1077"/>
  <c r="H1077"/>
  <c r="G1077"/>
  <c r="E1077"/>
  <c r="A1077"/>
  <c r="C1076"/>
  <c r="F1078"/>
  <c r="I1073"/>
  <c r="H1073"/>
  <c r="G1073"/>
  <c r="D1073"/>
  <c r="A1073"/>
  <c r="I1072"/>
  <c r="I1082" s="1"/>
  <c r="H1072"/>
  <c r="H1082" s="1"/>
  <c r="G1072"/>
  <c r="G1082" s="1"/>
  <c r="A1072"/>
  <c r="A1082" s="1"/>
  <c r="C1071"/>
  <c r="C1070"/>
  <c r="C1069"/>
  <c r="C1068"/>
  <c r="C1067"/>
  <c r="C1066"/>
  <c r="C1065"/>
  <c r="C1063"/>
  <c r="C1062"/>
  <c r="C1061"/>
  <c r="C1060"/>
  <c r="C1059"/>
  <c r="C1058"/>
  <c r="C1057"/>
  <c r="C1056"/>
  <c r="C1053"/>
  <c r="C1052"/>
  <c r="C1051"/>
  <c r="C1050"/>
  <c r="C1048"/>
  <c r="C1047"/>
  <c r="C1046"/>
  <c r="C1045"/>
  <c r="C1044"/>
  <c r="C1043"/>
  <c r="C1041"/>
  <c r="C1040"/>
  <c r="I1039"/>
  <c r="I1081" s="1"/>
  <c r="H1039"/>
  <c r="H1081" s="1"/>
  <c r="G1039"/>
  <c r="G1081" s="1"/>
  <c r="E1039"/>
  <c r="E1081" s="1"/>
  <c r="A1039"/>
  <c r="A1081" s="1"/>
  <c r="C1038"/>
  <c r="C1037"/>
  <c r="C1036"/>
  <c r="C1035"/>
  <c r="C1033"/>
  <c r="C1031"/>
  <c r="C1030"/>
  <c r="C1029"/>
  <c r="C1028"/>
  <c r="C1027"/>
  <c r="C1025"/>
  <c r="C1024"/>
  <c r="C1023"/>
  <c r="C1020"/>
  <c r="C1019"/>
  <c r="C1018"/>
  <c r="I1016"/>
  <c r="H1016"/>
  <c r="G1016"/>
  <c r="E1016"/>
  <c r="D1016"/>
  <c r="A1016"/>
  <c r="I1015"/>
  <c r="I1080" s="1"/>
  <c r="H1015"/>
  <c r="H1080" s="1"/>
  <c r="G1015"/>
  <c r="G1080" s="1"/>
  <c r="A1015"/>
  <c r="A1080" s="1"/>
  <c r="C1014"/>
  <c r="C1013"/>
  <c r="C1012"/>
  <c r="C1010"/>
  <c r="C1009"/>
  <c r="C1008"/>
  <c r="C1005"/>
  <c r="C1003"/>
  <c r="C1002"/>
  <c r="C1001"/>
  <c r="C1000"/>
  <c r="C999"/>
  <c r="C998"/>
  <c r="C997"/>
  <c r="C993"/>
  <c r="C992"/>
  <c r="C991"/>
  <c r="C988"/>
  <c r="C987"/>
  <c r="C986"/>
  <c r="C984"/>
  <c r="C983"/>
  <c r="C980"/>
  <c r="C979"/>
  <c r="C978"/>
  <c r="C977"/>
  <c r="C975"/>
  <c r="C974"/>
  <c r="C973"/>
  <c r="C972"/>
  <c r="C971"/>
  <c r="C970"/>
  <c r="C967"/>
  <c r="C965"/>
  <c r="C964"/>
  <c r="C963"/>
  <c r="C962"/>
  <c r="C961"/>
  <c r="C960"/>
  <c r="C959"/>
  <c r="C958"/>
  <c r="C957"/>
  <c r="C956"/>
  <c r="C954"/>
  <c r="C952"/>
  <c r="D1015"/>
  <c r="D1080" s="1"/>
  <c r="C950"/>
  <c r="I949"/>
  <c r="H949"/>
  <c r="G949"/>
  <c r="A949"/>
  <c r="A1085" s="1"/>
  <c r="I948"/>
  <c r="I1079" s="1"/>
  <c r="H948"/>
  <c r="H1079" s="1"/>
  <c r="G948"/>
  <c r="G1079" s="1"/>
  <c r="A948"/>
  <c r="A1079" s="1"/>
  <c r="A1083" s="1"/>
  <c r="C947"/>
  <c r="C946"/>
  <c r="C943"/>
  <c r="C942"/>
  <c r="C939"/>
  <c r="C938"/>
  <c r="C937"/>
  <c r="C936"/>
  <c r="C935"/>
  <c r="C934"/>
  <c r="C933"/>
  <c r="C932"/>
  <c r="C930"/>
  <c r="C929"/>
  <c r="C927"/>
  <c r="C926"/>
  <c r="C925"/>
  <c r="C921"/>
  <c r="C920"/>
  <c r="C916"/>
  <c r="C915"/>
  <c r="C911"/>
  <c r="C910"/>
  <c r="C909"/>
  <c r="C907"/>
  <c r="C136" i="22"/>
  <c r="D893" i="26"/>
  <c r="D896" s="1"/>
  <c r="F894"/>
  <c r="F897" s="1"/>
  <c r="D883"/>
  <c r="F879"/>
  <c r="C879" s="1"/>
  <c r="F878"/>
  <c r="C878" s="1"/>
  <c r="F877"/>
  <c r="C877" s="1"/>
  <c r="E874"/>
  <c r="E892" s="1"/>
  <c r="F870"/>
  <c r="F866"/>
  <c r="C866" s="1"/>
  <c r="F865"/>
  <c r="C865" s="1"/>
  <c r="F864"/>
  <c r="F862"/>
  <c r="C862" s="1"/>
  <c r="F857"/>
  <c r="C857" s="1"/>
  <c r="F855"/>
  <c r="C855" s="1"/>
  <c r="F854"/>
  <c r="C854" s="1"/>
  <c r="F853"/>
  <c r="C853" s="1"/>
  <c r="D851"/>
  <c r="D858" s="1"/>
  <c r="D900" s="1"/>
  <c r="F846"/>
  <c r="C846" s="1"/>
  <c r="F844"/>
  <c r="C844" s="1"/>
  <c r="F841"/>
  <c r="F840"/>
  <c r="D840"/>
  <c r="F836"/>
  <c r="C836" s="1"/>
  <c r="F833"/>
  <c r="F829"/>
  <c r="F823"/>
  <c r="F822"/>
  <c r="F819"/>
  <c r="C819" s="1"/>
  <c r="F818"/>
  <c r="C818" s="1"/>
  <c r="F816"/>
  <c r="C816" s="1"/>
  <c r="E814"/>
  <c r="F809"/>
  <c r="C809" s="1"/>
  <c r="F808"/>
  <c r="C808" s="1"/>
  <c r="F806"/>
  <c r="F805"/>
  <c r="F802"/>
  <c r="C802" s="1"/>
  <c r="F796"/>
  <c r="C796" s="1"/>
  <c r="F795"/>
  <c r="C795" s="1"/>
  <c r="F794"/>
  <c r="C794" s="1"/>
  <c r="F793"/>
  <c r="F789"/>
  <c r="C789" s="1"/>
  <c r="F788"/>
  <c r="C788" s="1"/>
  <c r="F782"/>
  <c r="E782"/>
  <c r="F780"/>
  <c r="E773"/>
  <c r="C773" s="1"/>
  <c r="F771"/>
  <c r="E771"/>
  <c r="F770"/>
  <c r="D770"/>
  <c r="F769"/>
  <c r="D754"/>
  <c r="F753"/>
  <c r="D753"/>
  <c r="F748"/>
  <c r="C748" s="1"/>
  <c r="F745"/>
  <c r="F744"/>
  <c r="D743"/>
  <c r="F742"/>
  <c r="D742"/>
  <c r="F736"/>
  <c r="D736"/>
  <c r="F731"/>
  <c r="C731" s="1"/>
  <c r="F733"/>
  <c r="C733" s="1"/>
  <c r="D733"/>
  <c r="D731"/>
  <c r="B900"/>
  <c r="I897"/>
  <c r="H897"/>
  <c r="G897"/>
  <c r="E897"/>
  <c r="D897"/>
  <c r="A897"/>
  <c r="I896"/>
  <c r="H896"/>
  <c r="G896"/>
  <c r="E896"/>
  <c r="A896"/>
  <c r="C895"/>
  <c r="C894"/>
  <c r="I892"/>
  <c r="H892"/>
  <c r="G892"/>
  <c r="A892"/>
  <c r="I891"/>
  <c r="I901" s="1"/>
  <c r="H891"/>
  <c r="H901" s="1"/>
  <c r="G891"/>
  <c r="G901" s="1"/>
  <c r="A891"/>
  <c r="A901" s="1"/>
  <c r="C890"/>
  <c r="C889"/>
  <c r="C888"/>
  <c r="C887"/>
  <c r="C886"/>
  <c r="C885"/>
  <c r="C884"/>
  <c r="C883"/>
  <c r="C882"/>
  <c r="C881"/>
  <c r="C880"/>
  <c r="C876"/>
  <c r="C875"/>
  <c r="C873"/>
  <c r="C872"/>
  <c r="C871"/>
  <c r="C870"/>
  <c r="C869"/>
  <c r="C867"/>
  <c r="C864"/>
  <c r="C863"/>
  <c r="C860"/>
  <c r="D892"/>
  <c r="I858"/>
  <c r="I900" s="1"/>
  <c r="H858"/>
  <c r="H900" s="1"/>
  <c r="G858"/>
  <c r="G900" s="1"/>
  <c r="E858"/>
  <c r="E900" s="1"/>
  <c r="A858"/>
  <c r="A900" s="1"/>
  <c r="C856"/>
  <c r="C852"/>
  <c r="C850"/>
  <c r="C849"/>
  <c r="C848"/>
  <c r="C847"/>
  <c r="C843"/>
  <c r="C842"/>
  <c r="C841"/>
  <c r="C839"/>
  <c r="C838"/>
  <c r="C837"/>
  <c r="I835"/>
  <c r="H835"/>
  <c r="G835"/>
  <c r="E835"/>
  <c r="D835"/>
  <c r="A835"/>
  <c r="I834"/>
  <c r="I899" s="1"/>
  <c r="H834"/>
  <c r="H899" s="1"/>
  <c r="G834"/>
  <c r="G899" s="1"/>
  <c r="A834"/>
  <c r="A899" s="1"/>
  <c r="C833"/>
  <c r="C832"/>
  <c r="C831"/>
  <c r="C830"/>
  <c r="C829"/>
  <c r="C828"/>
  <c r="C827"/>
  <c r="C826"/>
  <c r="C825"/>
  <c r="C824"/>
  <c r="C823"/>
  <c r="C822"/>
  <c r="C821"/>
  <c r="C820"/>
  <c r="C817"/>
  <c r="C815"/>
  <c r="C813"/>
  <c r="C812"/>
  <c r="C811"/>
  <c r="C810"/>
  <c r="C807"/>
  <c r="C806"/>
  <c r="C805"/>
  <c r="C804"/>
  <c r="C803"/>
  <c r="C801"/>
  <c r="C800"/>
  <c r="C799"/>
  <c r="C798"/>
  <c r="C797"/>
  <c r="C793"/>
  <c r="C792"/>
  <c r="C791"/>
  <c r="C790"/>
  <c r="C787"/>
  <c r="C786"/>
  <c r="C784"/>
  <c r="C783"/>
  <c r="C781"/>
  <c r="C780"/>
  <c r="C779"/>
  <c r="C778"/>
  <c r="C777"/>
  <c r="C776"/>
  <c r="C775"/>
  <c r="C774"/>
  <c r="D834"/>
  <c r="D899" s="1"/>
  <c r="I768"/>
  <c r="H768"/>
  <c r="E768"/>
  <c r="A768"/>
  <c r="I767"/>
  <c r="I898" s="1"/>
  <c r="H767"/>
  <c r="H898" s="1"/>
  <c r="E767"/>
  <c r="E898" s="1"/>
  <c r="A767"/>
  <c r="A898" s="1"/>
  <c r="C766"/>
  <c r="C765"/>
  <c r="C764"/>
  <c r="C762"/>
  <c r="C761"/>
  <c r="C758"/>
  <c r="C757"/>
  <c r="C756"/>
  <c r="C755"/>
  <c r="C754"/>
  <c r="C752"/>
  <c r="C751"/>
  <c r="C750"/>
  <c r="C749"/>
  <c r="C747"/>
  <c r="C746"/>
  <c r="C745"/>
  <c r="C744"/>
  <c r="C743"/>
  <c r="C742"/>
  <c r="C741"/>
  <c r="C740"/>
  <c r="C739"/>
  <c r="C737"/>
  <c r="C736"/>
  <c r="C735"/>
  <c r="C734"/>
  <c r="C732"/>
  <c r="G768"/>
  <c r="C729"/>
  <c r="C728"/>
  <c r="C727"/>
  <c r="C726"/>
  <c r="F704"/>
  <c r="D702"/>
  <c r="C702" s="1"/>
  <c r="D698"/>
  <c r="E691"/>
  <c r="F689"/>
  <c r="F711" s="1"/>
  <c r="D688"/>
  <c r="F685"/>
  <c r="F680"/>
  <c r="E678"/>
  <c r="E711" s="1"/>
  <c r="D678"/>
  <c r="D712"/>
  <c r="F708"/>
  <c r="F713"/>
  <c r="F716" s="1"/>
  <c r="D713"/>
  <c r="F674"/>
  <c r="D670"/>
  <c r="F664"/>
  <c r="F663"/>
  <c r="C663" s="1"/>
  <c r="F655"/>
  <c r="E633"/>
  <c r="C633" s="1"/>
  <c r="F632"/>
  <c r="F625"/>
  <c r="C625" s="1"/>
  <c r="F616"/>
  <c r="C616" s="1"/>
  <c r="F615"/>
  <c r="C615" s="1"/>
  <c r="F614"/>
  <c r="C614" s="1"/>
  <c r="F613"/>
  <c r="C613" s="1"/>
  <c r="F612"/>
  <c r="C612" s="1"/>
  <c r="F611"/>
  <c r="F607"/>
  <c r="F654" s="1"/>
  <c r="F606"/>
  <c r="D604"/>
  <c r="F597"/>
  <c r="C597" s="1"/>
  <c r="F589"/>
  <c r="D589"/>
  <c r="D573"/>
  <c r="F572"/>
  <c r="D572"/>
  <c r="F571"/>
  <c r="C571" s="1"/>
  <c r="F564"/>
  <c r="F563"/>
  <c r="C563" s="1"/>
  <c r="D562"/>
  <c r="C562" s="1"/>
  <c r="F561"/>
  <c r="D561"/>
  <c r="D555"/>
  <c r="D554"/>
  <c r="D552"/>
  <c r="D550"/>
  <c r="G549"/>
  <c r="B719"/>
  <c r="I716"/>
  <c r="H716"/>
  <c r="G716"/>
  <c r="E716"/>
  <c r="D716"/>
  <c r="A716"/>
  <c r="I715"/>
  <c r="H715"/>
  <c r="G715"/>
  <c r="E715"/>
  <c r="D715"/>
  <c r="A715"/>
  <c r="C714"/>
  <c r="C712"/>
  <c r="I711"/>
  <c r="H711"/>
  <c r="G711"/>
  <c r="A711"/>
  <c r="I710"/>
  <c r="I720" s="1"/>
  <c r="H710"/>
  <c r="H720" s="1"/>
  <c r="G710"/>
  <c r="G720" s="1"/>
  <c r="A710"/>
  <c r="A720" s="1"/>
  <c r="C709"/>
  <c r="C708"/>
  <c r="C707"/>
  <c r="C706"/>
  <c r="C705"/>
  <c r="C704"/>
  <c r="C703"/>
  <c r="C701"/>
  <c r="C700"/>
  <c r="C699"/>
  <c r="C698"/>
  <c r="C697"/>
  <c r="C696"/>
  <c r="C695"/>
  <c r="C694"/>
  <c r="C693"/>
  <c r="C692"/>
  <c r="C691"/>
  <c r="C690"/>
  <c r="C689"/>
  <c r="C686"/>
  <c r="C684"/>
  <c r="C683"/>
  <c r="C682"/>
  <c r="C681"/>
  <c r="C680"/>
  <c r="C679"/>
  <c r="C678"/>
  <c r="I677"/>
  <c r="I719" s="1"/>
  <c r="H677"/>
  <c r="H719" s="1"/>
  <c r="G677"/>
  <c r="G719" s="1"/>
  <c r="E677"/>
  <c r="E719" s="1"/>
  <c r="D677"/>
  <c r="D719" s="1"/>
  <c r="A677"/>
  <c r="A719" s="1"/>
  <c r="C676"/>
  <c r="C675"/>
  <c r="C674"/>
  <c r="C673"/>
  <c r="C672"/>
  <c r="C671"/>
  <c r="C670"/>
  <c r="C669"/>
  <c r="C668"/>
  <c r="C667"/>
  <c r="C666"/>
  <c r="C665"/>
  <c r="C662"/>
  <c r="C661"/>
  <c r="C660"/>
  <c r="C659"/>
  <c r="C658"/>
  <c r="C657"/>
  <c r="C656"/>
  <c r="C655"/>
  <c r="I654"/>
  <c r="H654"/>
  <c r="G654"/>
  <c r="E654"/>
  <c r="D654"/>
  <c r="A654"/>
  <c r="I653"/>
  <c r="I718" s="1"/>
  <c r="H653"/>
  <c r="H718" s="1"/>
  <c r="G653"/>
  <c r="G718" s="1"/>
  <c r="A653"/>
  <c r="A718" s="1"/>
  <c r="C652"/>
  <c r="C651"/>
  <c r="C650"/>
  <c r="C649"/>
  <c r="C648"/>
  <c r="C647"/>
  <c r="C646"/>
  <c r="C645"/>
  <c r="C644"/>
  <c r="C643"/>
  <c r="C642"/>
  <c r="C641"/>
  <c r="C640"/>
  <c r="C639"/>
  <c r="C638"/>
  <c r="C637"/>
  <c r="C636"/>
  <c r="C635"/>
  <c r="C634"/>
  <c r="C632"/>
  <c r="C631"/>
  <c r="C630"/>
  <c r="C629"/>
  <c r="C628"/>
  <c r="C627"/>
  <c r="C626"/>
  <c r="C624"/>
  <c r="C623"/>
  <c r="C622"/>
  <c r="C621"/>
  <c r="C620"/>
  <c r="C619"/>
  <c r="C618"/>
  <c r="C617"/>
  <c r="C611"/>
  <c r="C610"/>
  <c r="C609"/>
  <c r="C608"/>
  <c r="C606"/>
  <c r="C605"/>
  <c r="C604"/>
  <c r="C603"/>
  <c r="C602"/>
  <c r="C601"/>
  <c r="C600"/>
  <c r="C599"/>
  <c r="C598"/>
  <c r="C596"/>
  <c r="C595"/>
  <c r="C594"/>
  <c r="C593"/>
  <c r="C592"/>
  <c r="C590"/>
  <c r="C588"/>
  <c r="I587"/>
  <c r="I723" s="1"/>
  <c r="H587"/>
  <c r="H723" s="1"/>
  <c r="G587"/>
  <c r="E587"/>
  <c r="A587"/>
  <c r="A723" s="1"/>
  <c r="I586"/>
  <c r="I717" s="1"/>
  <c r="H586"/>
  <c r="H717" s="1"/>
  <c r="E586"/>
  <c r="E717" s="1"/>
  <c r="A586"/>
  <c r="A717" s="1"/>
  <c r="C585"/>
  <c r="C584"/>
  <c r="C583"/>
  <c r="C581"/>
  <c r="C580"/>
  <c r="C577"/>
  <c r="C576"/>
  <c r="C575"/>
  <c r="C574"/>
  <c r="C573"/>
  <c r="C570"/>
  <c r="C569"/>
  <c r="C568"/>
  <c r="C567"/>
  <c r="C566"/>
  <c r="C565"/>
  <c r="C564"/>
  <c r="C560"/>
  <c r="C559"/>
  <c r="C558"/>
  <c r="C556"/>
  <c r="G586"/>
  <c r="G717" s="1"/>
  <c r="C555"/>
  <c r="C553"/>
  <c r="C552"/>
  <c r="C551"/>
  <c r="C550"/>
  <c r="C549"/>
  <c r="C548"/>
  <c r="C547"/>
  <c r="C546"/>
  <c r="C545"/>
  <c r="O60" i="24"/>
  <c r="O61"/>
  <c r="O62"/>
  <c r="O63"/>
  <c r="O65"/>
  <c r="O50"/>
  <c r="O51"/>
  <c r="F26" i="29"/>
  <c r="F8"/>
  <c r="F9"/>
  <c r="F10"/>
  <c r="F11"/>
  <c r="F12"/>
  <c r="F13"/>
  <c r="F14"/>
  <c r="F15"/>
  <c r="F16"/>
  <c r="F17"/>
  <c r="F18"/>
  <c r="F19"/>
  <c r="F20"/>
  <c r="F21"/>
  <c r="F22"/>
  <c r="F23"/>
  <c r="F24"/>
  <c r="F25"/>
  <c r="F27"/>
  <c r="F7"/>
  <c r="N65" i="24"/>
  <c r="D50"/>
  <c r="C50"/>
  <c r="N50" s="1"/>
  <c r="C520" i="26"/>
  <c r="R139" i="34" l="1"/>
  <c r="T139"/>
  <c r="R52"/>
  <c r="T52"/>
  <c r="R60"/>
  <c r="T60"/>
  <c r="R117"/>
  <c r="T117"/>
  <c r="R53"/>
  <c r="T53"/>
  <c r="R59"/>
  <c r="T59"/>
  <c r="R120"/>
  <c r="T120"/>
  <c r="R10"/>
  <c r="T10"/>
  <c r="R106"/>
  <c r="AO135"/>
  <c r="T106"/>
  <c r="R12"/>
  <c r="T12"/>
  <c r="R38"/>
  <c r="T38"/>
  <c r="R65"/>
  <c r="T65"/>
  <c r="R50"/>
  <c r="T50"/>
  <c r="R143"/>
  <c r="T143"/>
  <c r="D53" i="18"/>
  <c r="F10" i="31"/>
  <c r="F13" s="1"/>
  <c r="R136" i="34"/>
  <c r="T136"/>
  <c r="R68"/>
  <c r="T68"/>
  <c r="R76"/>
  <c r="T76"/>
  <c r="R138"/>
  <c r="T138"/>
  <c r="R111"/>
  <c r="T111"/>
  <c r="R28"/>
  <c r="T28"/>
  <c r="R26"/>
  <c r="T26"/>
  <c r="R81"/>
  <c r="T81"/>
  <c r="R82"/>
  <c r="T82"/>
  <c r="R108"/>
  <c r="T108"/>
  <c r="R16"/>
  <c r="T16"/>
  <c r="R95"/>
  <c r="T95"/>
  <c r="R67"/>
  <c r="T67"/>
  <c r="R146"/>
  <c r="T146"/>
  <c r="D653" i="26"/>
  <c r="D718" s="1"/>
  <c r="R88" i="34"/>
  <c r="T88"/>
  <c r="R56"/>
  <c r="T56"/>
  <c r="R48"/>
  <c r="T48"/>
  <c r="R101"/>
  <c r="T101"/>
  <c r="R31"/>
  <c r="T31"/>
  <c r="R49"/>
  <c r="T49"/>
  <c r="R113"/>
  <c r="T113"/>
  <c r="R24"/>
  <c r="T24"/>
  <c r="R25"/>
  <c r="T25"/>
  <c r="R73"/>
  <c r="T73"/>
  <c r="R87"/>
  <c r="T87"/>
  <c r="R114"/>
  <c r="T114"/>
  <c r="R58"/>
  <c r="T58"/>
  <c r="I6"/>
  <c r="O6"/>
  <c r="Q6"/>
  <c r="P6"/>
  <c r="R122"/>
  <c r="T122"/>
  <c r="R98"/>
  <c r="T98"/>
  <c r="R36"/>
  <c r="T36"/>
  <c r="R91"/>
  <c r="T91"/>
  <c r="R55"/>
  <c r="T55"/>
  <c r="R46"/>
  <c r="T46"/>
  <c r="R8"/>
  <c r="T8"/>
  <c r="R7"/>
  <c r="T7"/>
  <c r="R80"/>
  <c r="T80"/>
  <c r="R72"/>
  <c r="T72"/>
  <c r="R64"/>
  <c r="T64"/>
  <c r="R100"/>
  <c r="T100"/>
  <c r="R42"/>
  <c r="T42"/>
  <c r="R18"/>
  <c r="T18"/>
  <c r="R103"/>
  <c r="T103"/>
  <c r="R22"/>
  <c r="T22"/>
  <c r="R44"/>
  <c r="T44"/>
  <c r="R57"/>
  <c r="T57"/>
  <c r="R63"/>
  <c r="T63"/>
  <c r="R104"/>
  <c r="T104"/>
  <c r="R77"/>
  <c r="T77"/>
  <c r="Q4"/>
  <c r="Q150" s="1"/>
  <c r="P4"/>
  <c r="I4"/>
  <c r="O4"/>
  <c r="R115"/>
  <c r="T115"/>
  <c r="R32"/>
  <c r="T32"/>
  <c r="R89"/>
  <c r="T89"/>
  <c r="R90"/>
  <c r="T90"/>
  <c r="R123"/>
  <c r="T123"/>
  <c r="G1085" i="26"/>
  <c r="S18" i="42"/>
  <c r="P25"/>
  <c r="I12" i="38"/>
  <c r="J13" s="1"/>
  <c r="J27"/>
  <c r="J18" i="39"/>
  <c r="C1447" i="26"/>
  <c r="C1445"/>
  <c r="R141" i="34"/>
  <c r="T141"/>
  <c r="R134"/>
  <c r="T134"/>
  <c r="R144"/>
  <c r="T144"/>
  <c r="R127"/>
  <c r="T127"/>
  <c r="R33"/>
  <c r="T15"/>
  <c r="P150"/>
  <c r="R150" s="1"/>
  <c r="AJ35"/>
  <c r="AI36"/>
  <c r="AJ36" s="1"/>
  <c r="C1264" i="26"/>
  <c r="K9" i="30"/>
  <c r="C15"/>
  <c r="K11"/>
  <c r="I16"/>
  <c r="I10"/>
  <c r="K10" s="1"/>
  <c r="H16"/>
  <c r="C1074" i="26"/>
  <c r="D1082"/>
  <c r="F1016"/>
  <c r="F1015"/>
  <c r="F1080" s="1"/>
  <c r="C924"/>
  <c r="D949"/>
  <c r="D1085" s="1"/>
  <c r="F948"/>
  <c r="F1079" s="1"/>
  <c r="F949"/>
  <c r="C914"/>
  <c r="D948"/>
  <c r="D1079" s="1"/>
  <c r="E948"/>
  <c r="E1079" s="1"/>
  <c r="C908"/>
  <c r="H1085"/>
  <c r="C1039"/>
  <c r="C1081" s="1"/>
  <c r="G1083"/>
  <c r="I1085"/>
  <c r="H1083"/>
  <c r="C1016"/>
  <c r="I1083"/>
  <c r="C1073"/>
  <c r="F1039"/>
  <c r="F1081" s="1"/>
  <c r="C951"/>
  <c r="C1015" s="1"/>
  <c r="C1080" s="1"/>
  <c r="C969"/>
  <c r="E1015"/>
  <c r="E1080" s="1"/>
  <c r="C1064"/>
  <c r="C1072" s="1"/>
  <c r="C1082" s="1"/>
  <c r="E1072"/>
  <c r="E1082" s="1"/>
  <c r="E1073"/>
  <c r="E1085" s="1"/>
  <c r="C912"/>
  <c r="C923"/>
  <c r="D1039"/>
  <c r="D1081" s="1"/>
  <c r="C1075"/>
  <c r="C1078" s="1"/>
  <c r="F1077"/>
  <c r="F1072"/>
  <c r="F1082" s="1"/>
  <c r="F1073"/>
  <c r="C893"/>
  <c r="C874"/>
  <c r="F891"/>
  <c r="F901" s="1"/>
  <c r="F892"/>
  <c r="A904"/>
  <c r="E904"/>
  <c r="C851"/>
  <c r="C840"/>
  <c r="C858" s="1"/>
  <c r="C900" s="1"/>
  <c r="C782"/>
  <c r="E834"/>
  <c r="E899" s="1"/>
  <c r="C771"/>
  <c r="F834"/>
  <c r="F899" s="1"/>
  <c r="C769"/>
  <c r="C753"/>
  <c r="F768"/>
  <c r="I904"/>
  <c r="C897"/>
  <c r="G904"/>
  <c r="H904"/>
  <c r="C835"/>
  <c r="H902"/>
  <c r="A902"/>
  <c r="C896"/>
  <c r="I902"/>
  <c r="F767"/>
  <c r="F898" s="1"/>
  <c r="F835"/>
  <c r="D767"/>
  <c r="D898" s="1"/>
  <c r="D768"/>
  <c r="D904" s="1"/>
  <c r="C814"/>
  <c r="F858"/>
  <c r="F900" s="1"/>
  <c r="C859"/>
  <c r="D891"/>
  <c r="D901" s="1"/>
  <c r="F896"/>
  <c r="E891"/>
  <c r="E901" s="1"/>
  <c r="C730"/>
  <c r="C768" s="1"/>
  <c r="G767"/>
  <c r="G898" s="1"/>
  <c r="G902" s="1"/>
  <c r="C770"/>
  <c r="D710"/>
  <c r="D720" s="1"/>
  <c r="F710"/>
  <c r="F720" s="1"/>
  <c r="C688"/>
  <c r="C711" s="1"/>
  <c r="D711"/>
  <c r="C685"/>
  <c r="E710"/>
  <c r="E720" s="1"/>
  <c r="F715"/>
  <c r="C713"/>
  <c r="C716" s="1"/>
  <c r="F677"/>
  <c r="F719" s="1"/>
  <c r="C664"/>
  <c r="C677" s="1"/>
  <c r="C719" s="1"/>
  <c r="E653"/>
  <c r="E718" s="1"/>
  <c r="C607"/>
  <c r="C654" s="1"/>
  <c r="E723"/>
  <c r="F653"/>
  <c r="F718" s="1"/>
  <c r="C589"/>
  <c r="F587"/>
  <c r="F723" s="1"/>
  <c r="C572"/>
  <c r="F586"/>
  <c r="F717" s="1"/>
  <c r="D587"/>
  <c r="C715"/>
  <c r="G723"/>
  <c r="G721"/>
  <c r="I721"/>
  <c r="H721"/>
  <c r="A721"/>
  <c r="D586"/>
  <c r="D717" s="1"/>
  <c r="C554"/>
  <c r="C561"/>
  <c r="F28" i="29"/>
  <c r="D389" i="26"/>
  <c r="D384"/>
  <c r="D379"/>
  <c r="D378"/>
  <c r="Q153" i="34" l="1"/>
  <c r="S150"/>
  <c r="T150" s="1"/>
  <c r="T4"/>
  <c r="R4"/>
  <c r="R6"/>
  <c r="T6"/>
  <c r="V18" i="42"/>
  <c r="S25"/>
  <c r="AJ39" i="34"/>
  <c r="AK39" s="1"/>
  <c r="AK43" s="1"/>
  <c r="P152" s="1"/>
  <c r="K16" i="30"/>
  <c r="K20" s="1"/>
  <c r="C949" i="26"/>
  <c r="C1085" s="1"/>
  <c r="F1085"/>
  <c r="D1083"/>
  <c r="C948"/>
  <c r="C1079" s="1"/>
  <c r="C1083" s="1"/>
  <c r="C1077"/>
  <c r="F1083"/>
  <c r="E1083"/>
  <c r="F904"/>
  <c r="F902"/>
  <c r="E902"/>
  <c r="C834"/>
  <c r="C899" s="1"/>
  <c r="D902"/>
  <c r="C892"/>
  <c r="C904" s="1"/>
  <c r="C891"/>
  <c r="C901" s="1"/>
  <c r="C767"/>
  <c r="C898" s="1"/>
  <c r="D723"/>
  <c r="D721"/>
  <c r="C710"/>
  <c r="C720" s="1"/>
  <c r="E721"/>
  <c r="F721"/>
  <c r="C653"/>
  <c r="C718" s="1"/>
  <c r="C586"/>
  <c r="C717" s="1"/>
  <c r="C587"/>
  <c r="C723" s="1"/>
  <c r="G372"/>
  <c r="G403" s="1"/>
  <c r="D372"/>
  <c r="F371"/>
  <c r="D369"/>
  <c r="D367"/>
  <c r="N51" i="24"/>
  <c r="N60"/>
  <c r="N61"/>
  <c r="N62"/>
  <c r="N63"/>
  <c r="N68"/>
  <c r="N70"/>
  <c r="N71"/>
  <c r="N72"/>
  <c r="N73"/>
  <c r="N74"/>
  <c r="N75"/>
  <c r="N76"/>
  <c r="N77"/>
  <c r="N67"/>
  <c r="B536" i="26"/>
  <c r="I533"/>
  <c r="H533"/>
  <c r="G533"/>
  <c r="F533"/>
  <c r="E533"/>
  <c r="D533"/>
  <c r="A533"/>
  <c r="I532"/>
  <c r="H532"/>
  <c r="G532"/>
  <c r="F532"/>
  <c r="E532"/>
  <c r="D532"/>
  <c r="A532"/>
  <c r="C531"/>
  <c r="C530"/>
  <c r="C529"/>
  <c r="I528"/>
  <c r="H528"/>
  <c r="G528"/>
  <c r="F528"/>
  <c r="D528"/>
  <c r="A528"/>
  <c r="I527"/>
  <c r="I537" s="1"/>
  <c r="H527"/>
  <c r="H537" s="1"/>
  <c r="G527"/>
  <c r="G537" s="1"/>
  <c r="F527"/>
  <c r="F537" s="1"/>
  <c r="A527"/>
  <c r="A537" s="1"/>
  <c r="C526"/>
  <c r="C525"/>
  <c r="C524"/>
  <c r="C523"/>
  <c r="C522"/>
  <c r="C521"/>
  <c r="D527"/>
  <c r="D537" s="1"/>
  <c r="C518"/>
  <c r="C517"/>
  <c r="C516"/>
  <c r="C515"/>
  <c r="C514"/>
  <c r="C513"/>
  <c r="C512"/>
  <c r="C511"/>
  <c r="C510"/>
  <c r="C509"/>
  <c r="C508"/>
  <c r="C507"/>
  <c r="C506"/>
  <c r="E528"/>
  <c r="C504"/>
  <c r="C503"/>
  <c r="C502"/>
  <c r="C501"/>
  <c r="C500"/>
  <c r="C499"/>
  <c r="C498"/>
  <c r="C497"/>
  <c r="C496"/>
  <c r="C495"/>
  <c r="I494"/>
  <c r="I536" s="1"/>
  <c r="H494"/>
  <c r="H536" s="1"/>
  <c r="G494"/>
  <c r="G536" s="1"/>
  <c r="F494"/>
  <c r="F536" s="1"/>
  <c r="E494"/>
  <c r="E536" s="1"/>
  <c r="D494"/>
  <c r="D536" s="1"/>
  <c r="A494"/>
  <c r="A536" s="1"/>
  <c r="C493"/>
  <c r="C492"/>
  <c r="C491"/>
  <c r="C490"/>
  <c r="C489"/>
  <c r="C488"/>
  <c r="C487"/>
  <c r="C486"/>
  <c r="C485"/>
  <c r="C484"/>
  <c r="C483"/>
  <c r="C482"/>
  <c r="C481"/>
  <c r="C480"/>
  <c r="C479"/>
  <c r="C478"/>
  <c r="C477"/>
  <c r="C476"/>
  <c r="C475"/>
  <c r="C474"/>
  <c r="C473"/>
  <c r="C472"/>
  <c r="I471"/>
  <c r="H471"/>
  <c r="G471"/>
  <c r="F471"/>
  <c r="E471"/>
  <c r="D471"/>
  <c r="A471"/>
  <c r="I470"/>
  <c r="I535" s="1"/>
  <c r="H470"/>
  <c r="H535" s="1"/>
  <c r="G470"/>
  <c r="G535" s="1"/>
  <c r="F470"/>
  <c r="F535" s="1"/>
  <c r="D470"/>
  <c r="D535" s="1"/>
  <c r="A470"/>
  <c r="A535" s="1"/>
  <c r="C469"/>
  <c r="C468"/>
  <c r="C467"/>
  <c r="C466"/>
  <c r="C465"/>
  <c r="C464"/>
  <c r="C463"/>
  <c r="C462"/>
  <c r="C461"/>
  <c r="C460"/>
  <c r="C459"/>
  <c r="C458"/>
  <c r="C457"/>
  <c r="C456"/>
  <c r="C455"/>
  <c r="C454"/>
  <c r="C453"/>
  <c r="C452"/>
  <c r="C451"/>
  <c r="C450"/>
  <c r="C449"/>
  <c r="C448"/>
  <c r="C447"/>
  <c r="C446"/>
  <c r="C445"/>
  <c r="C444"/>
  <c r="C443"/>
  <c r="C442"/>
  <c r="C441"/>
  <c r="C440"/>
  <c r="C439"/>
  <c r="C438"/>
  <c r="C437"/>
  <c r="C436"/>
  <c r="C435"/>
  <c r="C434"/>
  <c r="C433"/>
  <c r="C432"/>
  <c r="C431"/>
  <c r="C430"/>
  <c r="C429"/>
  <c r="C428"/>
  <c r="C427"/>
  <c r="C426"/>
  <c r="C425"/>
  <c r="C424"/>
  <c r="C423"/>
  <c r="C422"/>
  <c r="C421"/>
  <c r="C420"/>
  <c r="C419"/>
  <c r="C418"/>
  <c r="C417"/>
  <c r="C416"/>
  <c r="C415"/>
  <c r="C414"/>
  <c r="C413"/>
  <c r="C412"/>
  <c r="C411"/>
  <c r="C410"/>
  <c r="E470"/>
  <c r="E535" s="1"/>
  <c r="C409"/>
  <c r="C408"/>
  <c r="C407"/>
  <c r="C406"/>
  <c r="C405"/>
  <c r="I404"/>
  <c r="H404"/>
  <c r="G404"/>
  <c r="G540" s="1"/>
  <c r="F404"/>
  <c r="E404"/>
  <c r="A404"/>
  <c r="A540" s="1"/>
  <c r="I403"/>
  <c r="H403"/>
  <c r="H542" s="1"/>
  <c r="F403"/>
  <c r="A403"/>
  <c r="A534" s="1"/>
  <c r="C402"/>
  <c r="C401"/>
  <c r="C400"/>
  <c r="C398"/>
  <c r="C397"/>
  <c r="C394"/>
  <c r="C393"/>
  <c r="C392"/>
  <c r="C391"/>
  <c r="C390"/>
  <c r="C389"/>
  <c r="E403"/>
  <c r="C387"/>
  <c r="C386"/>
  <c r="C385"/>
  <c r="C384"/>
  <c r="C383"/>
  <c r="C382"/>
  <c r="C381"/>
  <c r="C380"/>
  <c r="C379"/>
  <c r="D404"/>
  <c r="C377"/>
  <c r="C376"/>
  <c r="C375"/>
  <c r="C373"/>
  <c r="C371"/>
  <c r="C370"/>
  <c r="C369"/>
  <c r="C368"/>
  <c r="C366"/>
  <c r="C365"/>
  <c r="C364"/>
  <c r="C363"/>
  <c r="C362"/>
  <c r="D113" i="1"/>
  <c r="D210" i="26"/>
  <c r="D209"/>
  <c r="F208"/>
  <c r="E208"/>
  <c r="F207"/>
  <c r="E207"/>
  <c r="G202"/>
  <c r="D201"/>
  <c r="D199"/>
  <c r="D198"/>
  <c r="D192"/>
  <c r="G189"/>
  <c r="D189"/>
  <c r="D187"/>
  <c r="E183"/>
  <c r="E229"/>
  <c r="D226"/>
  <c r="D339"/>
  <c r="E328"/>
  <c r="E325"/>
  <c r="E315"/>
  <c r="B355"/>
  <c r="I352"/>
  <c r="H352"/>
  <c r="G352"/>
  <c r="F352"/>
  <c r="E352"/>
  <c r="D352"/>
  <c r="A352"/>
  <c r="I351"/>
  <c r="H351"/>
  <c r="G351"/>
  <c r="F351"/>
  <c r="E351"/>
  <c r="D351"/>
  <c r="A351"/>
  <c r="C350"/>
  <c r="C349"/>
  <c r="C352" s="1"/>
  <c r="C348"/>
  <c r="I347"/>
  <c r="H347"/>
  <c r="G347"/>
  <c r="F347"/>
  <c r="D347"/>
  <c r="A347"/>
  <c r="H346"/>
  <c r="H356" s="1"/>
  <c r="G346"/>
  <c r="G356" s="1"/>
  <c r="A346"/>
  <c r="A356" s="1"/>
  <c r="C345"/>
  <c r="C344"/>
  <c r="C343"/>
  <c r="C342"/>
  <c r="C341"/>
  <c r="C340"/>
  <c r="D346"/>
  <c r="D356" s="1"/>
  <c r="C339"/>
  <c r="C338"/>
  <c r="C337"/>
  <c r="C336"/>
  <c r="C335"/>
  <c r="C334"/>
  <c r="C333"/>
  <c r="C332"/>
  <c r="C331"/>
  <c r="C330"/>
  <c r="C329"/>
  <c r="C328"/>
  <c r="C327"/>
  <c r="C326"/>
  <c r="C325"/>
  <c r="C324"/>
  <c r="I346"/>
  <c r="I356" s="1"/>
  <c r="C323"/>
  <c r="C322"/>
  <c r="C321"/>
  <c r="F346"/>
  <c r="F356" s="1"/>
  <c r="C320"/>
  <c r="C319"/>
  <c r="C318"/>
  <c r="C317"/>
  <c r="C316"/>
  <c r="E347"/>
  <c r="C315"/>
  <c r="C347" s="1"/>
  <c r="I314"/>
  <c r="I355" s="1"/>
  <c r="H314"/>
  <c r="H355" s="1"/>
  <c r="G314"/>
  <c r="G355" s="1"/>
  <c r="E314"/>
  <c r="E355" s="1"/>
  <c r="A314"/>
  <c r="A355" s="1"/>
  <c r="C313"/>
  <c r="C312"/>
  <c r="C311"/>
  <c r="C310"/>
  <c r="C309"/>
  <c r="C308"/>
  <c r="D314"/>
  <c r="D355" s="1"/>
  <c r="C307"/>
  <c r="C306"/>
  <c r="C305"/>
  <c r="C304"/>
  <c r="C303"/>
  <c r="C302"/>
  <c r="C301"/>
  <c r="C300"/>
  <c r="C299"/>
  <c r="C298"/>
  <c r="C297"/>
  <c r="C296"/>
  <c r="F314"/>
  <c r="F355" s="1"/>
  <c r="C295"/>
  <c r="C294"/>
  <c r="C293"/>
  <c r="C292"/>
  <c r="I291"/>
  <c r="H291"/>
  <c r="G291"/>
  <c r="E291"/>
  <c r="D291"/>
  <c r="A291"/>
  <c r="I290"/>
  <c r="I354" s="1"/>
  <c r="H290"/>
  <c r="H354" s="1"/>
  <c r="G290"/>
  <c r="G354" s="1"/>
  <c r="A290"/>
  <c r="A354" s="1"/>
  <c r="C289"/>
  <c r="C288"/>
  <c r="C287"/>
  <c r="C286"/>
  <c r="C285"/>
  <c r="C284"/>
  <c r="C283"/>
  <c r="C282"/>
  <c r="C281"/>
  <c r="C280"/>
  <c r="C279"/>
  <c r="C278"/>
  <c r="C277"/>
  <c r="C276"/>
  <c r="E290"/>
  <c r="E354" s="1"/>
  <c r="C275"/>
  <c r="C274"/>
  <c r="C273"/>
  <c r="C272"/>
  <c r="C271"/>
  <c r="C270"/>
  <c r="C269"/>
  <c r="C268"/>
  <c r="C267"/>
  <c r="C266"/>
  <c r="C265"/>
  <c r="C264"/>
  <c r="C263"/>
  <c r="C262"/>
  <c r="C261"/>
  <c r="C260"/>
  <c r="C259"/>
  <c r="C258"/>
  <c r="C257"/>
  <c r="C256"/>
  <c r="C255"/>
  <c r="C254"/>
  <c r="C253"/>
  <c r="C252"/>
  <c r="C251"/>
  <c r="C250"/>
  <c r="C249"/>
  <c r="C248"/>
  <c r="C247"/>
  <c r="C246"/>
  <c r="C245"/>
  <c r="C244"/>
  <c r="F291"/>
  <c r="C243"/>
  <c r="C242"/>
  <c r="F290"/>
  <c r="F354" s="1"/>
  <c r="C241"/>
  <c r="C240"/>
  <c r="C239"/>
  <c r="C238"/>
  <c r="C237"/>
  <c r="C236"/>
  <c r="C235"/>
  <c r="C291" s="1"/>
  <c r="C234"/>
  <c r="C233"/>
  <c r="C232"/>
  <c r="C231"/>
  <c r="C230"/>
  <c r="C229"/>
  <c r="C228"/>
  <c r="C227"/>
  <c r="D290"/>
  <c r="D354" s="1"/>
  <c r="C226"/>
  <c r="C225"/>
  <c r="C290" s="1"/>
  <c r="C354" s="1"/>
  <c r="I224"/>
  <c r="I359" s="1"/>
  <c r="H224"/>
  <c r="H359" s="1"/>
  <c r="G224"/>
  <c r="G359" s="1"/>
  <c r="A224"/>
  <c r="A359" s="1"/>
  <c r="H223"/>
  <c r="H353" s="1"/>
  <c r="H357" s="1"/>
  <c r="A223"/>
  <c r="A353" s="1"/>
  <c r="A357" s="1"/>
  <c r="C222"/>
  <c r="C221"/>
  <c r="C220"/>
  <c r="C218"/>
  <c r="C217"/>
  <c r="C214"/>
  <c r="C213"/>
  <c r="C212"/>
  <c r="C211"/>
  <c r="C210"/>
  <c r="C209"/>
  <c r="C208"/>
  <c r="C207"/>
  <c r="C206"/>
  <c r="C205"/>
  <c r="C204"/>
  <c r="C203"/>
  <c r="C202"/>
  <c r="C201"/>
  <c r="C200"/>
  <c r="C199"/>
  <c r="C198"/>
  <c r="C197"/>
  <c r="C196"/>
  <c r="C195"/>
  <c r="C193"/>
  <c r="C192"/>
  <c r="C191"/>
  <c r="C190"/>
  <c r="G223"/>
  <c r="G353" s="1"/>
  <c r="G357" s="1"/>
  <c r="C189"/>
  <c r="C188"/>
  <c r="C187"/>
  <c r="E224"/>
  <c r="E359" s="1"/>
  <c r="D224"/>
  <c r="D359" s="1"/>
  <c r="C186"/>
  <c r="F224"/>
  <c r="F359" s="1"/>
  <c r="C185"/>
  <c r="I223"/>
  <c r="I353" s="1"/>
  <c r="I357" s="1"/>
  <c r="C184"/>
  <c r="E223"/>
  <c r="E353" s="1"/>
  <c r="C183"/>
  <c r="C182"/>
  <c r="C224" s="1"/>
  <c r="C359" s="1"/>
  <c r="D308" i="1"/>
  <c r="D307"/>
  <c r="D273"/>
  <c r="D274"/>
  <c r="D275"/>
  <c r="D276"/>
  <c r="D277"/>
  <c r="D278"/>
  <c r="D279"/>
  <c r="D280"/>
  <c r="D281"/>
  <c r="D282"/>
  <c r="D283"/>
  <c r="D284"/>
  <c r="D285"/>
  <c r="D286"/>
  <c r="D287"/>
  <c r="D288"/>
  <c r="D289"/>
  <c r="D272"/>
  <c r="D216"/>
  <c r="D9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47"/>
  <c r="D311"/>
  <c r="D312"/>
  <c r="D314"/>
  <c r="D239"/>
  <c r="D240"/>
  <c r="D241"/>
  <c r="D242"/>
  <c r="D243"/>
  <c r="D244"/>
  <c r="D245"/>
  <c r="D246"/>
  <c r="D247"/>
  <c r="D248"/>
  <c r="D249"/>
  <c r="D250"/>
  <c r="D251"/>
  <c r="D252"/>
  <c r="D253"/>
  <c r="D254"/>
  <c r="D255"/>
  <c r="D256"/>
  <c r="D257"/>
  <c r="D258"/>
  <c r="D259"/>
  <c r="D260"/>
  <c r="D261"/>
  <c r="D262"/>
  <c r="D263"/>
  <c r="D264"/>
  <c r="D265"/>
  <c r="D266"/>
  <c r="D267"/>
  <c r="D268"/>
  <c r="D269"/>
  <c r="D270"/>
  <c r="D291"/>
  <c r="D292"/>
  <c r="D293"/>
  <c r="D294"/>
  <c r="D295"/>
  <c r="D296"/>
  <c r="D297"/>
  <c r="D298"/>
  <c r="D299"/>
  <c r="D300"/>
  <c r="D301"/>
  <c r="D302"/>
  <c r="D303"/>
  <c r="D304"/>
  <c r="D305"/>
  <c r="G4" i="27"/>
  <c r="G6"/>
  <c r="G7"/>
  <c r="G8"/>
  <c r="G9"/>
  <c r="G12"/>
  <c r="G13"/>
  <c r="G14"/>
  <c r="G15"/>
  <c r="G16"/>
  <c r="G17"/>
  <c r="G18"/>
  <c r="G21"/>
  <c r="G22"/>
  <c r="G23"/>
  <c r="G3"/>
  <c r="B25"/>
  <c r="B10"/>
  <c r="D19"/>
  <c r="F11"/>
  <c r="G11" s="1"/>
  <c r="F25"/>
  <c r="E26"/>
  <c r="E25"/>
  <c r="C20"/>
  <c r="G20" s="1"/>
  <c r="F19"/>
  <c r="C19"/>
  <c r="G19" s="1"/>
  <c r="C10"/>
  <c r="D10"/>
  <c r="D26" s="1"/>
  <c r="F10"/>
  <c r="F26" s="1"/>
  <c r="D5"/>
  <c r="D25" s="1"/>
  <c r="C5"/>
  <c r="B55" i="24"/>
  <c r="B64" s="1"/>
  <c r="C55"/>
  <c r="C64" s="1"/>
  <c r="D55"/>
  <c r="D64" s="1"/>
  <c r="E55"/>
  <c r="F55"/>
  <c r="F64" s="1"/>
  <c r="G55"/>
  <c r="G64" s="1"/>
  <c r="H55"/>
  <c r="H64" s="1"/>
  <c r="I55"/>
  <c r="I64" s="1"/>
  <c r="J55"/>
  <c r="J64" s="1"/>
  <c r="K55"/>
  <c r="K64" s="1"/>
  <c r="L55"/>
  <c r="L64" s="1"/>
  <c r="M55"/>
  <c r="M64" s="1"/>
  <c r="D59"/>
  <c r="E59"/>
  <c r="G59"/>
  <c r="H59"/>
  <c r="I59"/>
  <c r="J59"/>
  <c r="K59"/>
  <c r="L59"/>
  <c r="M59"/>
  <c r="B59"/>
  <c r="C58"/>
  <c r="D58"/>
  <c r="E58"/>
  <c r="F58"/>
  <c r="G58"/>
  <c r="H58"/>
  <c r="I58"/>
  <c r="J58"/>
  <c r="K58"/>
  <c r="L58"/>
  <c r="M58"/>
  <c r="B58"/>
  <c r="C57"/>
  <c r="D57"/>
  <c r="E57"/>
  <c r="F57"/>
  <c r="G57"/>
  <c r="H57"/>
  <c r="I57"/>
  <c r="J57"/>
  <c r="K57"/>
  <c r="L57"/>
  <c r="M57"/>
  <c r="B57"/>
  <c r="C56"/>
  <c r="D56"/>
  <c r="E56"/>
  <c r="F56"/>
  <c r="G56"/>
  <c r="H56"/>
  <c r="I56"/>
  <c r="J56"/>
  <c r="K56"/>
  <c r="L56"/>
  <c r="M56"/>
  <c r="B56"/>
  <c r="C49"/>
  <c r="D49"/>
  <c r="E49"/>
  <c r="F49"/>
  <c r="G49"/>
  <c r="H49"/>
  <c r="I49"/>
  <c r="J49"/>
  <c r="K49"/>
  <c r="L49"/>
  <c r="M49"/>
  <c r="B49"/>
  <c r="C48"/>
  <c r="D48"/>
  <c r="E48"/>
  <c r="F48"/>
  <c r="G48"/>
  <c r="H48"/>
  <c r="I48"/>
  <c r="J48"/>
  <c r="K48"/>
  <c r="L48"/>
  <c r="M48"/>
  <c r="B48"/>
  <c r="C47"/>
  <c r="C52" s="1"/>
  <c r="D47"/>
  <c r="D52" s="1"/>
  <c r="E47"/>
  <c r="F47"/>
  <c r="F52" s="1"/>
  <c r="G47"/>
  <c r="G52" s="1"/>
  <c r="H47"/>
  <c r="H52" s="1"/>
  <c r="I47"/>
  <c r="I52" s="1"/>
  <c r="J47"/>
  <c r="J52" s="1"/>
  <c r="K47"/>
  <c r="K52" s="1"/>
  <c r="L47"/>
  <c r="L52" s="1"/>
  <c r="M47"/>
  <c r="M52" s="1"/>
  <c r="B47"/>
  <c r="B52" s="1"/>
  <c r="N20" i="23"/>
  <c r="D208" i="1"/>
  <c r="D207"/>
  <c r="D206"/>
  <c r="D205"/>
  <c r="D204"/>
  <c r="D203"/>
  <c r="D202"/>
  <c r="D238"/>
  <c r="D237"/>
  <c r="D236"/>
  <c r="D235"/>
  <c r="D234"/>
  <c r="D233"/>
  <c r="D232"/>
  <c r="D231"/>
  <c r="D230"/>
  <c r="D229"/>
  <c r="D17"/>
  <c r="D18"/>
  <c r="D19"/>
  <c r="D20"/>
  <c r="D21"/>
  <c r="D22"/>
  <c r="D23"/>
  <c r="D24"/>
  <c r="D26"/>
  <c r="D27"/>
  <c r="D28"/>
  <c r="D29"/>
  <c r="D30"/>
  <c r="D31"/>
  <c r="D32"/>
  <c r="D33"/>
  <c r="D34"/>
  <c r="D35"/>
  <c r="D36"/>
  <c r="D37"/>
  <c r="D38"/>
  <c r="D39"/>
  <c r="D40"/>
  <c r="D41"/>
  <c r="D42"/>
  <c r="D43"/>
  <c r="D44"/>
  <c r="D45"/>
  <c r="D99"/>
  <c r="D100"/>
  <c r="D101"/>
  <c r="D102"/>
  <c r="D103"/>
  <c r="D104"/>
  <c r="D105"/>
  <c r="D106"/>
  <c r="D107"/>
  <c r="D108"/>
  <c r="D109"/>
  <c r="D110"/>
  <c r="D111"/>
  <c r="D112"/>
  <c r="D114"/>
  <c r="D115"/>
  <c r="D116"/>
  <c r="D117"/>
  <c r="D119"/>
  <c r="D120"/>
  <c r="D121"/>
  <c r="D122"/>
  <c r="D123"/>
  <c r="D124"/>
  <c r="D125"/>
  <c r="D126"/>
  <c r="D127"/>
  <c r="D128"/>
  <c r="D129"/>
  <c r="D130"/>
  <c r="D131"/>
  <c r="D132"/>
  <c r="D133"/>
  <c r="D134"/>
  <c r="D135"/>
  <c r="D136"/>
  <c r="D137"/>
  <c r="D138"/>
  <c r="D139"/>
  <c r="D140"/>
  <c r="D141"/>
  <c r="D142"/>
  <c r="D143"/>
  <c r="D144"/>
  <c r="D145"/>
  <c r="D146"/>
  <c r="D147"/>
  <c r="D148"/>
  <c r="D149"/>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10"/>
  <c r="D211"/>
  <c r="D212"/>
  <c r="D213"/>
  <c r="D214"/>
  <c r="D215"/>
  <c r="D217"/>
  <c r="D219"/>
  <c r="D220"/>
  <c r="D221"/>
  <c r="D222"/>
  <c r="D223"/>
  <c r="D224"/>
  <c r="D225"/>
  <c r="D226"/>
  <c r="D227"/>
  <c r="D228"/>
  <c r="D15"/>
  <c r="B175" i="26"/>
  <c r="D172"/>
  <c r="E172"/>
  <c r="F172"/>
  <c r="G172"/>
  <c r="H172"/>
  <c r="I172"/>
  <c r="A172"/>
  <c r="D171"/>
  <c r="E171"/>
  <c r="F171"/>
  <c r="G171"/>
  <c r="H171"/>
  <c r="I171"/>
  <c r="A171"/>
  <c r="C169"/>
  <c r="C172" s="1"/>
  <c r="C170"/>
  <c r="C168"/>
  <c r="C171" s="1"/>
  <c r="C136"/>
  <c r="C137"/>
  <c r="C138"/>
  <c r="C139"/>
  <c r="C141"/>
  <c r="C142"/>
  <c r="C144"/>
  <c r="C146"/>
  <c r="C147"/>
  <c r="C149"/>
  <c r="C150"/>
  <c r="C151"/>
  <c r="C152"/>
  <c r="C154"/>
  <c r="C155"/>
  <c r="C156"/>
  <c r="C157"/>
  <c r="C158"/>
  <c r="C160"/>
  <c r="C161"/>
  <c r="C162"/>
  <c r="C164"/>
  <c r="C165"/>
  <c r="F163"/>
  <c r="C163" s="1"/>
  <c r="D167"/>
  <c r="F167"/>
  <c r="G167"/>
  <c r="H167"/>
  <c r="I167"/>
  <c r="A167"/>
  <c r="D166"/>
  <c r="D176" s="1"/>
  <c r="G166"/>
  <c r="G176" s="1"/>
  <c r="H166"/>
  <c r="H176" s="1"/>
  <c r="A166"/>
  <c r="A176" s="1"/>
  <c r="D159"/>
  <c r="C159" s="1"/>
  <c r="I153"/>
  <c r="C153" s="1"/>
  <c r="E148"/>
  <c r="C148" s="1"/>
  <c r="E145"/>
  <c r="C145" s="1"/>
  <c r="I143"/>
  <c r="C143" s="1"/>
  <c r="F140"/>
  <c r="F166" s="1"/>
  <c r="F176" s="1"/>
  <c r="E135"/>
  <c r="C135" s="1"/>
  <c r="E134"/>
  <c r="E175" s="1"/>
  <c r="G134"/>
  <c r="G175" s="1"/>
  <c r="H134"/>
  <c r="H175" s="1"/>
  <c r="I134"/>
  <c r="I175" s="1"/>
  <c r="A134"/>
  <c r="A175" s="1"/>
  <c r="C113"/>
  <c r="C114"/>
  <c r="C116"/>
  <c r="C117"/>
  <c r="C118"/>
  <c r="C120"/>
  <c r="C121"/>
  <c r="C122"/>
  <c r="C123"/>
  <c r="C125"/>
  <c r="C126"/>
  <c r="C128"/>
  <c r="C129"/>
  <c r="C130"/>
  <c r="C132"/>
  <c r="C133"/>
  <c r="C112"/>
  <c r="F131"/>
  <c r="C131" s="1"/>
  <c r="F127"/>
  <c r="D127"/>
  <c r="C127" s="1"/>
  <c r="F124"/>
  <c r="C124" s="1"/>
  <c r="F119"/>
  <c r="C119" s="1"/>
  <c r="F115"/>
  <c r="F134" s="1"/>
  <c r="F175" s="1"/>
  <c r="C47"/>
  <c r="C48"/>
  <c r="C49"/>
  <c r="C50"/>
  <c r="C51"/>
  <c r="C52"/>
  <c r="C53"/>
  <c r="C54"/>
  <c r="C55"/>
  <c r="C56"/>
  <c r="C57"/>
  <c r="C58"/>
  <c r="C59"/>
  <c r="C60"/>
  <c r="C62"/>
  <c r="C64"/>
  <c r="C65"/>
  <c r="C66"/>
  <c r="C67"/>
  <c r="C68"/>
  <c r="C71"/>
  <c r="C72"/>
  <c r="C73"/>
  <c r="C74"/>
  <c r="C75"/>
  <c r="C76"/>
  <c r="C78"/>
  <c r="C80"/>
  <c r="C81"/>
  <c r="C82"/>
  <c r="C83"/>
  <c r="C84"/>
  <c r="C85"/>
  <c r="C86"/>
  <c r="C87"/>
  <c r="C88"/>
  <c r="C89"/>
  <c r="C91"/>
  <c r="C92"/>
  <c r="C93"/>
  <c r="C94"/>
  <c r="C96"/>
  <c r="C97"/>
  <c r="C98"/>
  <c r="C99"/>
  <c r="C100"/>
  <c r="C101"/>
  <c r="C102"/>
  <c r="C104"/>
  <c r="C106"/>
  <c r="C107"/>
  <c r="C108"/>
  <c r="C109"/>
  <c r="C45"/>
  <c r="D111"/>
  <c r="E111"/>
  <c r="G111"/>
  <c r="H111"/>
  <c r="I111"/>
  <c r="A111"/>
  <c r="G110"/>
  <c r="G174" s="1"/>
  <c r="H110"/>
  <c r="H174" s="1"/>
  <c r="I110"/>
  <c r="I174" s="1"/>
  <c r="A110"/>
  <c r="A174" s="1"/>
  <c r="F105"/>
  <c r="C105" s="1"/>
  <c r="D103"/>
  <c r="C103" s="1"/>
  <c r="E95"/>
  <c r="E110" s="1"/>
  <c r="E174" s="1"/>
  <c r="D95"/>
  <c r="C95" s="1"/>
  <c r="D90"/>
  <c r="C90" s="1"/>
  <c r="F79"/>
  <c r="C79" s="1"/>
  <c r="F77"/>
  <c r="C77" s="1"/>
  <c r="F70"/>
  <c r="C70" s="1"/>
  <c r="F69"/>
  <c r="C69" s="1"/>
  <c r="F63"/>
  <c r="F111" s="1"/>
  <c r="F61"/>
  <c r="F110" s="1"/>
  <c r="F174" s="1"/>
  <c r="D46"/>
  <c r="C46" s="1"/>
  <c r="G44"/>
  <c r="G179" s="1"/>
  <c r="H44"/>
  <c r="H179" s="1"/>
  <c r="I44"/>
  <c r="I179" s="1"/>
  <c r="A44"/>
  <c r="A179" s="1"/>
  <c r="H43"/>
  <c r="H173" s="1"/>
  <c r="H177" s="1"/>
  <c r="A43"/>
  <c r="A173" s="1"/>
  <c r="A177" s="1"/>
  <c r="C8"/>
  <c r="C10"/>
  <c r="C13"/>
  <c r="C15"/>
  <c r="C16"/>
  <c r="C20"/>
  <c r="C21"/>
  <c r="C23"/>
  <c r="C24"/>
  <c r="C25"/>
  <c r="C27"/>
  <c r="C28"/>
  <c r="C31"/>
  <c r="C32"/>
  <c r="C33"/>
  <c r="C34"/>
  <c r="C35"/>
  <c r="C37"/>
  <c r="C38"/>
  <c r="C40"/>
  <c r="C41"/>
  <c r="C42"/>
  <c r="C2"/>
  <c r="D30"/>
  <c r="C30" s="1"/>
  <c r="D29"/>
  <c r="C29" s="1"/>
  <c r="E26"/>
  <c r="D26"/>
  <c r="C26" s="1"/>
  <c r="G22"/>
  <c r="C22" s="1"/>
  <c r="D19"/>
  <c r="C19" s="1"/>
  <c r="D18"/>
  <c r="C18" s="1"/>
  <c r="F17"/>
  <c r="C17" s="1"/>
  <c r="E12"/>
  <c r="D12"/>
  <c r="C12" s="1"/>
  <c r="F11"/>
  <c r="C11" s="1"/>
  <c r="G9"/>
  <c r="G43" s="1"/>
  <c r="G173" s="1"/>
  <c r="G177" s="1"/>
  <c r="E9"/>
  <c r="D9"/>
  <c r="C9" s="1"/>
  <c r="D7"/>
  <c r="C7" s="1"/>
  <c r="E6"/>
  <c r="E44" s="1"/>
  <c r="D6"/>
  <c r="C6" s="1"/>
  <c r="F5"/>
  <c r="F44" s="1"/>
  <c r="F179" s="1"/>
  <c r="I4"/>
  <c r="I43" s="1"/>
  <c r="I173" s="1"/>
  <c r="E4"/>
  <c r="C4" s="1"/>
  <c r="E3"/>
  <c r="E43" s="1"/>
  <c r="E173" s="1"/>
  <c r="C167" l="1"/>
  <c r="C166"/>
  <c r="C176" s="1"/>
  <c r="I534"/>
  <c r="I542"/>
  <c r="C3"/>
  <c r="C63"/>
  <c r="C111" s="1"/>
  <c r="D134"/>
  <c r="D175" s="1"/>
  <c r="C140"/>
  <c r="O55" i="24"/>
  <c r="G5" i="27"/>
  <c r="C26"/>
  <c r="E52" i="24"/>
  <c r="O52" s="1"/>
  <c r="O47"/>
  <c r="D43" i="26"/>
  <c r="D173" s="1"/>
  <c r="D177" s="1"/>
  <c r="D44"/>
  <c r="D179" s="1"/>
  <c r="D110"/>
  <c r="D174" s="1"/>
  <c r="C115"/>
  <c r="C134" s="1"/>
  <c r="C175" s="1"/>
  <c r="O48" i="24"/>
  <c r="O49"/>
  <c r="O56"/>
  <c r="O57"/>
  <c r="O58"/>
  <c r="E64"/>
  <c r="O64" s="1"/>
  <c r="O66" s="1"/>
  <c r="F534" i="26"/>
  <c r="F542"/>
  <c r="G534"/>
  <c r="G542"/>
  <c r="C5"/>
  <c r="C44" s="1"/>
  <c r="C179" s="1"/>
  <c r="C61"/>
  <c r="C110" s="1"/>
  <c r="C174" s="1"/>
  <c r="I166"/>
  <c r="I176" s="1"/>
  <c r="I177" s="1"/>
  <c r="E166"/>
  <c r="E176" s="1"/>
  <c r="E177" s="1"/>
  <c r="E167"/>
  <c r="E179" s="1"/>
  <c r="O59" i="24"/>
  <c r="C351" i="26"/>
  <c r="H534"/>
  <c r="E534"/>
  <c r="F43"/>
  <c r="F173" s="1"/>
  <c r="F177" s="1"/>
  <c r="G10" i="27"/>
  <c r="C314" i="26"/>
  <c r="C355" s="1"/>
  <c r="Y18" i="42"/>
  <c r="Y25" s="1"/>
  <c r="V25"/>
  <c r="P153" i="34"/>
  <c r="R152"/>
  <c r="R153" s="1"/>
  <c r="R155" s="1"/>
  <c r="C902" i="26"/>
  <c r="N64" i="24"/>
  <c r="C721" i="26"/>
  <c r="C471"/>
  <c r="C372"/>
  <c r="D403"/>
  <c r="N58" i="24"/>
  <c r="N59"/>
  <c r="N55"/>
  <c r="N78"/>
  <c r="N56"/>
  <c r="N57"/>
  <c r="C533" i="26"/>
  <c r="C532"/>
  <c r="F538"/>
  <c r="H540"/>
  <c r="C494"/>
  <c r="C536" s="1"/>
  <c r="F540"/>
  <c r="C470"/>
  <c r="C535" s="1"/>
  <c r="D540"/>
  <c r="G538"/>
  <c r="E540"/>
  <c r="I540"/>
  <c r="A538"/>
  <c r="I538"/>
  <c r="H538"/>
  <c r="C378"/>
  <c r="C404" s="1"/>
  <c r="C388"/>
  <c r="C505"/>
  <c r="C519"/>
  <c r="E527"/>
  <c r="E537" s="1"/>
  <c r="E538" s="1"/>
  <c r="C367"/>
  <c r="C223"/>
  <c r="C353" s="1"/>
  <c r="D223"/>
  <c r="D353" s="1"/>
  <c r="D357" s="1"/>
  <c r="F223"/>
  <c r="F353" s="1"/>
  <c r="F357" s="1"/>
  <c r="C346"/>
  <c r="C356" s="1"/>
  <c r="E346"/>
  <c r="E356" s="1"/>
  <c r="E357" s="1"/>
  <c r="C25" i="27"/>
  <c r="B26"/>
  <c r="G26" s="1"/>
  <c r="C40" i="24"/>
  <c r="D40"/>
  <c r="E40"/>
  <c r="F40"/>
  <c r="G40"/>
  <c r="H40"/>
  <c r="I40"/>
  <c r="J40"/>
  <c r="K40"/>
  <c r="L40"/>
  <c r="M40"/>
  <c r="B40"/>
  <c r="C39"/>
  <c r="D39"/>
  <c r="E39"/>
  <c r="F39"/>
  <c r="G39"/>
  <c r="H39"/>
  <c r="I39"/>
  <c r="J39"/>
  <c r="K39"/>
  <c r="L39"/>
  <c r="M39"/>
  <c r="B39"/>
  <c r="C38"/>
  <c r="D38"/>
  <c r="E38"/>
  <c r="F38"/>
  <c r="G38"/>
  <c r="H38"/>
  <c r="I38"/>
  <c r="J38"/>
  <c r="K38"/>
  <c r="L38"/>
  <c r="M38"/>
  <c r="B38"/>
  <c r="C37"/>
  <c r="D37"/>
  <c r="E37"/>
  <c r="F37"/>
  <c r="G37"/>
  <c r="H37"/>
  <c r="I37"/>
  <c r="J37"/>
  <c r="K37"/>
  <c r="L37"/>
  <c r="M37"/>
  <c r="B37"/>
  <c r="C36"/>
  <c r="D36"/>
  <c r="E36"/>
  <c r="F36"/>
  <c r="G36"/>
  <c r="H36"/>
  <c r="I36"/>
  <c r="J36"/>
  <c r="K36"/>
  <c r="L36"/>
  <c r="M36"/>
  <c r="B36"/>
  <c r="C31"/>
  <c r="D31"/>
  <c r="E31"/>
  <c r="F31"/>
  <c r="G31"/>
  <c r="H31"/>
  <c r="I31"/>
  <c r="J31"/>
  <c r="K31"/>
  <c r="L31"/>
  <c r="M31"/>
  <c r="B31"/>
  <c r="C30"/>
  <c r="D30"/>
  <c r="E30"/>
  <c r="F30"/>
  <c r="G30"/>
  <c r="H30"/>
  <c r="I30"/>
  <c r="J30"/>
  <c r="K30"/>
  <c r="L30"/>
  <c r="M30"/>
  <c r="B30"/>
  <c r="B34" s="1"/>
  <c r="C32"/>
  <c r="D32"/>
  <c r="D34" s="1"/>
  <c r="E32"/>
  <c r="F32"/>
  <c r="G32"/>
  <c r="H32"/>
  <c r="H34" s="1"/>
  <c r="I32"/>
  <c r="J32"/>
  <c r="K32"/>
  <c r="L32"/>
  <c r="L34" s="1"/>
  <c r="M32"/>
  <c r="B32"/>
  <c r="H2" i="25"/>
  <c r="E17"/>
  <c r="C4"/>
  <c r="D4" s="1"/>
  <c r="C5"/>
  <c r="H5" s="1"/>
  <c r="C6"/>
  <c r="D6" s="1"/>
  <c r="C7"/>
  <c r="D7" s="1"/>
  <c r="C8"/>
  <c r="D8" s="1"/>
  <c r="C9"/>
  <c r="H9" s="1"/>
  <c r="C10"/>
  <c r="D10" s="1"/>
  <c r="C11"/>
  <c r="D11" s="1"/>
  <c r="C12"/>
  <c r="D12" s="1"/>
  <c r="C13"/>
  <c r="H13" s="1"/>
  <c r="C14"/>
  <c r="C3"/>
  <c r="C17" s="1"/>
  <c r="B17"/>
  <c r="V21" i="23"/>
  <c r="M21" s="1"/>
  <c r="V22"/>
  <c r="V23"/>
  <c r="V24"/>
  <c r="V25"/>
  <c r="V26"/>
  <c r="V27"/>
  <c r="V28"/>
  <c r="V29"/>
  <c r="V30"/>
  <c r="V31"/>
  <c r="V32"/>
  <c r="V33"/>
  <c r="V34"/>
  <c r="V35"/>
  <c r="V36"/>
  <c r="V37"/>
  <c r="V20"/>
  <c r="U38"/>
  <c r="I11"/>
  <c r="E37"/>
  <c r="I37"/>
  <c r="F37"/>
  <c r="H33"/>
  <c r="H37" s="1"/>
  <c r="G32"/>
  <c r="G37" s="1"/>
  <c r="D31"/>
  <c r="D20"/>
  <c r="D19"/>
  <c r="C27" i="24"/>
  <c r="D27"/>
  <c r="E27"/>
  <c r="F27"/>
  <c r="G27"/>
  <c r="H27"/>
  <c r="I27"/>
  <c r="J27"/>
  <c r="K27"/>
  <c r="L27"/>
  <c r="M27"/>
  <c r="B27"/>
  <c r="N4"/>
  <c r="N9"/>
  <c r="C26"/>
  <c r="D26"/>
  <c r="E26"/>
  <c r="E29" s="1"/>
  <c r="F26"/>
  <c r="F29" s="1"/>
  <c r="G26"/>
  <c r="H26"/>
  <c r="I26"/>
  <c r="I29" s="1"/>
  <c r="J26"/>
  <c r="J29" s="1"/>
  <c r="K26"/>
  <c r="L26"/>
  <c r="M26"/>
  <c r="M29" s="1"/>
  <c r="B26"/>
  <c r="B29" s="1"/>
  <c r="C25"/>
  <c r="D25"/>
  <c r="E25"/>
  <c r="F25"/>
  <c r="G25"/>
  <c r="H25"/>
  <c r="I25"/>
  <c r="J25"/>
  <c r="K25"/>
  <c r="L25"/>
  <c r="M25"/>
  <c r="B25"/>
  <c r="N6"/>
  <c r="C15"/>
  <c r="D15"/>
  <c r="E15"/>
  <c r="F15"/>
  <c r="G15"/>
  <c r="H15"/>
  <c r="I15"/>
  <c r="J15"/>
  <c r="K15"/>
  <c r="L15"/>
  <c r="M15"/>
  <c r="B15"/>
  <c r="N13"/>
  <c r="N49" s="1"/>
  <c r="C23"/>
  <c r="D23"/>
  <c r="E23"/>
  <c r="F23"/>
  <c r="G23"/>
  <c r="H23"/>
  <c r="I23"/>
  <c r="J23"/>
  <c r="K23"/>
  <c r="L23"/>
  <c r="M23"/>
  <c r="B23"/>
  <c r="N16"/>
  <c r="N17"/>
  <c r="N39" s="1"/>
  <c r="N20"/>
  <c r="C19"/>
  <c r="D19"/>
  <c r="E19"/>
  <c r="F19"/>
  <c r="G19"/>
  <c r="H19"/>
  <c r="I19"/>
  <c r="N18" s="1"/>
  <c r="N40" s="1"/>
  <c r="J19"/>
  <c r="K19"/>
  <c r="L19"/>
  <c r="M19"/>
  <c r="B19"/>
  <c r="N14"/>
  <c r="N38" s="1"/>
  <c r="N11"/>
  <c r="N31" s="1"/>
  <c r="G12"/>
  <c r="H12"/>
  <c r="I12"/>
  <c r="J12"/>
  <c r="K12"/>
  <c r="L12"/>
  <c r="M12"/>
  <c r="F12"/>
  <c r="C12"/>
  <c r="D12"/>
  <c r="E12"/>
  <c r="B12"/>
  <c r="C7"/>
  <c r="D7"/>
  <c r="E7"/>
  <c r="F7"/>
  <c r="G7"/>
  <c r="H7"/>
  <c r="I7"/>
  <c r="J7"/>
  <c r="K7"/>
  <c r="L7"/>
  <c r="M7"/>
  <c r="B7"/>
  <c r="N5"/>
  <c r="N37" s="1"/>
  <c r="N10"/>
  <c r="C25" i="23"/>
  <c r="C26"/>
  <c r="C23"/>
  <c r="C29"/>
  <c r="N22"/>
  <c r="O21"/>
  <c r="O22"/>
  <c r="O23"/>
  <c r="C20" s="1"/>
  <c r="O24"/>
  <c r="O25"/>
  <c r="O26"/>
  <c r="O27"/>
  <c r="O28"/>
  <c r="O29"/>
  <c r="O30"/>
  <c r="O31"/>
  <c r="O32"/>
  <c r="O33"/>
  <c r="N34" s="1"/>
  <c r="O34"/>
  <c r="O35"/>
  <c r="O36"/>
  <c r="O37"/>
  <c r="O20"/>
  <c r="C19" s="1"/>
  <c r="S38"/>
  <c r="T38"/>
  <c r="V38" s="1"/>
  <c r="R38"/>
  <c r="Q41"/>
  <c r="Q38"/>
  <c r="O38" s="1"/>
  <c r="P5"/>
  <c r="N24" s="1"/>
  <c r="J29"/>
  <c r="J40"/>
  <c r="J41" s="1"/>
  <c r="L35"/>
  <c r="C21"/>
  <c r="N21" s="1"/>
  <c r="C24"/>
  <c r="C31"/>
  <c r="C34"/>
  <c r="N8"/>
  <c r="N9"/>
  <c r="C14"/>
  <c r="C16"/>
  <c r="T41" s="1"/>
  <c r="C9"/>
  <c r="I9" s="1"/>
  <c r="M126" i="24"/>
  <c r="M127"/>
  <c r="M128"/>
  <c r="M129"/>
  <c r="M130"/>
  <c r="M131"/>
  <c r="M132"/>
  <c r="M133"/>
  <c r="M134"/>
  <c r="M135"/>
  <c r="M136"/>
  <c r="M137"/>
  <c r="M138"/>
  <c r="M139"/>
  <c r="M125"/>
  <c r="H193" i="20"/>
  <c r="H192"/>
  <c r="H191"/>
  <c r="H190"/>
  <c r="H189"/>
  <c r="H188"/>
  <c r="H187"/>
  <c r="H186"/>
  <c r="H185"/>
  <c r="H184"/>
  <c r="D137" i="21"/>
  <c r="E89"/>
  <c r="E115"/>
  <c r="E77"/>
  <c r="E50"/>
  <c r="E48"/>
  <c r="E30"/>
  <c r="E11"/>
  <c r="E8"/>
  <c r="E137" s="1"/>
  <c r="C89"/>
  <c r="C13"/>
  <c r="C8"/>
  <c r="C137" s="1"/>
  <c r="F146" i="20"/>
  <c r="F145"/>
  <c r="F144"/>
  <c r="F143"/>
  <c r="F142"/>
  <c r="F135"/>
  <c r="F134"/>
  <c r="F133"/>
  <c r="F132"/>
  <c r="F131"/>
  <c r="F130"/>
  <c r="F128"/>
  <c r="F127"/>
  <c r="F126"/>
  <c r="F125"/>
  <c r="F124"/>
  <c r="F122"/>
  <c r="F121"/>
  <c r="G148"/>
  <c r="F140"/>
  <c r="F139"/>
  <c r="F137"/>
  <c r="F119"/>
  <c r="F118"/>
  <c r="F117"/>
  <c r="F116"/>
  <c r="G5"/>
  <c r="G6"/>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99"/>
  <c r="G100"/>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9"/>
  <c r="G150"/>
  <c r="G151"/>
  <c r="G152"/>
  <c r="G153"/>
  <c r="G154"/>
  <c r="G155"/>
  <c r="G156"/>
  <c r="G157"/>
  <c r="G158"/>
  <c r="G159"/>
  <c r="G160"/>
  <c r="G161"/>
  <c r="G162"/>
  <c r="G163"/>
  <c r="G164"/>
  <c r="G165"/>
  <c r="G166"/>
  <c r="G167"/>
  <c r="G168"/>
  <c r="G169"/>
  <c r="G170"/>
  <c r="G171"/>
  <c r="G172"/>
  <c r="G173"/>
  <c r="G174"/>
  <c r="G175"/>
  <c r="G176"/>
  <c r="G177"/>
  <c r="G178"/>
  <c r="G179"/>
  <c r="G180"/>
  <c r="G181"/>
  <c r="G4"/>
  <c r="F33"/>
  <c r="G33" s="1"/>
  <c r="F32"/>
  <c r="G32" s="1"/>
  <c r="F31"/>
  <c r="G31" s="1"/>
  <c r="F30"/>
  <c r="G30" s="1"/>
  <c r="F29"/>
  <c r="G29" s="1"/>
  <c r="F28"/>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G11" s="1"/>
  <c r="F10"/>
  <c r="G10" s="1"/>
  <c r="F9"/>
  <c r="G9" s="1"/>
  <c r="F8"/>
  <c r="G8" s="1"/>
  <c r="F7"/>
  <c r="G7" s="1"/>
  <c r="K15" i="19"/>
  <c r="K14"/>
  <c r="E5"/>
  <c r="F5"/>
  <c r="F6"/>
  <c r="K6" s="1"/>
  <c r="D4"/>
  <c r="F3"/>
  <c r="E3"/>
  <c r="K3" s="1"/>
  <c r="C280"/>
  <c r="C276" s="1"/>
  <c r="E275"/>
  <c r="E274"/>
  <c r="D273"/>
  <c r="D280" s="1"/>
  <c r="D276" s="1"/>
  <c r="E272"/>
  <c r="E271"/>
  <c r="E270"/>
  <c r="E269"/>
  <c r="E268"/>
  <c r="E267"/>
  <c r="E266"/>
  <c r="E265"/>
  <c r="D263"/>
  <c r="C263"/>
  <c r="D259"/>
  <c r="C259"/>
  <c r="E258"/>
  <c r="E263" s="1"/>
  <c r="E259" s="1"/>
  <c r="C256"/>
  <c r="C254"/>
  <c r="C283" s="1"/>
  <c r="C252"/>
  <c r="E251"/>
  <c r="D250"/>
  <c r="D256" s="1"/>
  <c r="D249"/>
  <c r="D254" s="1"/>
  <c r="C246"/>
  <c r="C284" s="1"/>
  <c r="D242"/>
  <c r="D246" s="1"/>
  <c r="D240"/>
  <c r="C240"/>
  <c r="C236" s="1"/>
  <c r="D236"/>
  <c r="E235"/>
  <c r="E234"/>
  <c r="E233"/>
  <c r="C231"/>
  <c r="C285" s="1"/>
  <c r="C227"/>
  <c r="E226"/>
  <c r="E225"/>
  <c r="E224"/>
  <c r="D223"/>
  <c r="D231" s="1"/>
  <c r="E222"/>
  <c r="D218"/>
  <c r="C218"/>
  <c r="C217"/>
  <c r="C216"/>
  <c r="C215" s="1"/>
  <c r="E214"/>
  <c r="E213"/>
  <c r="E218" s="1"/>
  <c r="E212"/>
  <c r="D211"/>
  <c r="E211" s="1"/>
  <c r="E210"/>
  <c r="E209"/>
  <c r="E208"/>
  <c r="D207"/>
  <c r="D217" s="1"/>
  <c r="E206"/>
  <c r="E205"/>
  <c r="E204"/>
  <c r="E203"/>
  <c r="E202"/>
  <c r="E201"/>
  <c r="E200"/>
  <c r="E199"/>
  <c r="E198"/>
  <c r="E197"/>
  <c r="E196"/>
  <c r="E195"/>
  <c r="E194"/>
  <c r="E193"/>
  <c r="E192"/>
  <c r="E191"/>
  <c r="E190"/>
  <c r="E189"/>
  <c r="E188"/>
  <c r="E187"/>
  <c r="E186"/>
  <c r="E185"/>
  <c r="E184"/>
  <c r="D183"/>
  <c r="E183" s="1"/>
  <c r="D182"/>
  <c r="E182" s="1"/>
  <c r="E181"/>
  <c r="D180"/>
  <c r="E180" s="1"/>
  <c r="E179"/>
  <c r="E178"/>
  <c r="E177"/>
  <c r="E176"/>
  <c r="E175"/>
  <c r="D174"/>
  <c r="E174" s="1"/>
  <c r="D173"/>
  <c r="E173" s="1"/>
  <c r="E172"/>
  <c r="D171"/>
  <c r="E171" s="1"/>
  <c r="D170"/>
  <c r="E170" s="1"/>
  <c r="E169"/>
  <c r="D168"/>
  <c r="E168" s="1"/>
  <c r="E167"/>
  <c r="E166"/>
  <c r="D165"/>
  <c r="E165" s="1"/>
  <c r="E164"/>
  <c r="E163"/>
  <c r="E162"/>
  <c r="D161"/>
  <c r="E161" s="1"/>
  <c r="D160"/>
  <c r="E160" s="1"/>
  <c r="D159"/>
  <c r="E159" s="1"/>
  <c r="E158"/>
  <c r="D157"/>
  <c r="E156"/>
  <c r="E155"/>
  <c r="E154"/>
  <c r="E153"/>
  <c r="E151"/>
  <c r="C150"/>
  <c r="C149"/>
  <c r="C148"/>
  <c r="C147"/>
  <c r="D146"/>
  <c r="D150" s="1"/>
  <c r="E145"/>
  <c r="E144"/>
  <c r="E143"/>
  <c r="D142"/>
  <c r="E142" s="1"/>
  <c r="E141"/>
  <c r="E140"/>
  <c r="D139"/>
  <c r="D149" s="1"/>
  <c r="E138"/>
  <c r="D137"/>
  <c r="E137" s="1"/>
  <c r="D136"/>
  <c r="E135"/>
  <c r="E133"/>
  <c r="C132"/>
  <c r="E132" s="1"/>
  <c r="D131"/>
  <c r="C131"/>
  <c r="C130" s="1"/>
  <c r="D130"/>
  <c r="E129"/>
  <c r="E128"/>
  <c r="E131" s="1"/>
  <c r="E130" s="1"/>
  <c r="D124"/>
  <c r="C124"/>
  <c r="D122"/>
  <c r="C122"/>
  <c r="E121"/>
  <c r="E120"/>
  <c r="E124" s="1"/>
  <c r="E122" s="1"/>
  <c r="C117"/>
  <c r="C116"/>
  <c r="D115"/>
  <c r="C115"/>
  <c r="C114" s="1"/>
  <c r="D113"/>
  <c r="D117" s="1"/>
  <c r="E112"/>
  <c r="E111"/>
  <c r="E110"/>
  <c r="E109"/>
  <c r="D108"/>
  <c r="D116" s="1"/>
  <c r="E107"/>
  <c r="E106"/>
  <c r="E104"/>
  <c r="C103"/>
  <c r="C102"/>
  <c r="C101"/>
  <c r="C100" s="1"/>
  <c r="E99"/>
  <c r="D98"/>
  <c r="D103" s="1"/>
  <c r="E97"/>
  <c r="D96"/>
  <c r="E96" s="1"/>
  <c r="E95"/>
  <c r="D94"/>
  <c r="E94" s="1"/>
  <c r="D93"/>
  <c r="D102" s="1"/>
  <c r="E92"/>
  <c r="D91"/>
  <c r="D101" s="1"/>
  <c r="E90"/>
  <c r="E89"/>
  <c r="E88"/>
  <c r="E86"/>
  <c r="C85"/>
  <c r="C84"/>
  <c r="C83"/>
  <c r="C82" s="1"/>
  <c r="D81"/>
  <c r="D85" s="1"/>
  <c r="E80"/>
  <c r="E79"/>
  <c r="E78"/>
  <c r="E77"/>
  <c r="D76"/>
  <c r="D84" s="1"/>
  <c r="D75"/>
  <c r="E75" s="1"/>
  <c r="D74"/>
  <c r="D83" s="1"/>
  <c r="E73"/>
  <c r="C70"/>
  <c r="C69"/>
  <c r="C68"/>
  <c r="C67" s="1"/>
  <c r="D66"/>
  <c r="D70" s="1"/>
  <c r="D65"/>
  <c r="E65" s="1"/>
  <c r="E64"/>
  <c r="D63"/>
  <c r="E62"/>
  <c r="E61"/>
  <c r="E60"/>
  <c r="E59"/>
  <c r="E58"/>
  <c r="D57"/>
  <c r="D68" s="1"/>
  <c r="E56"/>
  <c r="D53"/>
  <c r="D289" s="1"/>
  <c r="C53"/>
  <c r="C289" s="1"/>
  <c r="D52"/>
  <c r="C52"/>
  <c r="C51"/>
  <c r="C50" s="1"/>
  <c r="E49"/>
  <c r="E53" s="1"/>
  <c r="E48"/>
  <c r="E47"/>
  <c r="E46"/>
  <c r="E45"/>
  <c r="E44"/>
  <c r="E52" s="1"/>
  <c r="E43"/>
  <c r="E42"/>
  <c r="D41"/>
  <c r="E41" s="1"/>
  <c r="D40"/>
  <c r="D51" s="1"/>
  <c r="D50" s="1"/>
  <c r="D36"/>
  <c r="C36"/>
  <c r="D29"/>
  <c r="D33" s="1"/>
  <c r="D37" s="1"/>
  <c r="D290" s="1"/>
  <c r="C29"/>
  <c r="C33" s="1"/>
  <c r="C37" s="1"/>
  <c r="C290" s="1"/>
  <c r="E28"/>
  <c r="E27"/>
  <c r="E26"/>
  <c r="E25"/>
  <c r="E24"/>
  <c r="E23"/>
  <c r="E22"/>
  <c r="D18"/>
  <c r="C18"/>
  <c r="C287" s="1"/>
  <c r="C17"/>
  <c r="C35" s="1"/>
  <c r="C34" s="1"/>
  <c r="E36"/>
  <c r="D13"/>
  <c r="D17" s="1"/>
  <c r="G99" i="18"/>
  <c r="G98" s="1"/>
  <c r="H99"/>
  <c r="H98" s="1"/>
  <c r="F99"/>
  <c r="F98" s="1"/>
  <c r="I99"/>
  <c r="I98" s="1"/>
  <c r="I48"/>
  <c r="E48" s="1"/>
  <c r="E79"/>
  <c r="E119"/>
  <c r="E118"/>
  <c r="E116"/>
  <c r="H116"/>
  <c r="F116"/>
  <c r="E115"/>
  <c r="H115"/>
  <c r="F115"/>
  <c r="G101"/>
  <c r="H101"/>
  <c r="I101"/>
  <c r="F101"/>
  <c r="G90"/>
  <c r="H90"/>
  <c r="I90"/>
  <c r="F90"/>
  <c r="G88"/>
  <c r="G86" s="1"/>
  <c r="H88"/>
  <c r="H86" s="1"/>
  <c r="I88"/>
  <c r="I86" s="1"/>
  <c r="F88"/>
  <c r="F86" s="1"/>
  <c r="I84"/>
  <c r="H84"/>
  <c r="G84"/>
  <c r="G62"/>
  <c r="H62"/>
  <c r="I62"/>
  <c r="F62"/>
  <c r="G42"/>
  <c r="H42"/>
  <c r="I42"/>
  <c r="F42"/>
  <c r="G41"/>
  <c r="H41"/>
  <c r="I41"/>
  <c r="F41"/>
  <c r="E38"/>
  <c r="E39"/>
  <c r="E40"/>
  <c r="E43"/>
  <c r="E44"/>
  <c r="E45"/>
  <c r="E46"/>
  <c r="E47"/>
  <c r="E50"/>
  <c r="E51"/>
  <c r="E52"/>
  <c r="E54"/>
  <c r="E55"/>
  <c r="E56"/>
  <c r="E57"/>
  <c r="E58"/>
  <c r="E59"/>
  <c r="E60"/>
  <c r="E61"/>
  <c r="E63"/>
  <c r="E67"/>
  <c r="E68"/>
  <c r="E69"/>
  <c r="E70"/>
  <c r="E71"/>
  <c r="E72"/>
  <c r="E73"/>
  <c r="E74"/>
  <c r="E75"/>
  <c r="E76"/>
  <c r="E77"/>
  <c r="E80"/>
  <c r="E81"/>
  <c r="E82"/>
  <c r="E83"/>
  <c r="E87"/>
  <c r="E89"/>
  <c r="E92"/>
  <c r="E93"/>
  <c r="E94"/>
  <c r="E95"/>
  <c r="E96"/>
  <c r="E97"/>
  <c r="E100"/>
  <c r="E102"/>
  <c r="E103"/>
  <c r="E105"/>
  <c r="E106"/>
  <c r="E109"/>
  <c r="E110"/>
  <c r="E111"/>
  <c r="E112"/>
  <c r="E113"/>
  <c r="E114"/>
  <c r="E120"/>
  <c r="E121"/>
  <c r="H28" i="17"/>
  <c r="D24"/>
  <c r="H26"/>
  <c r="C18" i="23" l="1"/>
  <c r="C17" s="1"/>
  <c r="E90" i="18"/>
  <c r="D82" i="19"/>
  <c r="D100"/>
  <c r="D114"/>
  <c r="E240"/>
  <c r="E236" s="1"/>
  <c r="C243"/>
  <c r="D16" i="23"/>
  <c r="N30" i="24"/>
  <c r="D13" i="25"/>
  <c r="D9"/>
  <c r="D5"/>
  <c r="H10"/>
  <c r="H6"/>
  <c r="K34" i="24"/>
  <c r="C34"/>
  <c r="C527" i="26"/>
  <c r="C537" s="1"/>
  <c r="E542"/>
  <c r="C43"/>
  <c r="C173" s="1"/>
  <c r="C177" s="1"/>
  <c r="D534"/>
  <c r="D538" s="1"/>
  <c r="D542"/>
  <c r="D69" i="19"/>
  <c r="D3" i="25"/>
  <c r="D17" s="1"/>
  <c r="H11"/>
  <c r="H7"/>
  <c r="H3"/>
  <c r="G34" i="24"/>
  <c r="O16" i="23"/>
  <c r="D10"/>
  <c r="E115" i="19"/>
  <c r="D148"/>
  <c r="D147" s="1"/>
  <c r="D216"/>
  <c r="D215" s="1"/>
  <c r="N25" i="24"/>
  <c r="N27"/>
  <c r="H12" i="25"/>
  <c r="H8"/>
  <c r="H4"/>
  <c r="C16" i="19"/>
  <c r="E29"/>
  <c r="E33" s="1"/>
  <c r="D67"/>
  <c r="N15" i="24"/>
  <c r="M34"/>
  <c r="I34"/>
  <c r="E34"/>
  <c r="K42"/>
  <c r="G42"/>
  <c r="C42"/>
  <c r="E101" i="18"/>
  <c r="E84"/>
  <c r="E62"/>
  <c r="E98"/>
  <c r="E99"/>
  <c r="E49"/>
  <c r="I53"/>
  <c r="H53"/>
  <c r="E42"/>
  <c r="G53"/>
  <c r="F53"/>
  <c r="E86"/>
  <c r="E41"/>
  <c r="E88"/>
  <c r="B42" i="24"/>
  <c r="J34"/>
  <c r="F34"/>
  <c r="K29"/>
  <c r="G29"/>
  <c r="C29"/>
  <c r="N32"/>
  <c r="N34" s="1"/>
  <c r="L42"/>
  <c r="H42"/>
  <c r="D42"/>
  <c r="M42"/>
  <c r="I42"/>
  <c r="E42"/>
  <c r="N26"/>
  <c r="N29" s="1"/>
  <c r="L29"/>
  <c r="H29"/>
  <c r="D29"/>
  <c r="J42"/>
  <c r="F42"/>
  <c r="N12"/>
  <c r="N48"/>
  <c r="N19"/>
  <c r="N47"/>
  <c r="Q59" s="1"/>
  <c r="N36"/>
  <c r="N42" s="1"/>
  <c r="N81" s="1"/>
  <c r="C528" i="26"/>
  <c r="C540" s="1"/>
  <c r="C403"/>
  <c r="C357"/>
  <c r="B28" i="27"/>
  <c r="G25"/>
  <c r="N23" i="24"/>
  <c r="N7"/>
  <c r="C7" i="23"/>
  <c r="G183" i="20"/>
  <c r="K5" i="19"/>
  <c r="C288"/>
  <c r="C286" s="1"/>
  <c r="D288"/>
  <c r="F4"/>
  <c r="K4" s="1"/>
  <c r="D35"/>
  <c r="D34" s="1"/>
  <c r="D16"/>
  <c r="D285"/>
  <c r="D227"/>
  <c r="D284"/>
  <c r="D243"/>
  <c r="D283"/>
  <c r="D281" s="1"/>
  <c r="D252"/>
  <c r="E37"/>
  <c r="C281"/>
  <c r="E17"/>
  <c r="E18"/>
  <c r="E40"/>
  <c r="E51" s="1"/>
  <c r="E50" s="1"/>
  <c r="E57"/>
  <c r="E68" s="1"/>
  <c r="E63"/>
  <c r="E69" s="1"/>
  <c r="E66"/>
  <c r="E70" s="1"/>
  <c r="E74"/>
  <c r="E83" s="1"/>
  <c r="E76"/>
  <c r="E84" s="1"/>
  <c r="E81"/>
  <c r="E85" s="1"/>
  <c r="E91"/>
  <c r="E101" s="1"/>
  <c r="E93"/>
  <c r="E102" s="1"/>
  <c r="E98"/>
  <c r="E103" s="1"/>
  <c r="E108"/>
  <c r="E116" s="1"/>
  <c r="E113"/>
  <c r="E117" s="1"/>
  <c r="E136"/>
  <c r="E148" s="1"/>
  <c r="E139"/>
  <c r="E149" s="1"/>
  <c r="E146"/>
  <c r="E150" s="1"/>
  <c r="E157"/>
  <c r="E216" s="1"/>
  <c r="E207"/>
  <c r="E217" s="1"/>
  <c r="E223"/>
  <c r="E231" s="1"/>
  <c r="E242"/>
  <c r="E246" s="1"/>
  <c r="E249"/>
  <c r="E254" s="1"/>
  <c r="E250"/>
  <c r="E256" s="1"/>
  <c r="E273"/>
  <c r="E280" s="1"/>
  <c r="E276" s="1"/>
  <c r="F28" i="17"/>
  <c r="M26"/>
  <c r="F5"/>
  <c r="F22" s="1"/>
  <c r="F6"/>
  <c r="F7"/>
  <c r="G7" s="1"/>
  <c r="F8"/>
  <c r="G8" s="1"/>
  <c r="F9"/>
  <c r="F10"/>
  <c r="F11"/>
  <c r="F12"/>
  <c r="F13"/>
  <c r="G14" s="1"/>
  <c r="F14"/>
  <c r="F15"/>
  <c r="F16"/>
  <c r="F17"/>
  <c r="F18"/>
  <c r="G21" s="1"/>
  <c r="F19"/>
  <c r="F20"/>
  <c r="F21"/>
  <c r="F4"/>
  <c r="G5" s="1"/>
  <c r="G22" s="1"/>
  <c r="I9"/>
  <c r="I5"/>
  <c r="I4"/>
  <c r="K4" s="1"/>
  <c r="I15"/>
  <c r="I10"/>
  <c r="K10" s="1"/>
  <c r="D22"/>
  <c r="E22"/>
  <c r="H22"/>
  <c r="I22"/>
  <c r="J22"/>
  <c r="K5"/>
  <c r="K6"/>
  <c r="K7"/>
  <c r="K8"/>
  <c r="K9"/>
  <c r="K11"/>
  <c r="K12"/>
  <c r="K13"/>
  <c r="K14"/>
  <c r="K15"/>
  <c r="K16"/>
  <c r="K17"/>
  <c r="K18"/>
  <c r="K19"/>
  <c r="K20"/>
  <c r="K21"/>
  <c r="C22"/>
  <c r="B22"/>
  <c r="C59" i="16"/>
  <c r="J23" i="15"/>
  <c r="I23"/>
  <c r="I22"/>
  <c r="H22"/>
  <c r="J22" s="1"/>
  <c r="J5" s="1"/>
  <c r="J21"/>
  <c r="I21"/>
  <c r="J20"/>
  <c r="I20"/>
  <c r="J19"/>
  <c r="I19"/>
  <c r="J18"/>
  <c r="I18"/>
  <c r="J17"/>
  <c r="I17"/>
  <c r="J16"/>
  <c r="I16"/>
  <c r="J15"/>
  <c r="I15"/>
  <c r="J14"/>
  <c r="I14"/>
  <c r="J13"/>
  <c r="I13"/>
  <c r="J12"/>
  <c r="I12"/>
  <c r="J11"/>
  <c r="I11"/>
  <c r="J10"/>
  <c r="I10"/>
  <c r="J9"/>
  <c r="I9"/>
  <c r="J8"/>
  <c r="I8"/>
  <c r="J7"/>
  <c r="I7"/>
  <c r="J6"/>
  <c r="I6"/>
  <c r="I5" s="1"/>
  <c r="H5"/>
  <c r="G5"/>
  <c r="F5"/>
  <c r="E5"/>
  <c r="D5"/>
  <c r="C5"/>
  <c r="S28" i="14"/>
  <c r="O28"/>
  <c r="I28"/>
  <c r="E28"/>
  <c r="C28"/>
  <c r="A24" i="12"/>
  <c r="J24" s="1"/>
  <c r="H22"/>
  <c r="H26" s="1"/>
  <c r="J5"/>
  <c r="J6"/>
  <c r="J8"/>
  <c r="J9"/>
  <c r="J10"/>
  <c r="J11"/>
  <c r="J12"/>
  <c r="J13"/>
  <c r="J14"/>
  <c r="J15"/>
  <c r="J16"/>
  <c r="J18"/>
  <c r="J19"/>
  <c r="J20"/>
  <c r="J21"/>
  <c r="J4"/>
  <c r="I7"/>
  <c r="J7" s="1"/>
  <c r="I22"/>
  <c r="I26" s="1"/>
  <c r="I17"/>
  <c r="J17" s="1"/>
  <c r="G22"/>
  <c r="G26" s="1"/>
  <c r="F22"/>
  <c r="F26" s="1"/>
  <c r="I31"/>
  <c r="I30"/>
  <c r="I29"/>
  <c r="E30"/>
  <c r="E22"/>
  <c r="E26" s="1"/>
  <c r="D6"/>
  <c r="D7"/>
  <c r="D8"/>
  <c r="D9"/>
  <c r="D10"/>
  <c r="D11"/>
  <c r="D12"/>
  <c r="D13"/>
  <c r="D14"/>
  <c r="D15"/>
  <c r="D17"/>
  <c r="D18"/>
  <c r="D19"/>
  <c r="D20"/>
  <c r="D21"/>
  <c r="D5"/>
  <c r="D4"/>
  <c r="C22"/>
  <c r="B22"/>
  <c r="B26" s="1"/>
  <c r="D59" i="10"/>
  <c r="E59"/>
  <c r="F59"/>
  <c r="G59"/>
  <c r="H59"/>
  <c r="I59"/>
  <c r="J59"/>
  <c r="K59"/>
  <c r="L59"/>
  <c r="M59"/>
  <c r="N59"/>
  <c r="O59"/>
  <c r="P59"/>
  <c r="Q59"/>
  <c r="R59"/>
  <c r="S59"/>
  <c r="T59"/>
  <c r="U59"/>
  <c r="V59"/>
  <c r="W59"/>
  <c r="X59"/>
  <c r="Y59"/>
  <c r="Z59"/>
  <c r="AA59"/>
  <c r="AB59"/>
  <c r="AC59"/>
  <c r="AD59"/>
  <c r="AE59"/>
  <c r="AF59"/>
  <c r="AG59"/>
  <c r="AH59"/>
  <c r="AI59"/>
  <c r="AJ59"/>
  <c r="AK59"/>
  <c r="AL59"/>
  <c r="C59"/>
  <c r="AM50"/>
  <c r="AM51"/>
  <c r="AM52"/>
  <c r="D53"/>
  <c r="E53"/>
  <c r="F53"/>
  <c r="G53"/>
  <c r="H53"/>
  <c r="I53"/>
  <c r="J53"/>
  <c r="K53"/>
  <c r="L53"/>
  <c r="M53"/>
  <c r="N53"/>
  <c r="O53"/>
  <c r="P53"/>
  <c r="Q53"/>
  <c r="R53"/>
  <c r="S53"/>
  <c r="T53"/>
  <c r="U53"/>
  <c r="V53"/>
  <c r="W53"/>
  <c r="X53"/>
  <c r="Y53"/>
  <c r="Z53"/>
  <c r="AA53"/>
  <c r="AB53"/>
  <c r="AC53"/>
  <c r="AD53"/>
  <c r="AE53"/>
  <c r="AF53"/>
  <c r="AG53"/>
  <c r="AL53"/>
  <c r="C53"/>
  <c r="AM47"/>
  <c r="AM48"/>
  <c r="C49"/>
  <c r="D49"/>
  <c r="E49"/>
  <c r="F49"/>
  <c r="G49"/>
  <c r="H49"/>
  <c r="I49"/>
  <c r="J49"/>
  <c r="K49"/>
  <c r="L49"/>
  <c r="M49"/>
  <c r="N49"/>
  <c r="O49"/>
  <c r="P49"/>
  <c r="Q49"/>
  <c r="R49"/>
  <c r="S49"/>
  <c r="T49"/>
  <c r="U49"/>
  <c r="V49"/>
  <c r="W49"/>
  <c r="X49"/>
  <c r="Y49"/>
  <c r="Z49"/>
  <c r="AA49"/>
  <c r="AB49"/>
  <c r="AC49"/>
  <c r="B49"/>
  <c r="C46"/>
  <c r="D46"/>
  <c r="E46"/>
  <c r="F46"/>
  <c r="G46"/>
  <c r="H46"/>
  <c r="I46"/>
  <c r="J46"/>
  <c r="K46"/>
  <c r="L46"/>
  <c r="M46"/>
  <c r="N46"/>
  <c r="O46"/>
  <c r="P46"/>
  <c r="Q46"/>
  <c r="R46"/>
  <c r="S46"/>
  <c r="T46"/>
  <c r="U46"/>
  <c r="V46"/>
  <c r="W46"/>
  <c r="X46"/>
  <c r="Y46"/>
  <c r="Z46"/>
  <c r="AC46"/>
  <c r="B46"/>
  <c r="D40"/>
  <c r="E40"/>
  <c r="F40"/>
  <c r="G40"/>
  <c r="H40"/>
  <c r="I40"/>
  <c r="J40"/>
  <c r="K40"/>
  <c r="L40"/>
  <c r="M40"/>
  <c r="N40"/>
  <c r="O40"/>
  <c r="P40"/>
  <c r="Q40"/>
  <c r="R40"/>
  <c r="S40"/>
  <c r="T40"/>
  <c r="U40"/>
  <c r="V40"/>
  <c r="W40"/>
  <c r="X40"/>
  <c r="Y40"/>
  <c r="Z40"/>
  <c r="C40"/>
  <c r="AM37"/>
  <c r="B38"/>
  <c r="AM38" s="1"/>
  <c r="B39"/>
  <c r="AM39" s="1"/>
  <c r="B40"/>
  <c r="AM32"/>
  <c r="AM33"/>
  <c r="AM34"/>
  <c r="AM35"/>
  <c r="C36"/>
  <c r="D36"/>
  <c r="E36"/>
  <c r="F36"/>
  <c r="G36"/>
  <c r="H36"/>
  <c r="I36"/>
  <c r="J36"/>
  <c r="K36"/>
  <c r="L36"/>
  <c r="M36"/>
  <c r="N36"/>
  <c r="O36"/>
  <c r="P36"/>
  <c r="Q36"/>
  <c r="R36"/>
  <c r="S36"/>
  <c r="T36"/>
  <c r="U36"/>
  <c r="V36"/>
  <c r="W36"/>
  <c r="X36"/>
  <c r="Y36"/>
  <c r="Z36"/>
  <c r="B36"/>
  <c r="AM28"/>
  <c r="AM29"/>
  <c r="AM30"/>
  <c r="C31"/>
  <c r="D31"/>
  <c r="E31"/>
  <c r="F31"/>
  <c r="G31"/>
  <c r="H31"/>
  <c r="I31"/>
  <c r="J31"/>
  <c r="K31"/>
  <c r="L31"/>
  <c r="M31"/>
  <c r="N31"/>
  <c r="O31"/>
  <c r="P31"/>
  <c r="Q31"/>
  <c r="R31"/>
  <c r="S31"/>
  <c r="T31"/>
  <c r="U31"/>
  <c r="V31"/>
  <c r="W31"/>
  <c r="X31"/>
  <c r="Y31"/>
  <c r="B31"/>
  <c r="AM31" s="1"/>
  <c r="AM24"/>
  <c r="AM25"/>
  <c r="AM26"/>
  <c r="C27"/>
  <c r="D27"/>
  <c r="E27"/>
  <c r="F27"/>
  <c r="G27"/>
  <c r="H27"/>
  <c r="I27"/>
  <c r="J27"/>
  <c r="K27"/>
  <c r="L27"/>
  <c r="M27"/>
  <c r="N27"/>
  <c r="O27"/>
  <c r="P27"/>
  <c r="Q27"/>
  <c r="R27"/>
  <c r="S27"/>
  <c r="T27"/>
  <c r="U27"/>
  <c r="V27"/>
  <c r="W27"/>
  <c r="B27"/>
  <c r="C23"/>
  <c r="D23"/>
  <c r="E23"/>
  <c r="F23"/>
  <c r="G23"/>
  <c r="H23"/>
  <c r="I23"/>
  <c r="J23"/>
  <c r="K23"/>
  <c r="L23"/>
  <c r="M23"/>
  <c r="N23"/>
  <c r="O23"/>
  <c r="P23"/>
  <c r="Q23"/>
  <c r="R23"/>
  <c r="S23"/>
  <c r="T23"/>
  <c r="U23"/>
  <c r="B23"/>
  <c r="C12"/>
  <c r="D12"/>
  <c r="E12"/>
  <c r="F12"/>
  <c r="G12"/>
  <c r="H12"/>
  <c r="I12"/>
  <c r="J12"/>
  <c r="K12"/>
  <c r="L12"/>
  <c r="M12"/>
  <c r="N12"/>
  <c r="B12"/>
  <c r="AM12" s="1"/>
  <c r="E30" i="9"/>
  <c r="E29"/>
  <c r="G6"/>
  <c r="G7"/>
  <c r="G8"/>
  <c r="G9"/>
  <c r="G10"/>
  <c r="G11"/>
  <c r="G12"/>
  <c r="G13"/>
  <c r="G14"/>
  <c r="G15"/>
  <c r="G16"/>
  <c r="G17"/>
  <c r="G18"/>
  <c r="G19"/>
  <c r="G20"/>
  <c r="G21"/>
  <c r="G5"/>
  <c r="D22"/>
  <c r="C22"/>
  <c r="E22"/>
  <c r="F22"/>
  <c r="B22"/>
  <c r="W7" i="7"/>
  <c r="W8"/>
  <c r="W9"/>
  <c r="W10"/>
  <c r="W11"/>
  <c r="W12"/>
  <c r="W13"/>
  <c r="W14"/>
  <c r="W6"/>
  <c r="V15"/>
  <c r="R15"/>
  <c r="S15"/>
  <c r="T15"/>
  <c r="U15"/>
  <c r="Q15"/>
  <c r="L7"/>
  <c r="L8"/>
  <c r="L9"/>
  <c r="L10"/>
  <c r="L11"/>
  <c r="L12"/>
  <c r="L13"/>
  <c r="L14"/>
  <c r="L6"/>
  <c r="C15"/>
  <c r="D15"/>
  <c r="E15"/>
  <c r="F15"/>
  <c r="G15"/>
  <c r="H15"/>
  <c r="I15"/>
  <c r="J15"/>
  <c r="K15"/>
  <c r="B15"/>
  <c r="C63" i="6"/>
  <c r="D63"/>
  <c r="E63"/>
  <c r="F63"/>
  <c r="G63"/>
  <c r="H63"/>
  <c r="I63"/>
  <c r="J63"/>
  <c r="B63"/>
  <c r="K63" s="1"/>
  <c r="AM59" i="10" l="1"/>
  <c r="C40" i="23"/>
  <c r="C534" i="26"/>
  <c r="C538" s="1"/>
  <c r="C542"/>
  <c r="F26" i="17"/>
  <c r="K26" s="1"/>
  <c r="D287" i="19"/>
  <c r="D286" s="1"/>
  <c r="E53" i="18"/>
  <c r="N28" i="24"/>
  <c r="N52"/>
  <c r="E114" i="19"/>
  <c r="E82"/>
  <c r="E289"/>
  <c r="E285"/>
  <c r="E227"/>
  <c r="E287"/>
  <c r="E35"/>
  <c r="E34" s="1"/>
  <c r="E16"/>
  <c r="E215"/>
  <c r="E147"/>
  <c r="E100"/>
  <c r="E288"/>
  <c r="E67"/>
  <c r="E283"/>
  <c r="E252"/>
  <c r="E284"/>
  <c r="E243"/>
  <c r="E290"/>
  <c r="K22" i="17"/>
  <c r="J22" i="12"/>
  <c r="J26" s="1"/>
  <c r="D22"/>
  <c r="X10" i="7"/>
  <c r="G22" i="9"/>
  <c r="W15" i="7"/>
  <c r="AM23" i="10"/>
  <c r="AM53"/>
  <c r="AM49"/>
  <c r="AM40"/>
  <c r="AM46"/>
  <c r="AM36"/>
  <c r="AM27"/>
  <c r="L15" i="7"/>
  <c r="M15" s="1"/>
  <c r="M14"/>
  <c r="N14" s="1"/>
  <c r="P14" s="1"/>
  <c r="X14" s="1"/>
  <c r="M13"/>
  <c r="N13" s="1"/>
  <c r="P13" s="1"/>
  <c r="X13" s="1"/>
  <c r="M12"/>
  <c r="N12" s="1"/>
  <c r="P12" s="1"/>
  <c r="X12" s="1"/>
  <c r="M11"/>
  <c r="N11" s="1"/>
  <c r="P11" s="1"/>
  <c r="X11" s="1"/>
  <c r="M10"/>
  <c r="N10" s="1"/>
  <c r="P10" s="1"/>
  <c r="M9"/>
  <c r="N9" s="1"/>
  <c r="P9" s="1"/>
  <c r="X9" s="1"/>
  <c r="M8"/>
  <c r="N8" s="1"/>
  <c r="P8" s="1"/>
  <c r="X8" s="1"/>
  <c r="M7"/>
  <c r="N7" s="1"/>
  <c r="P7" s="1"/>
  <c r="X7" s="1"/>
  <c r="M6"/>
  <c r="N6" s="1"/>
  <c r="P6" s="1"/>
  <c r="X6" s="1"/>
  <c r="F31" i="17" l="1"/>
  <c r="U58" i="24"/>
  <c r="Q62"/>
  <c r="E281" i="19"/>
  <c r="E286"/>
  <c r="P15" i="7"/>
  <c r="X15" s="1"/>
  <c r="N15"/>
  <c r="O15" l="1"/>
  <c r="C86" i="53"/>
  <c r="F91"/>
  <c r="C91" s="1"/>
  <c r="F29"/>
  <c r="F37" s="1"/>
  <c r="C31" l="1"/>
  <c r="C29"/>
  <c r="C37" l="1"/>
  <c r="C78" l="1"/>
  <c r="C82"/>
</calcChain>
</file>

<file path=xl/sharedStrings.xml><?xml version="1.0" encoding="utf-8"?>
<sst xmlns="http://schemas.openxmlformats.org/spreadsheetml/2006/main" count="6057" uniqueCount="1965">
  <si>
    <t>наркологічний профілактичний огляд</t>
  </si>
  <si>
    <t>локал.кошторис з поточногоремонту кисневої системи</t>
  </si>
  <si>
    <t>експертне обстеження,тех.огляд посудин під тиском</t>
  </si>
  <si>
    <t>транспортування природного газу</t>
  </si>
  <si>
    <t>яйця</t>
  </si>
  <si>
    <t>цибуля</t>
  </si>
  <si>
    <t>чай 0,5</t>
  </si>
  <si>
    <t>чай 0,3</t>
  </si>
  <si>
    <t>квітень</t>
  </si>
  <si>
    <t>травень</t>
  </si>
  <si>
    <t>червень</t>
  </si>
  <si>
    <t>липень</t>
  </si>
  <si>
    <t>серпень</t>
  </si>
  <si>
    <t>вересень</t>
  </si>
  <si>
    <t>жовтень</t>
  </si>
  <si>
    <t>листопад</t>
  </si>
  <si>
    <t>грудень</t>
  </si>
  <si>
    <t>заболотна</t>
  </si>
  <si>
    <t>гребенюк</t>
  </si>
  <si>
    <t>грушко</t>
  </si>
  <si>
    <t>данилюк</t>
  </si>
  <si>
    <t>зінченко</t>
  </si>
  <si>
    <t>шевчук</t>
  </si>
  <si>
    <t>лугина</t>
  </si>
  <si>
    <t>низовий</t>
  </si>
  <si>
    <t>онанко</t>
  </si>
  <si>
    <t>радченко</t>
  </si>
  <si>
    <t>різник</t>
  </si>
  <si>
    <t>пономарьова</t>
  </si>
  <si>
    <t>бажан</t>
  </si>
  <si>
    <t>івко</t>
  </si>
  <si>
    <t>лапенко</t>
  </si>
  <si>
    <t>левадний</t>
  </si>
  <si>
    <t>лисенко</t>
  </si>
  <si>
    <t>мазуренко</t>
  </si>
  <si>
    <t>новоселя</t>
  </si>
  <si>
    <t>окоченок</t>
  </si>
  <si>
    <t>срібна</t>
  </si>
  <si>
    <t>стась</t>
  </si>
  <si>
    <t>тітаєва</t>
  </si>
  <si>
    <t>горобець</t>
  </si>
  <si>
    <t>керімова</t>
  </si>
  <si>
    <t>темник</t>
  </si>
  <si>
    <t>добровольська</t>
  </si>
  <si>
    <t>чеверденко</t>
  </si>
  <si>
    <t>щербань</t>
  </si>
  <si>
    <t>мотузко</t>
  </si>
  <si>
    <t>цибулько</t>
  </si>
  <si>
    <t>каленіченко</t>
  </si>
  <si>
    <t>мякушко</t>
  </si>
  <si>
    <t>крупа</t>
  </si>
  <si>
    <t>облап</t>
  </si>
  <si>
    <t>кошкалда</t>
  </si>
  <si>
    <t>сторчак</t>
  </si>
  <si>
    <t>ткаченко</t>
  </si>
  <si>
    <t>арендаренко</t>
  </si>
  <si>
    <t>роман</t>
  </si>
  <si>
    <t>павлусенко</t>
  </si>
  <si>
    <t>гончаренко</t>
  </si>
  <si>
    <t>пасішник</t>
  </si>
  <si>
    <t>кривонос</t>
  </si>
  <si>
    <t>бойко</t>
  </si>
  <si>
    <t>вовк</t>
  </si>
  <si>
    <t>григорєва</t>
  </si>
  <si>
    <t>колєснікова</t>
  </si>
  <si>
    <t>шульженко в</t>
  </si>
  <si>
    <t>шульженко є</t>
  </si>
  <si>
    <t>вербицька</t>
  </si>
  <si>
    <t>самойленко</t>
  </si>
  <si>
    <t>полнобродська</t>
  </si>
  <si>
    <t>мірошник</t>
  </si>
  <si>
    <t>домашенко</t>
  </si>
  <si>
    <t>григоренко</t>
  </si>
  <si>
    <t>хромей</t>
  </si>
  <si>
    <t>василенко</t>
  </si>
  <si>
    <t>кобзар</t>
  </si>
  <si>
    <t>бордюг</t>
  </si>
  <si>
    <t>убийвовк</t>
  </si>
  <si>
    <t>стебельська</t>
  </si>
  <si>
    <t>прокопенко</t>
  </si>
  <si>
    <t>вертилецька</t>
  </si>
  <si>
    <t>сліпко</t>
  </si>
  <si>
    <t>литвин</t>
  </si>
  <si>
    <t>романюк</t>
  </si>
  <si>
    <t>таран</t>
  </si>
  <si>
    <t>охрей</t>
  </si>
  <si>
    <t>коваль</t>
  </si>
  <si>
    <t>корецька</t>
  </si>
  <si>
    <t>овчіннікова</t>
  </si>
  <si>
    <t>яременко</t>
  </si>
  <si>
    <t>блоха</t>
  </si>
  <si>
    <t>тур</t>
  </si>
  <si>
    <t>варшавський</t>
  </si>
  <si>
    <t>гудзь</t>
  </si>
  <si>
    <t>дронова</t>
  </si>
  <si>
    <t>рог</t>
  </si>
  <si>
    <t>конотоп</t>
  </si>
  <si>
    <t>корячко</t>
  </si>
  <si>
    <t>пономаренко</t>
  </si>
  <si>
    <t>гончар</t>
  </si>
  <si>
    <t>чугуй</t>
  </si>
  <si>
    <t>джос</t>
  </si>
  <si>
    <t>назаренко</t>
  </si>
  <si>
    <t>пазечко</t>
  </si>
  <si>
    <t>турчина</t>
  </si>
  <si>
    <t>касай</t>
  </si>
  <si>
    <t>гичка</t>
  </si>
  <si>
    <t>філенко</t>
  </si>
  <si>
    <t>лебеденко</t>
  </si>
  <si>
    <t>грибельник</t>
  </si>
  <si>
    <t>по тарифікації</t>
  </si>
  <si>
    <t>заміна санітарки</t>
  </si>
  <si>
    <t>заміна середні</t>
  </si>
  <si>
    <t>ургентність</t>
  </si>
  <si>
    <t>нічні</t>
  </si>
  <si>
    <t>святкові</t>
  </si>
  <si>
    <t>доплата до мінімалки</t>
  </si>
  <si>
    <t>компенсація</t>
  </si>
  <si>
    <t>матеріалка</t>
  </si>
  <si>
    <t>Всього зарплата</t>
  </si>
  <si>
    <t>нарахування на зарплату</t>
  </si>
  <si>
    <t>Разом заробітна плата</t>
  </si>
  <si>
    <t>НСЗУ</t>
  </si>
  <si>
    <t>залишок коштів</t>
  </si>
  <si>
    <t>Потужність (згідно паспорта)</t>
  </si>
  <si>
    <t>Вартість 1кВт електроенергії</t>
  </si>
  <si>
    <t>Час затрачений  на  1  стерелізацію(згідно інструкції по застосуванню</t>
  </si>
  <si>
    <t>год</t>
  </si>
  <si>
    <t>грн</t>
  </si>
  <si>
    <t>кВт</t>
  </si>
  <si>
    <t>Вартість електроенергії затраченої на 1 стерелізацію</t>
  </si>
  <si>
    <t>Розрахунок електроенергії затраченої на 1 стерелізацію стоматологічного  медінструментарію</t>
  </si>
  <si>
    <t>Розрахунок амортизації  стерелізатора воздушного ГП80 на 1 стерелізацію стоматологічного медінструментарію</t>
  </si>
  <si>
    <t>10900*10%</t>
  </si>
  <si>
    <t>6,6/1,5*20,8*12</t>
  </si>
  <si>
    <t>Розрахунок електроенергії затраченої на утилізацію  медичних голок</t>
  </si>
  <si>
    <t>Час затрачений  на  утилізацію 10 голок(згідно інструкції по застосуванню</t>
  </si>
  <si>
    <t>Вартість електроенергії затраченої на утилізацію 10 голок</t>
  </si>
  <si>
    <t>8,33хв</t>
  </si>
  <si>
    <t>2900*50%</t>
  </si>
  <si>
    <t>6,6*60*20,8*12</t>
  </si>
  <si>
    <t>Розрахунок зносу   утилізатора медичних голок УМГ-01(на 1 хвилину роботи утилізатора)</t>
  </si>
  <si>
    <t xml:space="preserve">Вивіз  сміття  </t>
  </si>
  <si>
    <t>Згідно норм  на 1 відвідування в поліклініці 0,00063 м.куб</t>
  </si>
  <si>
    <t>Очікувана кількість відвідувань в день 6,6/0,66 год на1 прийом</t>
  </si>
  <si>
    <t>10 відвідувань</t>
  </si>
  <si>
    <t>0,00063*10=0,0063*84,28грн =0,53 грн в день</t>
  </si>
  <si>
    <t>Стерелізація медичного інструментарію  стерилізатором повітряним ГП80</t>
  </si>
  <si>
    <t>Розрахунок  на  відшкодування послуг  до  договору  №               від____________________2019 року</t>
  </si>
  <si>
    <t>Вартість послуги на  місяць</t>
  </si>
  <si>
    <t>Середня кількість робочих  днів в 2019  році в місяць  20,8 днів</t>
  </si>
  <si>
    <t>0,53*20,8=11,02 грн.</t>
  </si>
  <si>
    <t>Вартість електроенергії затраченої на  стерелізацію в місяць</t>
  </si>
  <si>
    <t>20,8*11,03=229,42грн</t>
  </si>
  <si>
    <t>0,99 грн *20,8=20,59 грн</t>
  </si>
  <si>
    <t>250,01 грн</t>
  </si>
  <si>
    <t>*8,33 хв.=0,13 грн*20,8=2,77 грн</t>
  </si>
  <si>
    <t>Вартість електроенергії затраченої на  утилізацію голок в місяць</t>
  </si>
  <si>
    <t>20,8*0,16</t>
  </si>
  <si>
    <t xml:space="preserve">Директор  </t>
  </si>
  <si>
    <t>Ю.Є.Черкун</t>
  </si>
  <si>
    <t>Заступник директора з економічних питань</t>
  </si>
  <si>
    <t>Л.Я.Шапаренко</t>
  </si>
  <si>
    <t>Загальний</t>
  </si>
  <si>
    <t>спеціальний</t>
  </si>
  <si>
    <t>натуралка</t>
  </si>
  <si>
    <t>книжка</t>
  </si>
  <si>
    <t>нарколог</t>
  </si>
  <si>
    <t>псих</t>
  </si>
  <si>
    <t>зуби</t>
  </si>
  <si>
    <t>В цьому документі</t>
  </si>
  <si>
    <t>пронумеровано</t>
  </si>
  <si>
    <t>та прошнуровано</t>
  </si>
  <si>
    <t>3 аркуші</t>
  </si>
  <si>
    <t>___________Ю.Є.Черкун</t>
  </si>
  <si>
    <t>спец</t>
  </si>
  <si>
    <t>%банку</t>
  </si>
  <si>
    <t xml:space="preserve">                                                                                                                                                                                                                                                          </t>
  </si>
  <si>
    <t>нац</t>
  </si>
  <si>
    <t>заг</t>
  </si>
  <si>
    <t>ТОВ "Полтаваенергозбут"</t>
  </si>
  <si>
    <t>Центр ПМСД</t>
  </si>
  <si>
    <t>Реш.філія "Полтаваенергозбут"</t>
  </si>
  <si>
    <t>АТ "Укртрансгаз"</t>
  </si>
  <si>
    <t>Полтавагаз</t>
  </si>
  <si>
    <t>ТОВ "Енергія України"</t>
  </si>
  <si>
    <t>Решет.ЦПМСД</t>
  </si>
  <si>
    <t>місцевий</t>
  </si>
  <si>
    <t>Свєт</t>
  </si>
  <si>
    <t>Газ</t>
  </si>
  <si>
    <t>лютий</t>
  </si>
  <si>
    <t>ПМСД</t>
  </si>
  <si>
    <t>березень</t>
  </si>
  <si>
    <t>сільбюджет</t>
  </si>
  <si>
    <t>підключення</t>
  </si>
  <si>
    <t>Всього по галузі  "Охорона здоров'я"</t>
  </si>
  <si>
    <t>заг.ф.</t>
  </si>
  <si>
    <t>спец.ф.</t>
  </si>
  <si>
    <t>Заробітна плата</t>
  </si>
  <si>
    <t>Нарахування на оплату праці</t>
  </si>
  <si>
    <t>Предмети, матеріали, обладнання та інвентар</t>
  </si>
  <si>
    <t>Медикаменти та перев'язувальні матеріали</t>
  </si>
  <si>
    <t>Продукти харчування</t>
  </si>
  <si>
    <t>Оплата послуг (крім комунальних)</t>
  </si>
  <si>
    <t>Видатки на відрядження</t>
  </si>
  <si>
    <t>Оплата теплопостачання</t>
  </si>
  <si>
    <t>Оплата водопостачання та водовідведення</t>
  </si>
  <si>
    <t>Оплата електроенергії</t>
  </si>
  <si>
    <t>Оплата природного газу</t>
  </si>
  <si>
    <t>Оплата інших енергоносіїв та інших комунальних послуг</t>
  </si>
  <si>
    <t>Окремі заходи по реалізації державних (регіональних) програм, не віднесені до заходів розвитку</t>
  </si>
  <si>
    <t>Виплата пенсій і допомоги</t>
  </si>
  <si>
    <t>Інші виплати населенню</t>
  </si>
  <si>
    <t>Інші поточні видатки</t>
  </si>
  <si>
    <t>Придбання обладнання і предметів довгострокового користування</t>
  </si>
  <si>
    <t>Капітальний ремонт інших об'єктів</t>
  </si>
  <si>
    <t>КЕКВ</t>
  </si>
  <si>
    <t xml:space="preserve">Назва </t>
  </si>
  <si>
    <t>Касові видатки станом на 31.12.2018</t>
  </si>
  <si>
    <t>за рахунок інших субвенцій та дотацій з державного бюджету</t>
  </si>
  <si>
    <t>коштів місцевих бюджетів</t>
  </si>
  <si>
    <t>Разом</t>
  </si>
  <si>
    <r>
      <t xml:space="preserve">медична субвенція </t>
    </r>
    <r>
      <rPr>
        <b/>
        <i/>
        <sz val="10"/>
        <color theme="1"/>
        <rFont val="Times New Roman"/>
        <family val="1"/>
        <charset val="204"/>
      </rPr>
      <t>(в тому числі за рахунок залишку)</t>
    </r>
  </si>
  <si>
    <t>Миколенко Надія Василівна</t>
  </si>
  <si>
    <t>Сторчак Ольга Володимирівна</t>
  </si>
  <si>
    <t>Шкуренко Ірина Георгіївна</t>
  </si>
  <si>
    <t>Литвиненко Любов Сергіївна</t>
  </si>
  <si>
    <t>Бордюг Євгенія Ананіївна</t>
  </si>
  <si>
    <t>Василенко Галина Олексіївна</t>
  </si>
  <si>
    <t>Кобзар Лідія Володимирівна</t>
  </si>
  <si>
    <t>Блоха Ірина Анатоліївнв</t>
  </si>
  <si>
    <t>Коваль Марина Анатоліївна</t>
  </si>
  <si>
    <t>Яременко Олена Анатоліївна</t>
  </si>
  <si>
    <t>Корецька Тетяна Миколаївна</t>
  </si>
  <si>
    <t>Бойко Галина Миколаївна</t>
  </si>
  <si>
    <t>Вовк Лариса Петрівна</t>
  </si>
  <si>
    <t>Пасішник Світлана Григорівна</t>
  </si>
  <si>
    <t>Овчіннікова Віра Михайлівна</t>
  </si>
  <si>
    <t>Гичка Наталія Дмитрівна</t>
  </si>
  <si>
    <t>Жалій Антоніна Юріївна</t>
  </si>
  <si>
    <t>Бочкова Ірина Анатоліївна</t>
  </si>
  <si>
    <t>Кошкалда Ольга Петрівна</t>
  </si>
  <si>
    <t>Корячко Ірина Олексіївна</t>
  </si>
  <si>
    <t>Гончар Катерина Володимирівна</t>
  </si>
  <si>
    <t>Срібний Володимир Іванович</t>
  </si>
  <si>
    <t>Убийвовк Володимир Вікторович</t>
  </si>
  <si>
    <t>Колодяжний Юрій Олександрович</t>
  </si>
  <si>
    <t>Лихман Микола Іванович</t>
  </si>
  <si>
    <t>Головатенко Юрій Вікторович</t>
  </si>
  <si>
    <t>Черняк Василь Дмитрович</t>
  </si>
  <si>
    <t>Шапаренко Лариса Яківна</t>
  </si>
  <si>
    <t>Казаков Олег Анатолійович</t>
  </si>
  <si>
    <t>Горячун Раїса Іванівна</t>
  </si>
  <si>
    <t>Єремейчук Тетяна Олександрівна</t>
  </si>
  <si>
    <t>Срібна Тамара Олексіївна</t>
  </si>
  <si>
    <t>Антонюк Дмитро Валентинович</t>
  </si>
  <si>
    <t>Пасічник Надія Михайлівна</t>
  </si>
  <si>
    <t>Антоненко Олександр Олександрович</t>
  </si>
  <si>
    <t>Хлистун Іван Васильович</t>
  </si>
  <si>
    <t>Кущ Тетяна Іванівна</t>
  </si>
  <si>
    <t>Дементьєва Людмила Вікторівна</t>
  </si>
  <si>
    <t>Магер Олександр Михайлович</t>
  </si>
  <si>
    <t>Ярошенко Валентина Іванівна</t>
  </si>
  <si>
    <t>Березка Світлана Анатоліївна</t>
  </si>
  <si>
    <t>Таран Тамара Анатоліївна</t>
  </si>
  <si>
    <t>Кулик Юрій Олексійович</t>
  </si>
  <si>
    <t>Жалій Петро Васильович</t>
  </si>
  <si>
    <t>Вдовіченко Юлія Іванівна</t>
  </si>
  <si>
    <t>Венєвцова Валентина Віцентіївна</t>
  </si>
  <si>
    <t>Петько Світлана Яківна</t>
  </si>
  <si>
    <t>Вовк Тетяна Петрівна</t>
  </si>
  <si>
    <t>Таран Валентина Володимирівна</t>
  </si>
  <si>
    <t>Базюк Наталія Василівна</t>
  </si>
  <si>
    <r>
      <t>П</t>
    </r>
    <r>
      <rPr>
        <sz val="11"/>
        <color theme="1"/>
        <rFont val="Times New Roman"/>
        <family val="1"/>
        <charset val="204"/>
      </rPr>
      <t>'</t>
    </r>
    <r>
      <rPr>
        <sz val="11"/>
        <color theme="1"/>
        <rFont val="Calibri"/>
        <family val="2"/>
        <charset val="204"/>
      </rPr>
      <t>ятаха Юлія Олександрівна</t>
    </r>
  </si>
  <si>
    <t>№п/п</t>
  </si>
  <si>
    <r>
      <t>Прізвище,ім</t>
    </r>
    <r>
      <rPr>
        <sz val="11"/>
        <color theme="1"/>
        <rFont val="Times New Roman"/>
        <family val="1"/>
        <charset val="204"/>
      </rPr>
      <t>'</t>
    </r>
    <r>
      <rPr>
        <sz val="11"/>
        <color theme="1"/>
        <rFont val="Calibri"/>
        <family val="2"/>
        <charset val="204"/>
      </rPr>
      <t>я по-батькові</t>
    </r>
  </si>
  <si>
    <t>Сума (грн)</t>
  </si>
  <si>
    <t>Всього</t>
  </si>
  <si>
    <t>Жепан Валентина Іванівна</t>
  </si>
  <si>
    <t xml:space="preserve"> №________від_________________</t>
  </si>
  <si>
    <t xml:space="preserve">Додаток  до наказу </t>
  </si>
  <si>
    <t xml:space="preserve">Всього нараховано : 140 660,52грн (Сто  сорок тисяч шістсот шістдесят </t>
  </si>
  <si>
    <t xml:space="preserve">                                           гривень 52 копійки)</t>
  </si>
  <si>
    <t>2730(зуби)</t>
  </si>
  <si>
    <t>2730(рецепти)</t>
  </si>
  <si>
    <t>субв</t>
  </si>
  <si>
    <t>благод</t>
  </si>
  <si>
    <t xml:space="preserve">                                                                                                                                                                             </t>
  </si>
  <si>
    <t>центр</t>
  </si>
  <si>
    <t>нац.сл</t>
  </si>
  <si>
    <t>надх</t>
  </si>
  <si>
    <t>витр</t>
  </si>
  <si>
    <t>нац.служба</t>
  </si>
  <si>
    <t>Доходи</t>
  </si>
  <si>
    <t>Дохід (виручка) від реалізації продукції (товарів, робіт, послуг) </t>
  </si>
  <si>
    <t>в т.ч. за рахунок бюджетних коштів</t>
  </si>
  <si>
    <t>Податок на додану вартість </t>
  </si>
  <si>
    <t>Інші вирахування з доходу </t>
  </si>
  <si>
    <t>Чистий дохід (виручка) від реалізації продукції (товарів, робіт, послуг) </t>
  </si>
  <si>
    <t>Інші операційні доходи</t>
  </si>
  <si>
    <t>у тому числі: </t>
  </si>
  <si>
    <t>дохід від операційної оренди активів </t>
  </si>
  <si>
    <t>одержані гранти та субсидії </t>
  </si>
  <si>
    <t>дохід від реалізації необоротних активів, утримуваних для продажу </t>
  </si>
  <si>
    <t>Дохід від участі в капіталі </t>
  </si>
  <si>
    <t>Інші фінансові доходи </t>
  </si>
  <si>
    <t>Інші доходи </t>
  </si>
  <si>
    <t>у тому числі:</t>
  </si>
  <si>
    <t>дохід від реалізації фінансових інвестицій </t>
  </si>
  <si>
    <t>дохід від безоплатно одержаних активів </t>
  </si>
  <si>
    <t xml:space="preserve">Усього доходів </t>
  </si>
  <si>
    <t>Витрати</t>
  </si>
  <si>
    <t>Собівартість реалізованої продукції (товарів, робіт і послуг)</t>
  </si>
  <si>
    <t>Адміністративні витрати</t>
  </si>
  <si>
    <t>Витрати на збут</t>
  </si>
  <si>
    <t xml:space="preserve">Інші операційні витрати </t>
  </si>
  <si>
    <t>Фінансові витрати </t>
  </si>
  <si>
    <t>Витрати від участі в капіталі </t>
  </si>
  <si>
    <t>Інші витрати </t>
  </si>
  <si>
    <t>Усього витрати</t>
  </si>
  <si>
    <t>Фінансові результати діяльності:</t>
  </si>
  <si>
    <t>Валовий прибуток (збиток):</t>
  </si>
  <si>
    <t>прибуток</t>
  </si>
  <si>
    <t>збиток</t>
  </si>
  <si>
    <t>Фінансові результати від операційної діяльності </t>
  </si>
  <si>
    <t>прибуток </t>
  </si>
  <si>
    <t>збиток </t>
  </si>
  <si>
    <t>Фінансові результати від звичайної діяльності до оподаткування:</t>
  </si>
  <si>
    <t>Податок на прибуток </t>
  </si>
  <si>
    <t>Чистий:</t>
  </si>
  <si>
    <t xml:space="preserve">Відрахування частини прибутку до районного бюджету </t>
  </si>
  <si>
    <t>Матеріальні затрати </t>
  </si>
  <si>
    <t>Витрати на оплату праці </t>
  </si>
  <si>
    <t>Відрахування на соціальні заходи </t>
  </si>
  <si>
    <t>Амортизація </t>
  </si>
  <si>
    <t>Інші операційні витрати </t>
  </si>
  <si>
    <t>Сплата поточних податків та обов’язкових платежів до державного бюджету, у тому числі:</t>
  </si>
  <si>
    <t>податок на прибуток</t>
  </si>
  <si>
    <t>ПДВ, що підлягає сплаті до бюджету за підсумками звітного періоду</t>
  </si>
  <si>
    <t>ПДВ, що підлягає відшкодуванню з бюджету за підсумками звітного періоду</t>
  </si>
  <si>
    <t>відрахування частини чистого прибутку комунальними підприємствами</t>
  </si>
  <si>
    <t>інші</t>
  </si>
  <si>
    <t>Погашення податкової заборгованості, у тому числі:</t>
  </si>
  <si>
    <t>до державних цільових фондів</t>
  </si>
  <si>
    <t>неустойки (штрафи, пені)</t>
  </si>
  <si>
    <t>Внески до державних цільових фондів, у тому числі:</t>
  </si>
  <si>
    <t>внески до фондів соціального страхування -єдиний внесок на загальнообов'язкове державне соціальне страхування</t>
  </si>
  <si>
    <t>місцеві податки та збори</t>
  </si>
  <si>
    <t>інші платежі (розшифрувати)</t>
  </si>
  <si>
    <t>IV. Капітальні інвестиції протягом року</t>
  </si>
  <si>
    <t>Капітальне будівництво </t>
  </si>
  <si>
    <t>в т. ч. за рахунок бюджетних коштів </t>
  </si>
  <si>
    <t>Придбання (виготовлення) основних засобів та інших необоротних матеріальних активів, </t>
  </si>
  <si>
    <t>Придбання (створення) нематеріальних активів, </t>
  </si>
  <si>
    <t>Погашення отриманих на капітальні інвестиції позик </t>
  </si>
  <si>
    <t>Модернізація, модифікація, дообладнання, реконструкція, інші види поліпшення необоротних активів, </t>
  </si>
  <si>
    <t>Разом (сума рядків 340, 350, 360, 370, 380) </t>
  </si>
  <si>
    <t>в т. ч. за рахунок бюджетних коштів (сума рядків 341, 351, 361, 371, 381) </t>
  </si>
  <si>
    <t>Чисельність працівників </t>
  </si>
  <si>
    <t>Первісна вартість основних засобів </t>
  </si>
  <si>
    <t>Податкова заборгованість </t>
  </si>
  <si>
    <t>Заборгованість перед працівниками із виплати заробітної плати </t>
  </si>
  <si>
    <t>І.Формування прибутку підприємства</t>
  </si>
  <si>
    <t>Код рядка</t>
  </si>
  <si>
    <t>Факт мину лого року</t>
  </si>
  <si>
    <t>Фінан- совий план поточ- ного року</t>
  </si>
  <si>
    <t>Пла-но вий рік (усьо-го)</t>
  </si>
  <si>
    <t>У тому числі за кварталами</t>
  </si>
  <si>
    <t>І</t>
  </si>
  <si>
    <t>ІІ</t>
  </si>
  <si>
    <t>ІІІ</t>
  </si>
  <si>
    <t>ІV</t>
  </si>
  <si>
    <t>Разом(сума рядків з 240 по 280):</t>
  </si>
  <si>
    <r>
      <t>ІІІ.Обов</t>
    </r>
    <r>
      <rPr>
        <b/>
        <sz val="10"/>
        <color theme="1"/>
        <rFont val="Calibri"/>
        <family val="2"/>
        <charset val="204"/>
      </rPr>
      <t>'</t>
    </r>
    <r>
      <rPr>
        <b/>
        <sz val="10"/>
        <color theme="1"/>
        <rFont val="Times New Roman"/>
        <family val="1"/>
        <charset val="204"/>
      </rPr>
      <t>язкові платежі підприємства до бюджете та державних цільових фондів</t>
    </r>
  </si>
  <si>
    <t>ІІ.Елементи операційних витрат(разом)</t>
  </si>
  <si>
    <t>Інші податки, у тому числі  (розшифрувати</t>
  </si>
  <si>
    <t>304/1</t>
  </si>
  <si>
    <t>304/2</t>
  </si>
  <si>
    <t>погашення реструкткризованих та відстрочених сум, що підлягають сплаті у поточному році до бюджету</t>
  </si>
  <si>
    <r>
      <t>Інші обов</t>
    </r>
    <r>
      <rPr>
        <sz val="10"/>
        <color theme="1"/>
        <rFont val="Calibri"/>
        <family val="2"/>
        <charset val="204"/>
      </rPr>
      <t>'</t>
    </r>
    <r>
      <rPr>
        <sz val="10"/>
        <color theme="1"/>
        <rFont val="Times New Roman"/>
        <family val="1"/>
        <charset val="204"/>
      </rPr>
      <t>язкові платежі,у тому числі:</t>
    </r>
  </si>
  <si>
    <t>в т. ч. за рахунок бюджетних коштів (кошти місцевого бюджету)</t>
  </si>
  <si>
    <t>V.Додаткова інформація</t>
  </si>
  <si>
    <t>Додаток 1</t>
  </si>
  <si>
    <t>до Порядку складання,затвердження</t>
  </si>
  <si>
    <t>та контролю виконання фінансового плану</t>
  </si>
  <si>
    <t xml:space="preserve">комунальних підприємств Решетилівської </t>
  </si>
  <si>
    <t>районної ради Полтавської області</t>
  </si>
  <si>
    <t>РОЗГЛЯНУТО</t>
  </si>
  <si>
    <t>_____________________________</t>
  </si>
  <si>
    <t>(найменування органу, який розглянув</t>
  </si>
  <si>
    <t xml:space="preserve">    фінансовий план) </t>
  </si>
  <si>
    <t>„___“_____________________року</t>
  </si>
  <si>
    <t>_________   ___________________</t>
  </si>
  <si>
    <t>(підпис)          (ініціали та прізвище)</t>
  </si>
  <si>
    <t>ПОГОДЖЕНО</t>
  </si>
  <si>
    <t xml:space="preserve">Голова Решетилівської районної </t>
  </si>
  <si>
    <t xml:space="preserve">державної адміністрації </t>
  </si>
  <si>
    <t>(підпис)          (інціали та прізвище)</t>
  </si>
  <si>
    <t xml:space="preserve">М. П. </t>
  </si>
  <si>
    <t>ЗАТВЕРДЖЕНО</t>
  </si>
  <si>
    <t>Голова Решетилівської районної ради</t>
  </si>
  <si>
    <t>"_____"____________________року</t>
  </si>
  <si>
    <t>_______________________________</t>
  </si>
  <si>
    <t>(підпис)       (ініціали та прізвище)</t>
  </si>
  <si>
    <t>М.П.</t>
  </si>
  <si>
    <t>Голова постійної комісії  районної ради</t>
  </si>
  <si>
    <t>з питань соціально-економічного розвитку,</t>
  </si>
  <si>
    <t>бюджету,фінансів,цін та управління спільною</t>
  </si>
  <si>
    <t>власністю територіальних громад району</t>
  </si>
  <si>
    <t>"_____"_______________________року</t>
  </si>
  <si>
    <t>___________    _________________________</t>
  </si>
  <si>
    <t>(підпис)</t>
  </si>
  <si>
    <t>(ініціали та прізвище)</t>
  </si>
  <si>
    <t>Місцезнаходження:вул.Грушевського,76,м.Решетилівка Полтавська область,індекс 38400</t>
  </si>
  <si>
    <t>Телефон::2-15-04</t>
  </si>
  <si>
    <t>Прізвище та ініціали керівника :Черкун Юрій Євгенович</t>
  </si>
  <si>
    <t>Вид економічної діяльності : Діяльність лікарняних закладів                         за КВЕД</t>
  </si>
  <si>
    <t>Орган управління:Решетилівська районна рада                                              за СПОДУ</t>
  </si>
  <si>
    <t>Підприємств: КНП"Решетилівська ЦРЛ Решетилівської районної ради" за ЄДРПОУ</t>
  </si>
  <si>
    <t>Основні фінансові показники</t>
  </si>
  <si>
    <t>Одиниця виміру:тис.грн.</t>
  </si>
  <si>
    <t>коди</t>
  </si>
  <si>
    <t>86.10</t>
  </si>
  <si>
    <r>
      <t>Галузь: Охорона здоров</t>
    </r>
    <r>
      <rPr>
        <u/>
        <sz val="10"/>
        <color theme="1"/>
        <rFont val="Calibri"/>
        <family val="2"/>
        <charset val="204"/>
      </rPr>
      <t>'</t>
    </r>
    <r>
      <rPr>
        <u/>
        <sz val="10"/>
        <color theme="1"/>
        <rFont val="Times New Roman"/>
        <family val="1"/>
        <charset val="204"/>
      </rPr>
      <t>я                                                                                      за ЗКГНГ</t>
    </r>
  </si>
  <si>
    <t>Директор</t>
  </si>
  <si>
    <t>Черкун Ю.Є.</t>
  </si>
  <si>
    <t>______________</t>
  </si>
  <si>
    <t>(Підпис)</t>
  </si>
  <si>
    <t>10місяців</t>
  </si>
  <si>
    <t>джгнша и</t>
  </si>
  <si>
    <t>Назва структурного підрозділу та посад</t>
  </si>
  <si>
    <t>Адміністративно-управлінська служба</t>
  </si>
  <si>
    <t>Заступник директора з медичного  обслуговування  населення</t>
  </si>
  <si>
    <t>Заступник директора  з  медичної  частини</t>
  </si>
  <si>
    <t>Заступник директора  з економічних питань</t>
  </si>
  <si>
    <t>Юрист</t>
  </si>
  <si>
    <t>Інспектор з кадрів</t>
  </si>
  <si>
    <t>Фахівець з питань цивільного захисту</t>
  </si>
  <si>
    <t>Головна медична сестра</t>
  </si>
  <si>
    <t>Старша сестра медична</t>
  </si>
  <si>
    <t>Інформаційно-аналітичний відділ</t>
  </si>
  <si>
    <t>Лікар-методист</t>
  </si>
  <si>
    <t>Статистик медичний</t>
  </si>
  <si>
    <t xml:space="preserve">Разом з них </t>
  </si>
  <si>
    <t>лікарі</t>
  </si>
  <si>
    <t>фахівці з базовою та неповною вищою медичною освітою</t>
  </si>
  <si>
    <t>Молодший медичний персонал</t>
  </si>
  <si>
    <t>Інший персонал</t>
  </si>
  <si>
    <t>Бухгалтерія</t>
  </si>
  <si>
    <t>Головний бухгалтер</t>
  </si>
  <si>
    <t>Бухгалтер(з дипломом спеціаліста)</t>
  </si>
  <si>
    <t>Бухгалтер</t>
  </si>
  <si>
    <t>Бухгалтер(провідний)</t>
  </si>
  <si>
    <t>Економіст</t>
  </si>
  <si>
    <t>інший персонал</t>
  </si>
  <si>
    <t>Всього  в тому числі</t>
  </si>
  <si>
    <t>Лікувальна  служба</t>
  </si>
  <si>
    <t>Приймальне відділення</t>
  </si>
  <si>
    <t>Лікар приймального відділення</t>
  </si>
  <si>
    <t>Лікар-інтерн з внутрішніх хвороб</t>
  </si>
  <si>
    <t>Сестра медична</t>
  </si>
  <si>
    <t xml:space="preserve">Сестра медична </t>
  </si>
  <si>
    <t xml:space="preserve">Молодша медична сестра(санітарка) </t>
  </si>
  <si>
    <t>молодший медичний персонал</t>
  </si>
  <si>
    <t>Анестезіологічна  група з ліжками інтенсивної терапії</t>
  </si>
  <si>
    <t>Лікар - анестезіолог</t>
  </si>
  <si>
    <t>Лікар інтерн з анестезіології та інтенсивної терапії</t>
  </si>
  <si>
    <t>Старша сестра медична - анестезист</t>
  </si>
  <si>
    <t>Сестра медична - анестезист</t>
  </si>
  <si>
    <t>Сестра  медична - анестезист</t>
  </si>
  <si>
    <t>Молодша медична сестра з догляду за хворими</t>
  </si>
  <si>
    <t>Об'єднане відділення хірургічного профілю</t>
  </si>
  <si>
    <t>Лікар-хірург</t>
  </si>
  <si>
    <t>Лікар - хірург</t>
  </si>
  <si>
    <t>Лікар - акушер -гінеколог</t>
  </si>
  <si>
    <t>Сестра медична стаціонару</t>
  </si>
  <si>
    <t>Об'єднане відділення терапевтичного  профілю</t>
  </si>
  <si>
    <t>Завідувач відділенням</t>
  </si>
  <si>
    <t>Лікар - невропатолог</t>
  </si>
  <si>
    <t>Лікар-невропатолог</t>
  </si>
  <si>
    <t>Лікар-терапевт</t>
  </si>
  <si>
    <t>Старша сестра медична стаціонару</t>
  </si>
  <si>
    <t>Молодша медична сестра (санітарка- буфетниця)</t>
  </si>
  <si>
    <t>Інфекційне  відділення</t>
  </si>
  <si>
    <t>Лікар - інфекціоніст</t>
  </si>
  <si>
    <t>Лікар-педіатр</t>
  </si>
  <si>
    <t>Сестра медична стацонару</t>
  </si>
  <si>
    <t>Операційний блок</t>
  </si>
  <si>
    <t>Сестра медична операційна</t>
  </si>
  <si>
    <t>Патологоанатомічне  відділення</t>
  </si>
  <si>
    <t>Лікар - патологоанатом</t>
  </si>
  <si>
    <t>Лаборант</t>
  </si>
  <si>
    <t>Клініко-діагностична  лабораторія</t>
  </si>
  <si>
    <t>Завідувач лабораторією</t>
  </si>
  <si>
    <t>Лікар - лаборант</t>
  </si>
  <si>
    <t>Фельдшер-лаборант</t>
  </si>
  <si>
    <t>Поліклінічне відділення</t>
  </si>
  <si>
    <t>Завідувач  відділенням</t>
  </si>
  <si>
    <t>Лікар-ренгенолог</t>
  </si>
  <si>
    <t>Лікар з функціональної діагностики</t>
  </si>
  <si>
    <t>Лікар з ультразвукової діагностики</t>
  </si>
  <si>
    <t>Лікар-офтальмолог</t>
  </si>
  <si>
    <t>Лікар-отоларинголог</t>
  </si>
  <si>
    <t>Лікар-отоларинголог дитячий</t>
  </si>
  <si>
    <t>Лікар-дерматовенеролог</t>
  </si>
  <si>
    <t>Лікар-психіатр</t>
  </si>
  <si>
    <t>Лікар-нарколог</t>
  </si>
  <si>
    <t>Лікар-ендоскопіст</t>
  </si>
  <si>
    <t>Лікар-кардіолог</t>
  </si>
  <si>
    <t>Лікар-фтизіатр</t>
  </si>
  <si>
    <t>Лікар акушер-геніколог</t>
  </si>
  <si>
    <t>Лікар-інфекціоніст</t>
  </si>
  <si>
    <t>Лікар інтерн з внутрішніх хвороб</t>
  </si>
  <si>
    <t>Лікар інтерн з дерматовенерології</t>
  </si>
  <si>
    <t>Лікар інтерн з ортопедії та травматології</t>
  </si>
  <si>
    <t xml:space="preserve">Лікар інтерн з офтальмології </t>
  </si>
  <si>
    <t>Лікар інтерн  з хірургії</t>
  </si>
  <si>
    <t>Лікар-стоматолог</t>
  </si>
  <si>
    <t>Лікар-інтерн зі стоматології</t>
  </si>
  <si>
    <t>Лікар кабінету забору крові</t>
  </si>
  <si>
    <t>Сестра  медична поліклініки</t>
  </si>
  <si>
    <t>Сестра медична поліклініки</t>
  </si>
  <si>
    <t>Сестра  медична  поліклініки</t>
  </si>
  <si>
    <t>Сестра  медична зі стоматології</t>
  </si>
  <si>
    <t>Сестра  медична  з  фізіотерапії</t>
  </si>
  <si>
    <t>Сестра  медична з  фізіотерапії</t>
  </si>
  <si>
    <t>Сестра  медична  з  масажу</t>
  </si>
  <si>
    <t>Сестра медична з  лікувальної  фізкультури</t>
  </si>
  <si>
    <t>Сестра  медична з  функціональної  діагностики</t>
  </si>
  <si>
    <t>Акушерка</t>
  </si>
  <si>
    <t>Рентгенолаборант</t>
  </si>
  <si>
    <t>Молодша  медична  сестра(санітарка)</t>
  </si>
  <si>
    <t>Господарська служба</t>
  </si>
  <si>
    <t>Автогосподарство</t>
  </si>
  <si>
    <t>Водій автотранспортних засобів</t>
  </si>
  <si>
    <t>Інженерна служба</t>
  </si>
  <si>
    <t xml:space="preserve">Інженер </t>
  </si>
  <si>
    <t>Інженер з охорони праці</t>
  </si>
  <si>
    <t>Інженер-програміст для супроводження  програм</t>
  </si>
  <si>
    <t>Централізована  стерелізаційна</t>
  </si>
  <si>
    <t>Харчоблок</t>
  </si>
  <si>
    <t>Сестра медична з дієтичного харчування</t>
  </si>
  <si>
    <t>Кухар</t>
  </si>
  <si>
    <t>Мийник посуду</t>
  </si>
  <si>
    <t>Пральня</t>
  </si>
  <si>
    <t>Машиніст із прання та ремонту спецодягу</t>
  </si>
  <si>
    <t>Господарсько-обслуговуючий відділ</t>
  </si>
  <si>
    <t>Завідувач господарством</t>
  </si>
  <si>
    <t>Завідувач складу</t>
  </si>
  <si>
    <t>Секретар</t>
  </si>
  <si>
    <t>Електрик</t>
  </si>
  <si>
    <r>
      <t>Оператор комп</t>
    </r>
    <r>
      <rPr>
        <sz val="11"/>
        <color indexed="8"/>
        <rFont val="Calibri"/>
        <family val="2"/>
        <charset val="204"/>
      </rPr>
      <t>'</t>
    </r>
    <r>
      <rPr>
        <sz val="11"/>
        <color indexed="8"/>
        <rFont val="Times New Roman"/>
        <family val="1"/>
        <charset val="204"/>
      </rPr>
      <t>ютерного набору</t>
    </r>
  </si>
  <si>
    <t>Слюсар-сантехнік</t>
  </si>
  <si>
    <t>Слюсар-електрик з ремонту електроустаткування</t>
  </si>
  <si>
    <t>Оператор котельні</t>
  </si>
  <si>
    <t>Дезінфектор</t>
  </si>
  <si>
    <t>Сестра-господиня</t>
  </si>
  <si>
    <t>Робітник з комплексного обслуговування й ремонту будинків</t>
  </si>
  <si>
    <t>молодший медичний песонал</t>
  </si>
  <si>
    <t xml:space="preserve">Всього  по підприємству з них </t>
  </si>
  <si>
    <t>за категорію</t>
  </si>
  <si>
    <t>за поліклініку</t>
  </si>
  <si>
    <t>Заступник директора  з медичного обслуговування населення</t>
  </si>
  <si>
    <t>Шульженко Ю.В.</t>
  </si>
  <si>
    <t>Заступник директора з медичної частини</t>
  </si>
  <si>
    <t>Маслюк В.В.</t>
  </si>
  <si>
    <t>Завідувач поліклініки</t>
  </si>
  <si>
    <t>Заболотна Є.О.</t>
  </si>
  <si>
    <t>Мотузко Н.Г.</t>
  </si>
  <si>
    <t>Тур М.М.</t>
  </si>
  <si>
    <t>Онанко В.О.</t>
  </si>
  <si>
    <t>Шульженко В.І.</t>
  </si>
  <si>
    <t>основна</t>
  </si>
  <si>
    <t>сумісництво</t>
  </si>
  <si>
    <t>категорія</t>
  </si>
  <si>
    <t>вища</t>
  </si>
  <si>
    <t>Ікат</t>
  </si>
  <si>
    <t>Шульженко Є.В.</t>
  </si>
  <si>
    <t>Пономарьова Т.Л.</t>
  </si>
  <si>
    <t>Іікат</t>
  </si>
  <si>
    <t>ІІкат</t>
  </si>
  <si>
    <t>Лікар-акушер-геніколог</t>
  </si>
  <si>
    <t>Різни В.П.</t>
  </si>
  <si>
    <t>Низовий В.В.</t>
  </si>
  <si>
    <t>ІІкат.</t>
  </si>
  <si>
    <t>Вербицька Н.О.</t>
  </si>
  <si>
    <t>І кат</t>
  </si>
  <si>
    <t>Грушко Я.Г.</t>
  </si>
  <si>
    <t>Радченко А.М.</t>
  </si>
  <si>
    <t>Боровенський О.І.</t>
  </si>
  <si>
    <t>Кулик І.О.</t>
  </si>
  <si>
    <t>Тгребенюк Я.П.</t>
  </si>
  <si>
    <t>Зінченко А.С.</t>
  </si>
  <si>
    <t xml:space="preserve">Лікар-терапевт </t>
  </si>
  <si>
    <t>Пасько С.С.</t>
  </si>
  <si>
    <t>Сліпко Р.І.</t>
  </si>
  <si>
    <t>Данилюк Л.І.</t>
  </si>
  <si>
    <t>Лікар-рентгенолог</t>
  </si>
  <si>
    <t>Глушич С.М.</t>
  </si>
  <si>
    <t>Варшавський С.П.</t>
  </si>
  <si>
    <t>Завідувач терапія</t>
  </si>
  <si>
    <t>Стовба Л.В.</t>
  </si>
  <si>
    <t>Лікар-анестезіолог</t>
  </si>
  <si>
    <t>Тур Ю.В.</t>
  </si>
  <si>
    <t>Завідувач КДЛ</t>
  </si>
  <si>
    <t>Чугуй Л.В.</t>
  </si>
  <si>
    <t>Лікар-інтерн</t>
  </si>
  <si>
    <t>Черкун Є.Ю.</t>
  </si>
  <si>
    <t>Шраменко В.В.</t>
  </si>
  <si>
    <t>Бажан Я.І.</t>
  </si>
  <si>
    <t>Шевченко М.О.</t>
  </si>
  <si>
    <t>Ройко В.А.</t>
  </si>
  <si>
    <t>Ройко В.В.</t>
  </si>
  <si>
    <t>Бугрим К.Р.</t>
  </si>
  <si>
    <t>Жгута У.А.</t>
  </si>
  <si>
    <t>Мельник Ю.П.</t>
  </si>
  <si>
    <t>Борзих Я.А.</t>
  </si>
  <si>
    <t>старша сестра медична</t>
  </si>
  <si>
    <t>Бажан Н.О.</t>
  </si>
  <si>
    <t>Окоченок Т.В.</t>
  </si>
  <si>
    <t>Левадний П.Б.</t>
  </si>
  <si>
    <t>Лисенко С.М.</t>
  </si>
  <si>
    <t>Івко О.В.</t>
  </si>
  <si>
    <t>Гончаренко О.О.</t>
  </si>
  <si>
    <t>Мазуренко З.Т.</t>
  </si>
  <si>
    <t>Онанко О.М.</t>
  </si>
  <si>
    <t>Щербань О.Ю.</t>
  </si>
  <si>
    <t>Добровольська Н.Ю.</t>
  </si>
  <si>
    <t>Тітаєва А.М.</t>
  </si>
  <si>
    <t>Стась К.М.</t>
  </si>
  <si>
    <t>Горобець Л.І.</t>
  </si>
  <si>
    <t>Сахарова Н.О.</t>
  </si>
  <si>
    <t>Зінченко О.М.</t>
  </si>
  <si>
    <t>Чепура С.О.</t>
  </si>
  <si>
    <t>Петренко Т.С.</t>
  </si>
  <si>
    <t>Горулько Н.В.</t>
  </si>
  <si>
    <t>Куін Н.В.</t>
  </si>
  <si>
    <t>Лапенко А.С.</t>
  </si>
  <si>
    <t>Білокінь Є.В.</t>
  </si>
  <si>
    <t>Наливайко Л.М.</t>
  </si>
  <si>
    <t>Лебеденко Я.О.</t>
  </si>
  <si>
    <t>Грибельник А.Л.</t>
  </si>
  <si>
    <t>Полнобродська Н.П.</t>
  </si>
  <si>
    <t>Василенко М.І.</t>
  </si>
  <si>
    <t>Григоренко В.В.</t>
  </si>
  <si>
    <t>Мірошник В.І.</t>
  </si>
  <si>
    <t>Козаренко Б.М.</t>
  </si>
  <si>
    <t>Самойленко С.М.</t>
  </si>
  <si>
    <t>Хромей Л.С.</t>
  </si>
  <si>
    <t>Добровольська О.В.</t>
  </si>
  <si>
    <t>Охрей І.О.</t>
  </si>
  <si>
    <t>Крупа М.В.</t>
  </si>
  <si>
    <t>Таран Т.П.</t>
  </si>
  <si>
    <t>Каленіченко Л.С.</t>
  </si>
  <si>
    <t>Арендаренко Т.П.</t>
  </si>
  <si>
    <t>Роман М.І.</t>
  </si>
  <si>
    <t>Колєснікова К.В.</t>
  </si>
  <si>
    <t>Федоренко В.Ю.</t>
  </si>
  <si>
    <t>Зленко Я.С.</t>
  </si>
  <si>
    <t>Павлусенко І.О.</t>
  </si>
  <si>
    <t>Григорєва Я.М.</t>
  </si>
  <si>
    <t>Гудзь К.В.</t>
  </si>
  <si>
    <t>Рог В.О.</t>
  </si>
  <si>
    <t>Гончаренко М.О.</t>
  </si>
  <si>
    <t>Конотоп Л.В.</t>
  </si>
  <si>
    <t>Стебельська Н.А.</t>
  </si>
  <si>
    <t>Литвин В.В.</t>
  </si>
  <si>
    <t>Вертелецька  Н,А.</t>
  </si>
  <si>
    <t>Убийвовок В.В.</t>
  </si>
  <si>
    <t>Прокопенко С.С.</t>
  </si>
  <si>
    <t xml:space="preserve">сумісництво </t>
  </si>
  <si>
    <t>Філенко Л.О.</t>
  </si>
  <si>
    <t>Назаренко А.П.</t>
  </si>
  <si>
    <t>Пазечко О.В.</t>
  </si>
  <si>
    <t>Джос Ю.М.</t>
  </si>
  <si>
    <t>Касай А.О.</t>
  </si>
  <si>
    <t>Турчина Т.Ю.</t>
  </si>
  <si>
    <t>Миколенко Н.В.</t>
  </si>
  <si>
    <t>Сторчак О.В.</t>
  </si>
  <si>
    <t>Шкуренко І.Г.</t>
  </si>
  <si>
    <t>Литвиненко Л.С.</t>
  </si>
  <si>
    <t>Василенко Г.О.</t>
  </si>
  <si>
    <t>Кобзар Л.В.</t>
  </si>
  <si>
    <t>Блоха І.А.</t>
  </si>
  <si>
    <t>Коваль М.А.</t>
  </si>
  <si>
    <t>Яременко О.А.</t>
  </si>
  <si>
    <t>Корецька Т.М.</t>
  </si>
  <si>
    <t>Бойко Г.М.</t>
  </si>
  <si>
    <t>Вовк Л.П.</t>
  </si>
  <si>
    <t>Овчіннікова В.М.</t>
  </si>
  <si>
    <t>Пасішник С.Г.</t>
  </si>
  <si>
    <t>Жепан В.І.</t>
  </si>
  <si>
    <t>Гичка Н.Д.</t>
  </si>
  <si>
    <t>Жалій А.Ю.</t>
  </si>
  <si>
    <t>Бочкова І.А.</t>
  </si>
  <si>
    <t>Кошкалда О.П.</t>
  </si>
  <si>
    <t>Корячко І.О.</t>
  </si>
  <si>
    <t>Бордюг Є.А.</t>
  </si>
  <si>
    <t>Гончар К.В.</t>
  </si>
  <si>
    <t>Срібний В.І.</t>
  </si>
  <si>
    <t>Убийвовк В.В.</t>
  </si>
  <si>
    <t>Колодяжний Ю.О.</t>
  </si>
  <si>
    <t>Лихман М.І.</t>
  </si>
  <si>
    <t>Головатенко Ю.В.</t>
  </si>
  <si>
    <t>Черняк В.Д.</t>
  </si>
  <si>
    <t>Шапаренко Л.Я.</t>
  </si>
  <si>
    <t>Казаков О.А.</t>
  </si>
  <si>
    <t>Горячун Р.І.</t>
  </si>
  <si>
    <t>Єремейчук Т.О.</t>
  </si>
  <si>
    <t>Срібна Т.О.</t>
  </si>
  <si>
    <t>Антонюк Д.В.</t>
  </si>
  <si>
    <t>Пасічник  Н.М.</t>
  </si>
  <si>
    <t>Антоненко О.О.</t>
  </si>
  <si>
    <t>Хлистун І.В.</t>
  </si>
  <si>
    <t>Кущ Т.І.</t>
  </si>
  <si>
    <t>Кулик Ю.О.</t>
  </si>
  <si>
    <t>Дємєнтєва Л.В.</t>
  </si>
  <si>
    <t>Магер О.М.</t>
  </si>
  <si>
    <t>Ярошенко В.І.</t>
  </si>
  <si>
    <t>Березка С.А.</t>
  </si>
  <si>
    <t>Таран Т.А.</t>
  </si>
  <si>
    <t>Жалій П.В.</t>
  </si>
  <si>
    <t>Басаман О.</t>
  </si>
  <si>
    <t>Вдовіченко Ю.І.</t>
  </si>
  <si>
    <t>Вєнєвцова В.В.</t>
  </si>
  <si>
    <t>Петько С.Я.</t>
  </si>
  <si>
    <t>Вовк Т.П.</t>
  </si>
  <si>
    <t>Таран В.В.</t>
  </si>
  <si>
    <t>Базюк Н.В.</t>
  </si>
  <si>
    <t>оклад</t>
  </si>
  <si>
    <t>середні</t>
  </si>
  <si>
    <t>молодші</t>
  </si>
  <si>
    <t>молодші палатні</t>
  </si>
  <si>
    <t>Різник В.П.</t>
  </si>
  <si>
    <t>Гребенюк Я.П.</t>
  </si>
  <si>
    <t>Тур М.І.</t>
  </si>
  <si>
    <t>Татар А.С.</t>
  </si>
  <si>
    <t>Куін Н.І.</t>
  </si>
  <si>
    <t>Колєснікова К.Ю.</t>
  </si>
  <si>
    <t>Вертелецька Н.А.</t>
  </si>
  <si>
    <t>Шкуренко І Г.</t>
  </si>
  <si>
    <t>Корячко і.о.</t>
  </si>
  <si>
    <t>Гончар  К.В.</t>
  </si>
  <si>
    <t>Пасічник Н.М.</t>
  </si>
  <si>
    <t>Дементьєва Л.В.</t>
  </si>
  <si>
    <t>3496/4</t>
  </si>
  <si>
    <t>Стодух Д.І.</t>
  </si>
  <si>
    <t>Басаман О.А.</t>
  </si>
  <si>
    <t>Горячун В.О.</t>
  </si>
  <si>
    <t>Петренко В.П.</t>
  </si>
  <si>
    <r>
      <t>П</t>
    </r>
    <r>
      <rPr>
        <sz val="11"/>
        <color theme="1"/>
        <rFont val="Calibri"/>
        <family val="2"/>
        <charset val="204"/>
      </rPr>
      <t>‘ятаха Ю.О.</t>
    </r>
  </si>
  <si>
    <t xml:space="preserve">Додаток </t>
  </si>
  <si>
    <t>до наказу№ ______від_______________</t>
  </si>
  <si>
    <t>№ п/п</t>
  </si>
  <si>
    <t>Сума(гривень)</t>
  </si>
  <si>
    <t>Прізвище І.Б.</t>
  </si>
  <si>
    <t>Надходження</t>
  </si>
  <si>
    <t>за договорами про медичне обслуговування населення</t>
  </si>
  <si>
    <t>З державного бюджету(субвенція)</t>
  </si>
  <si>
    <t>З місцевого бюджету</t>
  </si>
  <si>
    <t>З бюджетів ОТГ</t>
  </si>
  <si>
    <r>
      <t>Централізовані закупівлі Міністерства охорони здоров</t>
    </r>
    <r>
      <rPr>
        <sz val="11"/>
        <color theme="1"/>
        <rFont val="Calibri"/>
        <family val="2"/>
        <charset val="204"/>
      </rPr>
      <t>'я</t>
    </r>
  </si>
  <si>
    <t>Благодійна допомога</t>
  </si>
  <si>
    <t>Надання медичнихї послуг за кошти фізичних і юридичних осіб</t>
  </si>
  <si>
    <t>Надання  майна в  оренду</t>
  </si>
  <si>
    <t>Інші надходження</t>
  </si>
  <si>
    <t>благодійна</t>
  </si>
  <si>
    <t>централіз</t>
  </si>
  <si>
    <t>Витрати:</t>
  </si>
  <si>
    <t>Поточні витрати:</t>
  </si>
  <si>
    <t>Оплата праці і нарахування на заробітну плату,пільгові  пенсії</t>
  </si>
  <si>
    <t>з/плата</t>
  </si>
  <si>
    <t>Медикаменти,пільгові медикаменти</t>
  </si>
  <si>
    <t>Технічне обслуговування,повірка медичного обладнання</t>
  </si>
  <si>
    <t>Технічне обслуговування(компютери,авто,ліфти)</t>
  </si>
  <si>
    <t>Господарські матеріали</t>
  </si>
  <si>
    <t>Паливно-мастильні матеріали</t>
  </si>
  <si>
    <t>Мякий інвентар</t>
  </si>
  <si>
    <t>МШП</t>
  </si>
  <si>
    <t>Прання</t>
  </si>
  <si>
    <t>Поточні ремонти приміщень,обладнання</t>
  </si>
  <si>
    <t>Пожежна охорона</t>
  </si>
  <si>
    <t>Комунальні послуги(опалення,водопостачання,електроенергія,вивіз сміття)</t>
  </si>
  <si>
    <t>Загальні витрати(зв'язок,охорона приміщень,навчання,відрядження,банківське обслуговування,страхування та інше)</t>
  </si>
  <si>
    <t>Інші видатки</t>
  </si>
  <si>
    <t>Капітальні видатки</t>
  </si>
  <si>
    <t>Капітальний ремонт</t>
  </si>
  <si>
    <t>Реконструкція та реставрвція</t>
  </si>
  <si>
    <t>благ</t>
  </si>
  <si>
    <t>спец нац</t>
  </si>
  <si>
    <t>3/ч,буд</t>
  </si>
  <si>
    <t>січень</t>
  </si>
  <si>
    <t>2273 район</t>
  </si>
  <si>
    <t>ОТГ</t>
  </si>
  <si>
    <t>місцвий</t>
  </si>
  <si>
    <t>2730 зуби</t>
  </si>
  <si>
    <t>пільгові медикаменти</t>
  </si>
  <si>
    <t>ОТГ(свої гроші)</t>
  </si>
  <si>
    <t>місц</t>
  </si>
  <si>
    <t>район</t>
  </si>
  <si>
    <t>націон</t>
  </si>
  <si>
    <t>Субв+місц</t>
  </si>
  <si>
    <t>3уби</t>
  </si>
  <si>
    <t>пільг</t>
  </si>
  <si>
    <t>30 аркушів</t>
  </si>
  <si>
    <t>28 аркушів</t>
  </si>
  <si>
    <t>Одиночна штампована металева коронка</t>
  </si>
  <si>
    <t>Штампована коронка облицьована пластмасою</t>
  </si>
  <si>
    <t>Одиночна пластмасова коронка</t>
  </si>
  <si>
    <t>Одиночна лита металева коронка</t>
  </si>
  <si>
    <t>Фасетка у штамповано-паяному мостоподібному протезі</t>
  </si>
  <si>
    <t>Литий зуб у штамповано-паяному мостоподібному протезі</t>
  </si>
  <si>
    <t>Штампована коронка ,облицьована пластмасо,у мостоподібному протезі</t>
  </si>
  <si>
    <t>Пластмасова коронка умостоподібному протезі</t>
  </si>
  <si>
    <t>Пластмасовий зуб  у мостоподібному протезі</t>
  </si>
  <si>
    <t>Металопластмасова коронка або композитна у мостоподібному протезі</t>
  </si>
  <si>
    <t>Металопластмасовий  зуб  або композитний у мостоподібному протезі</t>
  </si>
  <si>
    <t>Лита металева коронка у мостоподібному протезі</t>
  </si>
  <si>
    <t>Литий металевий зуб у мостоподібному протезі(суцільнолитий)</t>
  </si>
  <si>
    <t>Зняття подвійних відбитків</t>
  </si>
  <si>
    <t>Первинний огляд амбулаторного хворого</t>
  </si>
  <si>
    <t>Повторний огляд амбулаторного хворого</t>
  </si>
  <si>
    <t>Визначення ступеня рухомості зубів</t>
  </si>
  <si>
    <t>Повний знімний протез(пластинковий з корекцією протезу) з пластмасовими зубами</t>
  </si>
  <si>
    <t>Знімний частковий протез  з корекцією протезу  з одним пластмасовим зубом</t>
  </si>
  <si>
    <t>Виготовлення  індивідуальної  ложки з самотвердіючої пластмаси</t>
  </si>
  <si>
    <t>Вкладка виготовлена  лабораторно,металева</t>
  </si>
  <si>
    <t>Литий штифтовий зуб  з пластмасовою фасеткою</t>
  </si>
  <si>
    <t>Лапка</t>
  </si>
  <si>
    <t>Спайка коронок</t>
  </si>
  <si>
    <t>Кламер</t>
  </si>
  <si>
    <t>Лагодження знімних протезів:</t>
  </si>
  <si>
    <t>перелом базису</t>
  </si>
  <si>
    <t>два переломи в одному  базисі</t>
  </si>
  <si>
    <t>кріплення одного зуба</t>
  </si>
  <si>
    <t>кріплення  двох зубів</t>
  </si>
  <si>
    <t>кріплення  трьох зубів</t>
  </si>
  <si>
    <t>кріплення  чотирьох зубів</t>
  </si>
  <si>
    <t>кріплення  одного кламеру</t>
  </si>
  <si>
    <t>кріплення  двох кламерів</t>
  </si>
  <si>
    <t>кріплення одного зуба і одного кламеру</t>
  </si>
  <si>
    <t>кріплення одного зуба і лагодження перелому базису</t>
  </si>
  <si>
    <t>кріплення  двох зубів і лагодження  перелому базису</t>
  </si>
  <si>
    <t>Лабораторне перебазування знімного протезу (з корекцією)</t>
  </si>
  <si>
    <t>Клінічне перебазування знімного протезу (з корекцією)</t>
  </si>
  <si>
    <t>Зняття штампованої коронки</t>
  </si>
  <si>
    <t>Зняття суцільнолитої коронки</t>
  </si>
  <si>
    <t>Консультація  лікаря-стоматолога без додаткового лабораторного дослідження</t>
  </si>
  <si>
    <t>Вибіркове пришліфування зубів ( як самостійний вид допомоги)</t>
  </si>
  <si>
    <t>Повторне цементування коронки</t>
  </si>
  <si>
    <t>Відновлення пластмасової облицьовки</t>
  </si>
  <si>
    <t>Корекція знімного протезу(як самостійний вид допомоги)</t>
  </si>
  <si>
    <t>Зняття відбитка гіпсом</t>
  </si>
  <si>
    <t>Зняття відбитка масою типу "Упін"</t>
  </si>
  <si>
    <t>Масаж шиї</t>
  </si>
  <si>
    <t>Масаж верхньої кінцівки</t>
  </si>
  <si>
    <t>Масаж кисті та передпліччя</t>
  </si>
  <si>
    <t>Масаж ділянки грудної клітини(ділянки передньої поверхні грудної  клітини від передніх кордонів надпліччя до реберних дуг та ділянок спини відVIІ шийного до І поперекового хребця)</t>
  </si>
  <si>
    <t>Масаж спини(відVIІ шийного до І поперекового хребця та від лівої до правої середньої аксилярної лінії; у дітей -включно попереково-крижову ділянку)</t>
  </si>
  <si>
    <t>Масаж спмнм та попереку(ВідVIІ шийного  хребця  до крижової ділянки,від лівої до правої  середньої аксилярної лінії)</t>
  </si>
  <si>
    <t>Масаж шийно-грудного відділу хребта(ділянки задньої поверхні шиї та ділянки  спини до І поперекового хребта,від лівої до правої аксилярної лінії)</t>
  </si>
  <si>
    <t>Масаж нижньої кінцівки</t>
  </si>
  <si>
    <t>Масаж нижньої кінцівки та попереку(ділянки ступні,гомілки,стегна,сідничної та попереково-крижової ділянки)</t>
  </si>
  <si>
    <t>Масаж ступні та гомілки</t>
  </si>
  <si>
    <t>Загальний  оздоровчий масаж(захворювання опорно-рухового апарату)</t>
  </si>
  <si>
    <t>Загальний оздоровчий масаж(захворювання органів дихання і серцево-судинної системи)</t>
  </si>
  <si>
    <t>Оздоровчий масаж(лімфопрес).1 сеанс 30хв.</t>
  </si>
  <si>
    <t>Оздоровчий масаж(лімфопрес).1 сеанс 45хв.</t>
  </si>
  <si>
    <t>Оздоровчий масаж(лімфопрес).1 сеанс 60хв.</t>
  </si>
  <si>
    <t>Сегментний масаж шийно-грудного відділу хребта</t>
  </si>
  <si>
    <t>Масаж ділянки хребта(задньої поверхні шиї, спини та попереково-крижової ділянки від лівої до правої задньої аксилярної лінії)</t>
  </si>
  <si>
    <t>Медичний огляд для отримання виїзної візи (крім службових відряджень державних службовців та при виїзді на лікування за наявності відповідних медичних документів)</t>
  </si>
  <si>
    <t>Медичний огляд для отримання посвідчення водія транспортних засобів(крім випадків,коли медичні огляди проводяться за направленням органів державної служби зайнятості),а також відповідний періодичний профілактичний медичний огляд</t>
  </si>
  <si>
    <t>Медичний огляд для отримання дозволу на право отримання та носіння зброї громадянами</t>
  </si>
  <si>
    <t>Профілактичний медичний огляд лікарем терапевтом</t>
  </si>
  <si>
    <t>Профілактичний медичний огляд лікарем отоларингологом</t>
  </si>
  <si>
    <t>Профілактичний медичний огляд лікарем офтальмологом</t>
  </si>
  <si>
    <t>Профілактичний медичний огляд лікарем невропатологом</t>
  </si>
  <si>
    <t>Профілактичний медичний огляд лікарем хірургом</t>
  </si>
  <si>
    <t>Профілактичний медичний огляд лікарем дерматовенерологом</t>
  </si>
  <si>
    <t>Профілактичний медичний огляд лікарем акушером-генікологом</t>
  </si>
  <si>
    <t>Профілактичний медичний огляд лікарем стоматологом</t>
  </si>
  <si>
    <t>Профілактичний медичний огляд лікарем кардіологом</t>
  </si>
  <si>
    <t>Профілактичний медичний огляд лікарем фтизіатром</t>
  </si>
  <si>
    <t>Профілактичний медичний огляд лікарем інфекціоністом</t>
  </si>
  <si>
    <t>Профілактичний медичний огляд лікарем наркологом</t>
  </si>
  <si>
    <t>Профілактичний медичний огляд лікарем  психіатром</t>
  </si>
  <si>
    <t>Передрейсове медичне обстеження водіїв транспортних засобів</t>
  </si>
  <si>
    <t>Загальний аналіз сечі(визначення кількості,кольору,прозорості,реакції)</t>
  </si>
  <si>
    <t>Визначення глюкози в сечі</t>
  </si>
  <si>
    <t>Визначення білірубіна в сечі</t>
  </si>
  <si>
    <t>Визначення білку в сечі</t>
  </si>
  <si>
    <t>Визначення кетонових тіл у сечі</t>
  </si>
  <si>
    <t>Визначення мікроальбуміну у сечі</t>
  </si>
  <si>
    <t>Дослідження сечі за  методом Зимницького</t>
  </si>
  <si>
    <t>Дослідження сечі за  методом Нечипоренко</t>
  </si>
  <si>
    <t>Дослідження сечі за пробою Роберга</t>
  </si>
  <si>
    <t>Визначення схованої крові в калі</t>
  </si>
  <si>
    <t>Копрологічне дослідження калу</t>
  </si>
  <si>
    <t>Виявлення яєць гельмінтів у калі</t>
  </si>
  <si>
    <t>Дослідження калу на яйцеглист методом Parasep</t>
  </si>
  <si>
    <t>Дослідження на  яйця глистів у калі</t>
  </si>
  <si>
    <t>Виявлення кальпоппроктеніну та лактоферину в калі(швидкий тест)</t>
  </si>
  <si>
    <t>Виявлення трансферину в калі(швидкий тест)</t>
  </si>
  <si>
    <t>Дослідження зіскрібка на гостриці</t>
  </si>
  <si>
    <t>Загальний аналіз мокроти</t>
  </si>
  <si>
    <t>Загальний аналіз крові</t>
  </si>
  <si>
    <t>Підрахунок гематологічних показників крові на автоматичному аналізаторі</t>
  </si>
  <si>
    <t>Визначення тропаніну  в крові</t>
  </si>
  <si>
    <t>Визначення швидкості осідання еритроцитів</t>
  </si>
  <si>
    <t>Визначення гемоглобіну в крові</t>
  </si>
  <si>
    <t>Визначення білірубіна(кількісне) в крові</t>
  </si>
  <si>
    <t>Визначення еритроцитів з базофільною зернистістю</t>
  </si>
  <si>
    <t>Підрахунок кількості лейкоцитів</t>
  </si>
  <si>
    <t>Визначення лейкоцитарної формули</t>
  </si>
  <si>
    <t>Підрахунок тромбоцитів і тромбоцитарної формули</t>
  </si>
  <si>
    <t>Коагулограма(скорочений варіант)</t>
  </si>
  <si>
    <t>Коагулограма(розширений варіант)</t>
  </si>
  <si>
    <t>Визначення протромбінового індексу</t>
  </si>
  <si>
    <t>Біохімічний аналіз крові(скорочений)</t>
  </si>
  <si>
    <t>Біохімічний аналіз крові(розгорнутийй)</t>
  </si>
  <si>
    <t>Визначення загального білку у сироватці крові на біохімічному аналізаторі</t>
  </si>
  <si>
    <t>Визначення глюкози(кількісне)у сироватці крові</t>
  </si>
  <si>
    <t>Визначення глюкози у сироватці крові на біохімічному аналізаторі</t>
  </si>
  <si>
    <t>Визначення глікозильованого гемоглобіну крові</t>
  </si>
  <si>
    <t>Визначення холестирину  у сироватці крові</t>
  </si>
  <si>
    <t>Визначення холестирину  у сироватці крові на біохімічному аналізаторі</t>
  </si>
  <si>
    <t>Визначення ліпротеїдів високої щільності у сироватці крові на біохімічному аналізаторі</t>
  </si>
  <si>
    <t>Визначення ліпротеїдів низької щільності у сироватці крові на біохімічному аналізаторі</t>
  </si>
  <si>
    <t>Ліпідограма</t>
  </si>
  <si>
    <t>Визначення триацетилгліцеринів у сироватці крові на біохімічному аналізаторі</t>
  </si>
  <si>
    <t>Аналіз крові на електроліти</t>
  </si>
  <si>
    <t>Черкукн Ю.Є.</t>
  </si>
  <si>
    <t>Колос А.В.</t>
  </si>
  <si>
    <t>Мусійко А.В.</t>
  </si>
  <si>
    <t>Туз О.О.</t>
  </si>
  <si>
    <t>отпуск</t>
  </si>
  <si>
    <t>курси</t>
  </si>
  <si>
    <t>свій р-к</t>
  </si>
  <si>
    <t>лікарняні</t>
  </si>
  <si>
    <t>декрет</t>
  </si>
  <si>
    <t>Лікарі всього</t>
  </si>
  <si>
    <t>в т.ч.чоловіки</t>
  </si>
  <si>
    <t>в т.ч чоловіки</t>
  </si>
  <si>
    <t>Діденко Л.О.</t>
  </si>
  <si>
    <t>Дмитренко Л.О.</t>
  </si>
  <si>
    <t>Куїн Н.І.</t>
  </si>
  <si>
    <t>Кулинич А.С.</t>
  </si>
  <si>
    <t>Курись А.І.</t>
  </si>
  <si>
    <t>Медяник І.В.</t>
  </si>
  <si>
    <t>Гончаренко  М.О</t>
  </si>
  <si>
    <t>Дорошенко Л.О.</t>
  </si>
  <si>
    <t>Каленіченко тЛ.С.</t>
  </si>
  <si>
    <t>Мішкова В.В.</t>
  </si>
  <si>
    <t>Рог В.Ю.</t>
  </si>
  <si>
    <t>Роман М.і.</t>
  </si>
  <si>
    <t>Соколова Ю.М.</t>
  </si>
  <si>
    <t>Всього середні</t>
  </si>
  <si>
    <t>Блоха І.М.</t>
  </si>
  <si>
    <t>Пасічник С.Г.</t>
  </si>
  <si>
    <t>Товма Г.Ю.</t>
  </si>
  <si>
    <t>всього молодші</t>
  </si>
  <si>
    <t>Березка С.а.</t>
  </si>
  <si>
    <t>Вєнєвцова В.в.</t>
  </si>
  <si>
    <t>Ніколенко Н.Г.</t>
  </si>
  <si>
    <t>Всього інших</t>
  </si>
  <si>
    <t>Пятаха Ю.О.</t>
  </si>
  <si>
    <t>Всього зубопротезна</t>
  </si>
  <si>
    <t>Всього по лікарні</t>
  </si>
  <si>
    <t>в тому числі чоловіки</t>
  </si>
  <si>
    <t>Дослідження крові на малярійний  плазмодій</t>
  </si>
  <si>
    <t>Аналіз на ниркові проби</t>
  </si>
  <si>
    <t>Аналіз на печінкові проби</t>
  </si>
  <si>
    <t>Визначення аспартатамінотрансферази(АсАТ) у сироватці крові</t>
  </si>
  <si>
    <t>Визначення аспартатамінотрансферази(АсАТ) у сироватці крові на  біохімічному аналізаторі</t>
  </si>
  <si>
    <t>Визначення аланінамінотрансферази(АлАТ) у  сироватці крові</t>
  </si>
  <si>
    <t>Визначення аланінамінотрансферази(АлАТ) у  сироватці крові в біохімічному аналізаторі</t>
  </si>
  <si>
    <t>Визначення  гама-глутамілтрансферази (ГГТ) у сироватці крові</t>
  </si>
  <si>
    <t>Визначення  гама-глутамілтрансферази (ГГТ) у сироватці крові на біохімічному  аналізаторі</t>
  </si>
  <si>
    <t>Визначення  креатиніну у крові(кількісне)</t>
  </si>
  <si>
    <t>Визначення креатиніну у сироватці крові на  біохімічному  аналізаторі</t>
  </si>
  <si>
    <t>Визначення лактатдегiдрогенази у сироватцi кровi на біохімічному аналізаторі</t>
  </si>
  <si>
    <t>Визначення прямого бiлiрубiна у сироватцi кровi на біохімічному аналізаторі</t>
  </si>
  <si>
    <t>Визначення загального бiлiрубiна у сироватцi кровi на біохімічному аналізаторі</t>
  </si>
  <si>
    <t>Визначення калiю у сироватцi кровi на біохімічному аналізаторі</t>
  </si>
  <si>
    <t>Визначення кальцiю у сироватцi кровi на біохімічному аналізаторі</t>
  </si>
  <si>
    <t>Визначення залiза у сироватцi кровi</t>
  </si>
  <si>
    <t>Визначення хлору у сироватцi кровi на біохімічному аналізаторі</t>
  </si>
  <si>
    <t>Визначення сечової кислоти у сироватцi кровi</t>
  </si>
  <si>
    <t>Визначення сечовини у сироватцi кровi на біохімічному аналізаторі</t>
  </si>
  <si>
    <t>Реакція Вассермана (RW)</t>
  </si>
  <si>
    <t xml:space="preserve">Визначення групи кровi </t>
  </si>
  <si>
    <t>Визначення резус-фактора</t>
  </si>
  <si>
    <t>Визначення РМП (реакція мікропреципітації)</t>
  </si>
  <si>
    <t>Дослідження крові на малярійний плазмодій</t>
  </si>
  <si>
    <t>Визначення ревматоїдного фактору в сироватці крові</t>
  </si>
  <si>
    <t>Визначення титра резус-антитіл</t>
  </si>
  <si>
    <t>Визначення антитіл на тропонін</t>
  </si>
  <si>
    <t>Визначення антитіл до ВІЛ (швидкий тест)</t>
  </si>
  <si>
    <t>Експрес-діагностика гепатиту В (аналіз на HBV - combo)</t>
  </si>
  <si>
    <t>Експрес-діагностика гепатиту С (аналіз на HСV)</t>
  </si>
  <si>
    <t>Швидкий тест крові для визначення маркерів інфаркта міокарда</t>
  </si>
  <si>
    <t xml:space="preserve">Визначення австралійського антигену (швидкий тест) </t>
  </si>
  <si>
    <t>Загальний оздоровчий масаж(відновлення м'язової активності,надлишкової набряклості(посттравматична),купірування больового синдрому)</t>
  </si>
  <si>
    <t>Обов'язковий попередній(періодичний)наркологічний огляд(без урахування вартості сертифіката)</t>
  </si>
  <si>
    <t>Обов'язковий попередній(періодичний)психіатричний огляд(без урахування вартості довідки)</t>
  </si>
  <si>
    <t>Тариф  за  1  послугу,грн(без ПДВ)</t>
  </si>
  <si>
    <t>Тариф  за  1  послугу,грн (з ПДВ)</t>
  </si>
  <si>
    <t>№ з/п</t>
  </si>
  <si>
    <t>Найменування  послуги</t>
  </si>
  <si>
    <t>ЕКГ-дослідження у  12-ти відведеннях,яке проводиться в кабінеті</t>
  </si>
  <si>
    <t>ЕКГ-дослідження при медикаментозних навантаженнях (додаткове дослідження з функціональними пробами)</t>
  </si>
  <si>
    <t>Проба з дозованим фізичним навантаженням  на велоергометрі(велоегометрія)</t>
  </si>
  <si>
    <t>Холтерівське моніторування ЕКГ</t>
  </si>
  <si>
    <t>ЕКГ з додатковими відведеннями</t>
  </si>
  <si>
    <t>Ритмографія без навантажувальних проб з ручною обробкою матеріалу</t>
  </si>
  <si>
    <t>Рентгенографія грудного відділу хребта в одній проекції:</t>
  </si>
  <si>
    <t>Рентгенографія грудного відділу хребта в двох проекціях:</t>
  </si>
  <si>
    <t xml:space="preserve">Рентгенографія  попереково - крижового відділу хребта в одній проекції: </t>
  </si>
  <si>
    <t>Рентгенографія  попереково  - крижового відділу хребта в двух проекціях:</t>
  </si>
  <si>
    <t>Рентгенографія  попереково-крижового відділу хребта з функціональними пробами (функціональне дослідження хребта - 3 знімки):</t>
  </si>
  <si>
    <t>Рентгенографія грудинно-ключичного з'єднання:</t>
  </si>
  <si>
    <t>Рентгенографія органів грудної клітини  (оглядова) в одній проекції:</t>
  </si>
  <si>
    <t xml:space="preserve">Рентгенографія органів грудної клітини (оглядова)  в двох проекціях: </t>
  </si>
  <si>
    <t xml:space="preserve">Рентгеноскопія органів грудної клітини </t>
  </si>
  <si>
    <t>Рентгенографія куприка в одній проекції:</t>
  </si>
  <si>
    <t>Рентгенографія куприка в двох проекціях:</t>
  </si>
  <si>
    <t>Рентгенографія кісток тазу (кульшові суглоби):</t>
  </si>
  <si>
    <t>Рентгенографія черевної порожнини (оглядова):</t>
  </si>
  <si>
    <t>Рентгенографія надколінника в одній проекції:</t>
  </si>
  <si>
    <t>Рентгенографія колінного суглобу в одній проекції:</t>
  </si>
  <si>
    <t>Рентгенографія колінного суглобу в двох проекціях:</t>
  </si>
  <si>
    <t>Рентгенографія стегнової кістки в одній проекції:</t>
  </si>
  <si>
    <t>Рентгенографія стегнової кістки в двох проекціях:</t>
  </si>
  <si>
    <t>Рентгенографія гомілки в одній проекції:</t>
  </si>
  <si>
    <t>Рентгенографія гомілки в двох проекціях:</t>
  </si>
  <si>
    <t>Рентгенографія гомілково-ступневого суглобу в одній проекції:</t>
  </si>
  <si>
    <t>Рентгенографія гомілково-ступневого суглобу в двох проекціях:</t>
  </si>
  <si>
    <t>Рентгенографія  стопи в одній проекції:</t>
  </si>
  <si>
    <t>Рентгенографія  стопи в  двох проекціях:</t>
  </si>
  <si>
    <t>Рентгенографія п҆҆яткової кістки в одній проекції:</t>
  </si>
  <si>
    <t>Рентгенографія п҆҆яткової кістки в двох проекціях</t>
  </si>
  <si>
    <t>Рентгенографія пальців стопи в одній проекції:</t>
  </si>
  <si>
    <t>Рентгенографія пальців стопи в двох проекціях:</t>
  </si>
  <si>
    <t>Рентгенографія кісток верхніх і нижніх кінцівок з металоконструкцією або гіпсом в двох проекціях:</t>
  </si>
  <si>
    <t>Рентгенографія ключиці:</t>
  </si>
  <si>
    <t>Рентгенографія плечового суглобу  в одній проекції:</t>
  </si>
  <si>
    <t xml:space="preserve">Рентгенографія плечового суглобу в двох проекціях: </t>
  </si>
  <si>
    <t>Рентгенографія ліктьового суглобу в одній проекції:</t>
  </si>
  <si>
    <t xml:space="preserve">Рентгенографія ліктьового суглобу в двох проекціях: </t>
  </si>
  <si>
    <t>Рентгенографія передпліччя в одній проекції:</t>
  </si>
  <si>
    <t>Рентгенографія передпліччя в двох проекціях:</t>
  </si>
  <si>
    <t>Рентгенографія променевозап´ясткового суглобу в двох проекціях:</t>
  </si>
  <si>
    <t>Рентгенографія кисті в одній проекції:</t>
  </si>
  <si>
    <t>Рентгенографія кисті в двох проекціях:</t>
  </si>
  <si>
    <t>Рентгенографія одного пальця руки в двох проекціях:</t>
  </si>
  <si>
    <t>Консультація лікаря – терапевта</t>
  </si>
  <si>
    <t>Консультація лікаря – невропатолога</t>
  </si>
  <si>
    <t>Консультація лікаря - кардіолога</t>
  </si>
  <si>
    <t>Консультація лікаря - дерматовенеролога</t>
  </si>
  <si>
    <t>Консультація лікаря - хірурга</t>
  </si>
  <si>
    <t>Консультація лікаря – акушера-гінеколога</t>
  </si>
  <si>
    <t>Консультація лікаря - офтальмолога</t>
  </si>
  <si>
    <t>Консультація лікаря - отоларинголога</t>
  </si>
  <si>
    <t>Консультація лікаря – фтізіатра</t>
  </si>
  <si>
    <t>Консультація лікаря – інфекціоніста</t>
  </si>
  <si>
    <t>Консультація лікаря-функціоналіста (розшифровка ЕКГ)</t>
  </si>
  <si>
    <t>Консультація пред´явлених рентгенограм з оформленням протоколу (1 знімок)</t>
  </si>
  <si>
    <t xml:space="preserve">Консультація лікаря-нарколога </t>
  </si>
  <si>
    <t xml:space="preserve">Консультація лікаря-психіатра </t>
  </si>
  <si>
    <t xml:space="preserve">Рентгенографія черепа в двох проекціях </t>
  </si>
  <si>
    <t>Рентгенографія зубів порожнини рота</t>
  </si>
  <si>
    <t>Консультація лікаря-педіатра</t>
  </si>
  <si>
    <t>Видача копії медичної довідки, витягу з історії хвороби</t>
  </si>
  <si>
    <t>Видача копії медичної довідки</t>
  </si>
  <si>
    <t>Видача витягу з історії хвороби</t>
  </si>
  <si>
    <t>Перебування у стаціонарі батьків у зв'язку з доглядом за дітьми віком понад 6 років, якщо це не зумовлено станом хворої дитини</t>
  </si>
  <si>
    <t xml:space="preserve">Перебування  у стаціонарі одного з батьків у зв'язку з доглядом за дитиною (1 день) </t>
  </si>
  <si>
    <t>Визначення кількості тромбоцитів</t>
  </si>
  <si>
    <t>Забір матеріалу із статевих органів для дослідження  на флору  для жінок</t>
  </si>
  <si>
    <t>Забір матеріалу із статевих органів для дослідження  на флору  для чоловіків</t>
  </si>
  <si>
    <t>Дослідження мазка на тріхомонади</t>
  </si>
  <si>
    <t>Дослідження мазка на гонококки</t>
  </si>
  <si>
    <t>Цитологічне дослідження вагинального секрету</t>
  </si>
  <si>
    <t>Аналіз виділень з піхви на мікрофлору</t>
  </si>
  <si>
    <t>Аналіз спинномозкової рідини</t>
  </si>
  <si>
    <t>Місцевий</t>
  </si>
  <si>
    <t>2730 пільг</t>
  </si>
  <si>
    <t>Село</t>
  </si>
  <si>
    <t>Кошти  місцевого бюджету та  село на 2020 рік (План)</t>
  </si>
  <si>
    <t xml:space="preserve">Надійшло профвнесків </t>
  </si>
  <si>
    <t>2016рік</t>
  </si>
  <si>
    <t>2017 рік</t>
  </si>
  <si>
    <t>2018рік</t>
  </si>
  <si>
    <t>2019 рік</t>
  </si>
  <si>
    <t>перераховано ПОО професійної  спілки ПОЗУ</t>
  </si>
  <si>
    <t>Отримано дотацію  з ПОО професійної спілки ПОЗУ всього</t>
  </si>
  <si>
    <t>на путівки в дитячі оздоровчі табори</t>
  </si>
  <si>
    <t>В тому числі:</t>
  </si>
  <si>
    <t>на  придбання новорічних подарунків</t>
  </si>
  <si>
    <t>банківське обслуговування</t>
  </si>
  <si>
    <t>співчуття,привітання , вінки</t>
  </si>
  <si>
    <t>Грошова допомога до свят</t>
  </si>
  <si>
    <t>День медика</t>
  </si>
  <si>
    <t>День козацтва</t>
  </si>
  <si>
    <t>в т.ч.                          8  Березня</t>
  </si>
  <si>
    <t>грошова допомога на лікування</t>
  </si>
  <si>
    <t>Новорічні подарунки,новорічні ранки</t>
  </si>
  <si>
    <t>командировки ,спортивні заходи</t>
  </si>
  <si>
    <t>Поїздка на забастовку</t>
  </si>
  <si>
    <t>Надійшло</t>
  </si>
  <si>
    <t>використано</t>
  </si>
  <si>
    <t xml:space="preserve"> </t>
  </si>
  <si>
    <t>Поїздка на ярмарок в м.Сорочинці</t>
  </si>
  <si>
    <t>грошова допомога на ювілеї та в звязку з виходом на пенсію</t>
  </si>
  <si>
    <t>2015 рік</t>
  </si>
  <si>
    <t>квіти,грамоти</t>
  </si>
  <si>
    <t>залишок</t>
  </si>
  <si>
    <t>За 5 років</t>
  </si>
  <si>
    <t>Звіт  надходжень та використання коштів по профспілковій огрганізації  за  2015-2019 роки</t>
  </si>
  <si>
    <t>Допомога на оздоровлення  в дитячих оздоровчих таборах</t>
  </si>
  <si>
    <t>різне(канцтовари,ремонт)</t>
  </si>
  <si>
    <t>ЗАТВЕРДЖУЮ</t>
  </si>
  <si>
    <t>КНП "Решетилівська ЦРЛ"</t>
  </si>
  <si>
    <t>______________Ю.Є.Черкун</t>
  </si>
  <si>
    <t>Прейскурант  цін</t>
  </si>
  <si>
    <t>на  платні послуги, які надаються  КНП "Решетилівська ЦРЛ"</t>
  </si>
  <si>
    <t>згідно наказу___________________від_______________2020 року</t>
  </si>
  <si>
    <r>
      <t>Стажування лікаря - інтерна із спеціальності</t>
    </r>
    <r>
      <rPr>
        <sz val="11"/>
        <color rgb="FF000000"/>
        <rFont val="Times New Roman"/>
        <family val="1"/>
        <charset val="204"/>
      </rPr>
      <t xml:space="preserve"> „Лікувальна справа” </t>
    </r>
    <r>
      <rPr>
        <sz val="11"/>
        <color theme="1"/>
        <rFont val="Times New Roman"/>
        <family val="1"/>
        <charset val="204"/>
      </rPr>
      <t xml:space="preserve">на умовах контракту (для громадян) протягом одного місяця  </t>
    </r>
  </si>
  <si>
    <t>Стажування лікарів (провізорів) – інтернів у базових закладах та установах охорони здоров’я, якщо ці лікарі (провізори)  – інтерни закінчили недержавні вищі медичні (фармацевтичні) заклади освіти; закінчили державні вищі медичні (фармацевтичні) заклади освіти на умовах контракту; прийняті на роботу до недержавних закладів охорони здоров’я (недержавні фармацевтичні заклади, підприємства); повторно проходять інтернатуру; бажають отримати другу спеціальність в інтернатурі</t>
  </si>
  <si>
    <t>І.Оздоровчий масаж</t>
  </si>
  <si>
    <t>ІІ.Зубне  протезування</t>
  </si>
  <si>
    <t>ІІІ.Операція штучного перепивання вагітності у стаціонарі (до 12 тижнів вагітності) з наступним  спостереженням  протягом доби</t>
  </si>
  <si>
    <t>IV.Медичні огляди:попередні профілактичні  медичні огляди при прийнятті на роботу та для отримання посвідчення водія транспортних засобів (крім випадків, коли медичні огляди проводяться за направленнями органів державної служби зайнятості),медичні огляди для  отримання дозволу на право отримання та носіння зброї громадянами,а також відповідні періодичні профілактичні медичні огляди</t>
  </si>
  <si>
    <t>V.Лабораторні,діагностичні та консультативні послуги за зверненням громадян,що надаються без направлення лікаря,зокрема із застосуванням телемедицини</t>
  </si>
  <si>
    <t>VI.Дослідження з функціональної  діагностики</t>
  </si>
  <si>
    <t>VIІ.Флюроографія ОГК у дорослих у 2 проєкціях</t>
  </si>
  <si>
    <t>VIІІ.Дослідження вестибулярного апарату(проба Барані)</t>
  </si>
  <si>
    <t>XI.Рентгенологічні дослідження</t>
  </si>
  <si>
    <t>X.Консультативні послуги лікарів</t>
  </si>
  <si>
    <t>Зуб у частковому протезі з  з пластмасовими зубами</t>
  </si>
  <si>
    <t>Консультація  лікаря-стоматолога з додатковим лабораторним дослідженням</t>
  </si>
  <si>
    <t>Ультразвукові дослідження</t>
  </si>
  <si>
    <t>Трансабдомінальні ультразвукові дослідження органів гепатобіліарної системи комплексно: печінка+жовчний міхур+ жовчні протоки+ підшлункова залоза+ селезінка</t>
  </si>
  <si>
    <t>Трансабдомінальні ультразвукові дослідження органів гепатобіліарної системи по  окремих органах:</t>
  </si>
  <si>
    <t>печінка+жовчний міхур+ жовчні протоки</t>
  </si>
  <si>
    <t>печінка</t>
  </si>
  <si>
    <t>жовчний міхур+ жовчні  протоки</t>
  </si>
  <si>
    <t>підшлункова залоза</t>
  </si>
  <si>
    <t>селезінка+ судини портальної системи</t>
  </si>
  <si>
    <t>Трансабдомінальні  дослідження сечостатевої системи по  окремих органах (для чоловіків):</t>
  </si>
  <si>
    <t>нирки+ надниркові залози</t>
  </si>
  <si>
    <t>сечовий міхур з визначенням залишкової сечі</t>
  </si>
  <si>
    <t>передміхурова залоза</t>
  </si>
  <si>
    <t>Ультразвукові дослідження поверхневих структур тканин:</t>
  </si>
  <si>
    <t>щитовидна залоза</t>
  </si>
  <si>
    <t>лімфатичні вузли</t>
  </si>
  <si>
    <t>Ультразвукові дослідження судин:</t>
  </si>
  <si>
    <t>дослідження судин з кольоровим доплерівським картуванням</t>
  </si>
  <si>
    <t>периферичні судини</t>
  </si>
  <si>
    <t>Трансабдомінальні  дослідження сечостатевої системи комплексно(для чоловіків)нирки+надниркові залози+сечовий міхур з визначенням залишкової сечі+ передміхурова залоза</t>
  </si>
  <si>
    <t>Стажування лікаря – інтерна зі спеціальності  "Стоматологія" на умовах контракту (для громадян) протягом 1 місяця)</t>
  </si>
  <si>
    <t>Рентгенографія черепа в одній проекції</t>
  </si>
  <si>
    <t>Рентгенографія колоносових пазух</t>
  </si>
  <si>
    <t>Рентгенографія нижньої щелепи оглядова</t>
  </si>
  <si>
    <t>Рентгенографія нижньої щелепи в боковій проекції</t>
  </si>
  <si>
    <t>Рентгенографія кісток носа</t>
  </si>
  <si>
    <t>Рентгенографія скронево-щелепного суглоба</t>
  </si>
  <si>
    <t>Рентгенографія скроневої кістки</t>
  </si>
  <si>
    <t>Рентгенографія шийного відділу хребта в одній проекції</t>
  </si>
  <si>
    <t>Рентгенографія шийного відділу хребта в двох проекцях</t>
  </si>
  <si>
    <t>Рентгеногрфія шийного відділу хребта  з  функціональними пробами (функціональне дослідження хребта - 4 знімки)</t>
  </si>
  <si>
    <t>Визначення кількості еритроцитів у крові</t>
  </si>
  <si>
    <t>Визначення кількості ретикулоцитів у крові</t>
  </si>
  <si>
    <t>Визначення осмотичної резистентності еритроцитів у крові</t>
  </si>
  <si>
    <t>Визначення часу і кровотечі  по Дуке</t>
  </si>
  <si>
    <t>Визначення часу  кровотечі  по Дуке</t>
  </si>
  <si>
    <t>капремонт</t>
  </si>
  <si>
    <t>сходові марші</t>
  </si>
  <si>
    <t>на тести</t>
  </si>
  <si>
    <t>капремонт лабор</t>
  </si>
  <si>
    <t>короновірус</t>
  </si>
  <si>
    <t>підгузники,калоприймачі</t>
  </si>
  <si>
    <t>пилявська безкоштовні рецепти</t>
  </si>
  <si>
    <t>тех документація будівель</t>
  </si>
  <si>
    <t>бензин</t>
  </si>
  <si>
    <t>по МЧС  з резервного фонду на короновірус</t>
  </si>
  <si>
    <t>кап.ремонт</t>
  </si>
  <si>
    <t>Коцопей М.І.</t>
  </si>
  <si>
    <t xml:space="preserve">Коцопей М. І. </t>
  </si>
  <si>
    <t>по</t>
  </si>
  <si>
    <t>Стаття</t>
  </si>
  <si>
    <t>Надходження:</t>
  </si>
  <si>
    <t>Фактичні надходження:</t>
  </si>
  <si>
    <t>За договором про медичне обслуговування населення</t>
  </si>
  <si>
    <t>З державного бюджету (субвенція)</t>
  </si>
  <si>
    <t>З обласного бюджету</t>
  </si>
  <si>
    <t>Централізовані закупівлі Міністерства охорони здоров’я України</t>
  </si>
  <si>
    <t>Надання медичних послуг за кошти фізичних і юридичних осіб</t>
  </si>
  <si>
    <t>Надання майна в оренду</t>
  </si>
  <si>
    <t>Інші надходження (у примітках до чарунки вказати перелік витрат)</t>
  </si>
  <si>
    <t>Капітальні надходження (не враховуються у зазначених вище статтях):</t>
  </si>
  <si>
    <t>Оплата праці і нарахування на заробітну плату, пільгові пенсії</t>
  </si>
  <si>
    <t>Медикаменти, пільгові медикаменти</t>
  </si>
  <si>
    <t>Технічне обслуговування, повірка медичного обладнання</t>
  </si>
  <si>
    <t>Технічне обслуговування  (комп'ютери, авто, ліфти та ін.)</t>
  </si>
  <si>
    <t xml:space="preserve">Господарські матеріали </t>
  </si>
  <si>
    <t xml:space="preserve">Паливно-мастильні матеріали </t>
  </si>
  <si>
    <t xml:space="preserve">М'який інвентар </t>
  </si>
  <si>
    <t>Малоцінні швидкозношувані предмети</t>
  </si>
  <si>
    <t xml:space="preserve">Продукти харчування </t>
  </si>
  <si>
    <t>Поточні ремонти приміщень, обладнання</t>
  </si>
  <si>
    <t xml:space="preserve">Комунальні послуги (опалювання,  водопостачання, електроенергія, вивіз сміття) </t>
  </si>
  <si>
    <t>Загальні витрати (зв'язок, охорона приміщень, навчання, відрядження, банківське обслуговування, страхування та ін.)</t>
  </si>
  <si>
    <t>Капітальні витрати:</t>
  </si>
  <si>
    <t>51000 по місцевому,а в план по отг</t>
  </si>
  <si>
    <t>Борошно</t>
  </si>
  <si>
    <t>буряк</t>
  </si>
  <si>
    <t>дріжді</t>
  </si>
  <si>
    <t>крупа горохова</t>
  </si>
  <si>
    <t>крупа перлова</t>
  </si>
  <si>
    <t>крупа пшенична</t>
  </si>
  <si>
    <t>крупа яшна</t>
  </si>
  <si>
    <t>лавровий лист 0,01</t>
  </si>
  <si>
    <t>макаронні вироби</t>
  </si>
  <si>
    <t>морква</t>
  </si>
  <si>
    <t>огірки</t>
  </si>
  <si>
    <t>помідори</t>
  </si>
  <si>
    <t>перець чорний 0,01</t>
  </si>
  <si>
    <t>сирок плавлений 0,1</t>
  </si>
  <si>
    <t>сіль</t>
  </si>
  <si>
    <t>уксус</t>
  </si>
  <si>
    <t>томатна паста 0,450</t>
  </si>
  <si>
    <t>цукор</t>
  </si>
  <si>
    <t>чай  0,5</t>
  </si>
  <si>
    <t>________________Куцевол О.М.</t>
  </si>
  <si>
    <t>Специфікація  до договору №_____від_________________</t>
  </si>
  <si>
    <t>Найменування</t>
  </si>
  <si>
    <t>кількість</t>
  </si>
  <si>
    <t>ціна(грн)</t>
  </si>
  <si>
    <t>Сума(грн)</t>
  </si>
  <si>
    <t>Одиниця виміру</t>
  </si>
  <si>
    <t>кілограм</t>
  </si>
  <si>
    <t xml:space="preserve">яйце </t>
  </si>
  <si>
    <t>штук</t>
  </si>
  <si>
    <t>15610000-7</t>
  </si>
  <si>
    <t>03220000-9</t>
  </si>
  <si>
    <t>15870000-7</t>
  </si>
  <si>
    <t>03140000-4</t>
  </si>
  <si>
    <t>15860000-4</t>
  </si>
  <si>
    <t>14410000-8</t>
  </si>
  <si>
    <t>15330000-0</t>
  </si>
  <si>
    <t>15830000-5</t>
  </si>
  <si>
    <t>15540000-5</t>
  </si>
  <si>
    <t>15850000-1</t>
  </si>
  <si>
    <t>15890000-3</t>
  </si>
  <si>
    <t>пачка</t>
  </si>
  <si>
    <t>пачок</t>
  </si>
  <si>
    <t>23100- на підгузники</t>
  </si>
  <si>
    <t>на ковід новомихайлівка с/р,мякеньківка с/р</t>
  </si>
  <si>
    <t>Заступник  директора з економічних</t>
  </si>
  <si>
    <t>питань</t>
  </si>
  <si>
    <t>ФІНАНСОВИЙ ПЛАН ПІДПРИЄМСТВА НА 2020 РІК</t>
  </si>
  <si>
    <t>інші (військовий збір)</t>
  </si>
  <si>
    <t>_______Ю.В.Шульженко</t>
  </si>
  <si>
    <t>Попередня оплата за пакетом медичних послуг "хірургічні операції дорослим та дітям у стаціонарних умовах"</t>
  </si>
  <si>
    <t>Попередня оплата за пакетом медичних послуг "Стаціонарна допомога дорослим та дітям у стаціонарних умовах"</t>
  </si>
  <si>
    <t>Попередня оплата за пакетом медичних послуг"Амбулаторна вторинна(спеціалізована) та третинна (високоспеціалізована) медична допомога дорослим та дітям,включаючи медичну реабілітацію та стоматологічну допомогу"</t>
  </si>
  <si>
    <t>аванс</t>
  </si>
  <si>
    <t>Медична допомога,яка надається  мобільними медичними бригадами,що створені для реагування на гостру распіраторну хворобуCOVID-19 ,спричинену короновірусом SARS-CoV</t>
  </si>
  <si>
    <t>оплата</t>
  </si>
  <si>
    <t>Екстренна медична допомога</t>
  </si>
  <si>
    <t xml:space="preserve">Черкун </t>
  </si>
  <si>
    <t>Шульженко</t>
  </si>
  <si>
    <t>Варшавський</t>
  </si>
  <si>
    <t>Шапаренко</t>
  </si>
  <si>
    <t>ЄСВ</t>
  </si>
  <si>
    <t>адміністративні</t>
  </si>
  <si>
    <t>Наливайко Л,М,</t>
  </si>
  <si>
    <t>адмін</t>
  </si>
  <si>
    <t>лікарські засоби</t>
  </si>
  <si>
    <t>вироби мед.призн</t>
  </si>
  <si>
    <t>інші матеріали</t>
  </si>
  <si>
    <t>засоби інд зах</t>
  </si>
  <si>
    <t>деззасіб</t>
  </si>
  <si>
    <t>вироби мед призн</t>
  </si>
  <si>
    <t>засоби захисту</t>
  </si>
  <si>
    <t>деззасоби</t>
  </si>
  <si>
    <t>лабораторні</t>
  </si>
  <si>
    <t>село</t>
  </si>
  <si>
    <t>д/з</t>
  </si>
  <si>
    <t>експрес-тести</t>
  </si>
  <si>
    <t>перч</t>
  </si>
  <si>
    <t>благодійні 2011</t>
  </si>
  <si>
    <t>фармац</t>
  </si>
  <si>
    <t>НСЗУ 2011</t>
  </si>
  <si>
    <t>бинт</t>
  </si>
  <si>
    <t>вата</t>
  </si>
  <si>
    <t>кетгут</t>
  </si>
  <si>
    <t>кисень</t>
  </si>
  <si>
    <t>л</t>
  </si>
  <si>
    <t>лейкопласт</t>
  </si>
  <si>
    <t>марля</t>
  </si>
  <si>
    <t>термопап</t>
  </si>
  <si>
    <t>шовк</t>
  </si>
  <si>
    <t>централіз2011</t>
  </si>
  <si>
    <t>тубпреп</t>
  </si>
  <si>
    <t>експрес тести</t>
  </si>
  <si>
    <t>централ</t>
  </si>
  <si>
    <t>реакт</t>
  </si>
  <si>
    <t>платні</t>
  </si>
  <si>
    <t>гіпс</t>
  </si>
  <si>
    <t>інше</t>
  </si>
  <si>
    <t>Сегментарний масаж попереково-крижової ділянки</t>
  </si>
  <si>
    <t>Масаж обличчя</t>
  </si>
  <si>
    <t xml:space="preserve">Масаж голови </t>
  </si>
  <si>
    <t>Масаж плечового суглоба</t>
  </si>
  <si>
    <t>Масаж  ліктьового суглоба</t>
  </si>
  <si>
    <t>Масаж променево-зап'ястного суглоба роменево-зап'ястного суглоба та передпліччя)</t>
  </si>
  <si>
    <t>Масаж передньої черевної порожнини</t>
  </si>
  <si>
    <t xml:space="preserve">Масаж  тазостегнового суглоба </t>
  </si>
  <si>
    <t>Масаж колінного суглоба</t>
  </si>
  <si>
    <t>Масаж гомілково-стопного суглоба</t>
  </si>
  <si>
    <t xml:space="preserve">Масаж попереково-крижової ділянки </t>
  </si>
  <si>
    <t>Масаж комірцевої зони</t>
  </si>
  <si>
    <t>Масаж спини</t>
  </si>
  <si>
    <t>Перчатки</t>
  </si>
  <si>
    <t>Разом з Кернел</t>
  </si>
  <si>
    <t>Профі Ком</t>
  </si>
  <si>
    <t>кулініч</t>
  </si>
  <si>
    <t>Адміністрація</t>
  </si>
  <si>
    <t>Укргазвидобування</t>
  </si>
  <si>
    <t>Зерно-агротрейд</t>
  </si>
  <si>
    <t>Скліфасовського</t>
  </si>
  <si>
    <t>надійшло</t>
  </si>
  <si>
    <t>списано по 01.07.20р</t>
  </si>
  <si>
    <t>Бахіли</t>
  </si>
  <si>
    <t>Кулініч</t>
  </si>
  <si>
    <t>Кернел-трейд</t>
  </si>
  <si>
    <t>Цукорагропром</t>
  </si>
  <si>
    <t>Корпорація монстрів</t>
  </si>
  <si>
    <t>Костюми</t>
  </si>
  <si>
    <t>ТОВ "Зерно-трейд"</t>
  </si>
  <si>
    <t>ПП "Явір 2000"</t>
  </si>
  <si>
    <t>Кернел-Трейд</t>
  </si>
  <si>
    <t>Євростандарт-автогаз</t>
  </si>
  <si>
    <t>Нібулон</t>
  </si>
  <si>
    <t>АФ Добробут</t>
  </si>
  <si>
    <t>Корпорація  монстрів</t>
  </si>
  <si>
    <t>Сухопара</t>
  </si>
  <si>
    <t>Маски</t>
  </si>
  <si>
    <t xml:space="preserve">Кулініч </t>
  </si>
  <si>
    <t>Б/ф Прайм</t>
  </si>
  <si>
    <t>залишок на 01.07</t>
  </si>
  <si>
    <t>обл.бюджет</t>
  </si>
  <si>
    <t>Статистик-медичний</t>
  </si>
  <si>
    <t>Гребельник А.Л.</t>
  </si>
  <si>
    <t>Завідувач</t>
  </si>
  <si>
    <t>Лікар УЗД</t>
  </si>
  <si>
    <t>Лікар ортопед-травматолог</t>
  </si>
  <si>
    <t>Лікар функц.діагн</t>
  </si>
  <si>
    <t>Лікар ЛОР</t>
  </si>
  <si>
    <t>Лікавр-психіатр</t>
  </si>
  <si>
    <t>Лікар приймального</t>
  </si>
  <si>
    <t>Маслюк В.в.</t>
  </si>
  <si>
    <t>Лікар ОВХП</t>
  </si>
  <si>
    <t>Лікаро-невропатолог</t>
  </si>
  <si>
    <t>Лікар КДЛ</t>
  </si>
  <si>
    <t>Старша с/м поліклініки</t>
  </si>
  <si>
    <t>Куін Н.Г.</t>
  </si>
  <si>
    <t>Онанко О.м.</t>
  </si>
  <si>
    <t>Косолап К.М.</t>
  </si>
  <si>
    <t>Зінченко о.М.</t>
  </si>
  <si>
    <t>Косолап Є.В.</t>
  </si>
  <si>
    <t>Сук В.Ю.</t>
  </si>
  <si>
    <t>сестра медична стаціонару</t>
  </si>
  <si>
    <t>Литвин В.в.</t>
  </si>
  <si>
    <t>Убийвовк В.в.</t>
  </si>
  <si>
    <t>Молодші сестри медичні</t>
  </si>
  <si>
    <t>х</t>
  </si>
  <si>
    <t>о</t>
  </si>
  <si>
    <t>і</t>
  </si>
  <si>
    <t>мі</t>
  </si>
  <si>
    <t>т</t>
  </si>
  <si>
    <t>ст</t>
  </si>
  <si>
    <t>мт</t>
  </si>
  <si>
    <t>ср</t>
  </si>
  <si>
    <t>р</t>
  </si>
  <si>
    <t>пр</t>
  </si>
  <si>
    <t xml:space="preserve">п </t>
  </si>
  <si>
    <t>п</t>
  </si>
  <si>
    <t>Блоха І.А.ю</t>
  </si>
  <si>
    <t>п,пр</t>
  </si>
  <si>
    <t>цст</t>
  </si>
  <si>
    <t>Цст</t>
  </si>
  <si>
    <t>водії</t>
  </si>
  <si>
    <t>ТаранВ.В.</t>
  </si>
  <si>
    <t>заступник</t>
  </si>
  <si>
    <t>юрист</t>
  </si>
  <si>
    <t>інженер</t>
  </si>
  <si>
    <t>програміст</t>
  </si>
  <si>
    <t>інспектор з кадрів</t>
  </si>
  <si>
    <t>реєстратор медичний</t>
  </si>
  <si>
    <t>секретар</t>
  </si>
  <si>
    <t>слюсар-сантехнік</t>
  </si>
  <si>
    <t>зав.складом</t>
  </si>
  <si>
    <t>дезінфікуючі</t>
  </si>
  <si>
    <t>індивід.захист</t>
  </si>
  <si>
    <t>кв</t>
  </si>
  <si>
    <t>трав</t>
  </si>
  <si>
    <t>черв</t>
  </si>
  <si>
    <t>бух,юрист,інженер,кадри,склад</t>
  </si>
  <si>
    <t>електрик,реєстратор</t>
  </si>
  <si>
    <t>мийник посуду,роб.з компл.обслуг.</t>
  </si>
  <si>
    <t>секретар,,оператор,сестра-господиня,дезінфектор</t>
  </si>
  <si>
    <t>слюсар-сантехнік,кухар,слюсар-електрик,оператор котельні</t>
  </si>
  <si>
    <t>оператор котельні</t>
  </si>
  <si>
    <t>1кат</t>
  </si>
  <si>
    <t>2кат</t>
  </si>
  <si>
    <t>вища кат</t>
  </si>
  <si>
    <t>шкідливі</t>
  </si>
  <si>
    <t>оперативність</t>
  </si>
  <si>
    <t>сан.транс,диззасоб,зав,старш</t>
  </si>
  <si>
    <t>Заступник директора</t>
  </si>
  <si>
    <t>Лікарі-інтерни</t>
  </si>
  <si>
    <t>суботи</t>
  </si>
  <si>
    <t>будні</t>
  </si>
  <si>
    <t>неділі</t>
  </si>
  <si>
    <t>годин</t>
  </si>
  <si>
    <t>ург.на дому з мінімалки</t>
  </si>
  <si>
    <t>педіатри</t>
  </si>
  <si>
    <t>хірурги</t>
  </si>
  <si>
    <t>рентген</t>
  </si>
  <si>
    <t>анастиз</t>
  </si>
  <si>
    <t>чергування  на  дому</t>
  </si>
  <si>
    <t>чергування в стаціонарі</t>
  </si>
  <si>
    <t>фактичні виклики</t>
  </si>
  <si>
    <t>чер.в стац</t>
  </si>
  <si>
    <t>інфекція</t>
  </si>
  <si>
    <t>терапія</t>
  </si>
  <si>
    <t>реанімація</t>
  </si>
  <si>
    <t>приймальне</t>
  </si>
  <si>
    <t>хірургія</t>
  </si>
  <si>
    <t>нічні,святкові</t>
  </si>
  <si>
    <t>робітник з комплексного обслуговування</t>
  </si>
  <si>
    <t>цілодобовий пост по відділеннях</t>
  </si>
  <si>
    <t>кардіо</t>
  </si>
  <si>
    <t>анаст</t>
  </si>
  <si>
    <t>терапевт</t>
  </si>
  <si>
    <t>хірург</t>
  </si>
  <si>
    <t>лор</t>
  </si>
  <si>
    <t>дермат</t>
  </si>
  <si>
    <t>прийм</t>
  </si>
  <si>
    <t>інфекц</t>
  </si>
  <si>
    <t>педіатр</t>
  </si>
  <si>
    <t>лабор.</t>
  </si>
  <si>
    <t>статист</t>
  </si>
  <si>
    <t>шкідливі,операт</t>
  </si>
  <si>
    <t>Кришталь А.А.</t>
  </si>
  <si>
    <t>Темник Л.П.</t>
  </si>
  <si>
    <t>покровська,лобачі,демидівська,бакайська,лиманська0,5,мякеньківка-0,6</t>
  </si>
  <si>
    <t>Новомихайлівка</t>
  </si>
  <si>
    <t>Мякеньківка</t>
  </si>
  <si>
    <t>Сук</t>
  </si>
  <si>
    <t>Шульженко Ю.в.</t>
  </si>
  <si>
    <t>тур м.м.</t>
  </si>
  <si>
    <t>мотузко н.г.</t>
  </si>
  <si>
    <t>пасько с.с.</t>
  </si>
  <si>
    <t>заболотна є.о.</t>
  </si>
  <si>
    <t>онанко в.о.</t>
  </si>
  <si>
    <t>шульженко в.і.</t>
  </si>
  <si>
    <t>шульженко є.в.</t>
  </si>
  <si>
    <t>ройко в.а.</t>
  </si>
  <si>
    <t>пономарьова т.л.</t>
  </si>
  <si>
    <t>різник в.ф.</t>
  </si>
  <si>
    <t xml:space="preserve">низовий </t>
  </si>
  <si>
    <t xml:space="preserve">вербицька </t>
  </si>
  <si>
    <t>радченко а.м.</t>
  </si>
  <si>
    <t>гребенюк я.п.</t>
  </si>
  <si>
    <t>боровенський</t>
  </si>
  <si>
    <t>кулик і</t>
  </si>
  <si>
    <t>зінченко а.с.</t>
  </si>
  <si>
    <t>сліпко р.і.</t>
  </si>
  <si>
    <t>данилюк л.і</t>
  </si>
  <si>
    <t>глушич</t>
  </si>
  <si>
    <t>маслюк В.В.</t>
  </si>
  <si>
    <t>стовба л.в.</t>
  </si>
  <si>
    <t>тур ю.в.</t>
  </si>
  <si>
    <t>татар а.с.</t>
  </si>
  <si>
    <t xml:space="preserve">                                                                                                   </t>
  </si>
  <si>
    <t>Бажан.н.о.</t>
  </si>
  <si>
    <t>окоченок т.в.</t>
  </si>
  <si>
    <t>куії н.і.</t>
  </si>
  <si>
    <t>левадний п.б.</t>
  </si>
  <si>
    <t>лисенко с.м.</t>
  </si>
  <si>
    <t>івко о.в.</t>
  </si>
  <si>
    <t>гончаренко о.о.</t>
  </si>
  <si>
    <t>мазуренко з.т.</t>
  </si>
  <si>
    <t>онанко о.м.</t>
  </si>
  <si>
    <t>щербань о.ю.</t>
  </si>
  <si>
    <t>косолап к.м.</t>
  </si>
  <si>
    <t>тітаєва а.м.</t>
  </si>
  <si>
    <t>косолап є.</t>
  </si>
  <si>
    <t>зінченко о.м.</t>
  </si>
  <si>
    <t>чепура с.м.</t>
  </si>
  <si>
    <t>петренко т.с.</t>
  </si>
  <si>
    <t>горулько н.в.</t>
  </si>
  <si>
    <t>сук в.ю.</t>
  </si>
  <si>
    <t>арендаренко т.п.</t>
  </si>
  <si>
    <t>наливайко</t>
  </si>
  <si>
    <t>каленіченко л.с.</t>
  </si>
  <si>
    <t>литвин в.в.</t>
  </si>
  <si>
    <t>полнобродська н.п.</t>
  </si>
  <si>
    <t>василенко м.і.</t>
  </si>
  <si>
    <t>григоренко в.в.</t>
  </si>
  <si>
    <t>самойленко с.м.</t>
  </si>
  <si>
    <t>хромей л.с.</t>
  </si>
  <si>
    <t>добровольська о.в</t>
  </si>
  <si>
    <t>охрей і.о.</t>
  </si>
  <si>
    <t>крупа м.в.</t>
  </si>
  <si>
    <t>таран т.п.</t>
  </si>
  <si>
    <t>козаренко б.</t>
  </si>
  <si>
    <t>роман м.і.</t>
  </si>
  <si>
    <t>колєснікова к.в.</t>
  </si>
  <si>
    <t>власюк л.п.</t>
  </si>
  <si>
    <t>зленко я.с.</t>
  </si>
  <si>
    <t>павлусенко і.о.</t>
  </si>
  <si>
    <t>григорєва я.м.</t>
  </si>
  <si>
    <t>гудзь к.в.</t>
  </si>
  <si>
    <t>рог в.о.</t>
  </si>
  <si>
    <t>гончаренко м.о.</t>
  </si>
  <si>
    <t>конотоп л.в.</t>
  </si>
  <si>
    <t>стебельська н.а.</t>
  </si>
  <si>
    <t>вертелецька н.а.</t>
  </si>
  <si>
    <t>убийвовк в.в.</t>
  </si>
  <si>
    <t>прокопенко с.с.</t>
  </si>
  <si>
    <t>філенко л.о.</t>
  </si>
  <si>
    <t>назаренко а.п.</t>
  </si>
  <si>
    <t>пазечко о.в.</t>
  </si>
  <si>
    <t>джос ю.м.</t>
  </si>
  <si>
    <t>касай а.о.</t>
  </si>
  <si>
    <t>турчина т.ю.</t>
  </si>
  <si>
    <t>миколенко н.в.</t>
  </si>
  <si>
    <t>сторчак о.в.</t>
  </si>
  <si>
    <t>шкуренко і.г.</t>
  </si>
  <si>
    <t>литвиненко л.с.</t>
  </si>
  <si>
    <t>василенко г.о.</t>
  </si>
  <si>
    <t>кобзар л.в.</t>
  </si>
  <si>
    <t>блоха і.о.</t>
  </si>
  <si>
    <t>коваль м.а.</t>
  </si>
  <si>
    <t>яременко о.а.</t>
  </si>
  <si>
    <t>корецька т.м.</t>
  </si>
  <si>
    <t>Пасішник С.Г</t>
  </si>
  <si>
    <t>гичка н.д.</t>
  </si>
  <si>
    <t>жалій а.ю.</t>
  </si>
  <si>
    <t>бочкова і.а.</t>
  </si>
  <si>
    <t>Корячко І.о.</t>
  </si>
  <si>
    <t>Список працівників   для</t>
  </si>
  <si>
    <t>нарахування доплат (станом на 01.09.2020 року)</t>
  </si>
  <si>
    <t>Бугрим</t>
  </si>
  <si>
    <t>Жгута</t>
  </si>
  <si>
    <t>Шраменко</t>
  </si>
  <si>
    <t>Борзих</t>
  </si>
  <si>
    <t>Низовий</t>
  </si>
  <si>
    <t>Зінченко</t>
  </si>
  <si>
    <t>Головатенко</t>
  </si>
  <si>
    <t>Срібний</t>
  </si>
  <si>
    <t>Убийвовк</t>
  </si>
  <si>
    <t>відпр.час</t>
  </si>
  <si>
    <t>нарах.за серпень</t>
  </si>
  <si>
    <t xml:space="preserve">% до окладу </t>
  </si>
  <si>
    <t>Нарах.на зарплату</t>
  </si>
  <si>
    <t>Відомість</t>
  </si>
  <si>
    <t>та  ліквідації гострої распіраторної хвороби  COVID-19</t>
  </si>
  <si>
    <t xml:space="preserve">нарахування  доплати до заробітної  плати  працівникам </t>
  </si>
  <si>
    <t>задіяних на роботах  спрямованих  на запобігання  виникненню,поширенню</t>
  </si>
  <si>
    <t xml:space="preserve">Заступник директора </t>
  </si>
  <si>
    <t>з економічних  питань</t>
  </si>
  <si>
    <t>Добровольська Н.О.</t>
  </si>
  <si>
    <t>перекись водню</t>
  </si>
  <si>
    <t>натрій хлор 200</t>
  </si>
  <si>
    <t>натрія хлорид 400</t>
  </si>
  <si>
    <t>натрія хлорид 100</t>
  </si>
  <si>
    <t>операційна</t>
  </si>
  <si>
    <t>приход</t>
  </si>
  <si>
    <t>гінекологія</t>
  </si>
  <si>
    <t>поліклініка</t>
  </si>
  <si>
    <t>стомат</t>
  </si>
  <si>
    <t>кдл</t>
  </si>
  <si>
    <t>січ</t>
  </si>
  <si>
    <t>лют</t>
  </si>
  <si>
    <t>берез</t>
  </si>
  <si>
    <t>геніколошгія</t>
  </si>
  <si>
    <t>лип</t>
  </si>
  <si>
    <t>серп</t>
  </si>
  <si>
    <t>перчатки приход</t>
  </si>
  <si>
    <t>серпень приход в нас немає</t>
  </si>
  <si>
    <t>дезінфектор</t>
  </si>
  <si>
    <t>750 мабуть списано в травні</t>
  </si>
  <si>
    <t>передано 230 по люді,а в мене 280</t>
  </si>
  <si>
    <t>90і100 подвоєно в рентген і поліклініку</t>
  </si>
  <si>
    <t>крім цього з  48 штук списано в інфекцію-12,прийм-4,реанім-14</t>
  </si>
  <si>
    <t>Черняк</t>
  </si>
  <si>
    <t>Таран</t>
  </si>
  <si>
    <t>Крупа</t>
  </si>
  <si>
    <t>Низовий  В.В.</t>
  </si>
  <si>
    <t>Головатенко  Ю.В.</t>
  </si>
  <si>
    <t>Срібний  В.І.</t>
  </si>
  <si>
    <t>Убийвовк  В.В.</t>
  </si>
  <si>
    <t>Таран  Т.П.</t>
  </si>
  <si>
    <t>Крупа  М.І.</t>
  </si>
  <si>
    <t>за  вересень місяць 2020 року</t>
  </si>
  <si>
    <t xml:space="preserve">нарах.за вересень </t>
  </si>
  <si>
    <t>рукавиці гумові нестерильні</t>
  </si>
  <si>
    <t>залишок на кінець місяця</t>
  </si>
  <si>
    <t>залишок на початок місяця</t>
  </si>
  <si>
    <t>бахіли медичні високі</t>
  </si>
  <si>
    <t>к-т одягу антиснід</t>
  </si>
  <si>
    <t>маска медична</t>
  </si>
  <si>
    <t>распіратор ФФР3</t>
  </si>
  <si>
    <t>шапочка одноразова</t>
  </si>
  <si>
    <t>кт одягу протиепідемічний</t>
  </si>
  <si>
    <t>набір протичумний</t>
  </si>
  <si>
    <t>бахіли сухопара</t>
  </si>
  <si>
    <t>шапочка берет</t>
  </si>
  <si>
    <t>рукавиці нестерильні</t>
  </si>
  <si>
    <t>костюм захисний одноразовий</t>
  </si>
  <si>
    <t>маска захисна одноразова</t>
  </si>
  <si>
    <t>шапочка-берет</t>
  </si>
  <si>
    <t>півмаска фільтрувальна</t>
  </si>
  <si>
    <t>бахіли високі</t>
  </si>
  <si>
    <t>распіратор  росток</t>
  </si>
  <si>
    <t>рукавиці резинові довгі</t>
  </si>
  <si>
    <t>рукавиці нітрилові н/с</t>
  </si>
  <si>
    <t>рукавиці огл.латексні</t>
  </si>
  <si>
    <t>рукавиці огл.нітрилові</t>
  </si>
  <si>
    <t>рукавиці гум.нестирильні</t>
  </si>
  <si>
    <t>бахіли</t>
  </si>
  <si>
    <t xml:space="preserve">                                                                        </t>
  </si>
  <si>
    <t>над</t>
  </si>
  <si>
    <t>надійшло лютий</t>
  </si>
  <si>
    <t>Власюк Л.П.</t>
  </si>
  <si>
    <t>Лелюк С.О.</t>
  </si>
  <si>
    <t>Черкун  М.В.</t>
  </si>
  <si>
    <t>Ніколаєва А.М.</t>
  </si>
  <si>
    <t>Мірошник к.м.</t>
  </si>
  <si>
    <t>Гордієнко ю.В.</t>
  </si>
  <si>
    <t>дімедрол</t>
  </si>
  <si>
    <t>дексаметазон</t>
  </si>
  <si>
    <t>діклофенак</t>
  </si>
  <si>
    <t>дібазол</t>
  </si>
  <si>
    <t>лідокаїн</t>
  </si>
  <si>
    <t>корглікон</t>
  </si>
  <si>
    <t>магнезія</t>
  </si>
  <si>
    <t>однансетрон</t>
  </si>
  <si>
    <t>рибоксин</t>
  </si>
  <si>
    <t>глюкоза 40%</t>
  </si>
  <si>
    <t>гепарін</t>
  </si>
  <si>
    <t>натрійхлор 200</t>
  </si>
  <si>
    <t>натрій хлор 100</t>
  </si>
  <si>
    <t>реосорбілакт</t>
  </si>
  <si>
    <t>рінгер  400</t>
  </si>
  <si>
    <t>лімзолід</t>
  </si>
  <si>
    <t>рінгер 200</t>
  </si>
  <si>
    <t>натрій хлор  400</t>
  </si>
  <si>
    <t xml:space="preserve">аспаркам </t>
  </si>
  <si>
    <t>шприц 2,0</t>
  </si>
  <si>
    <t>шприц 5,0</t>
  </si>
  <si>
    <t>шприц 10,0</t>
  </si>
  <si>
    <t>шприц 20,0</t>
  </si>
  <si>
    <t>канюля</t>
  </si>
  <si>
    <t>пристрій пр</t>
  </si>
  <si>
    <t>мініспайк</t>
  </si>
  <si>
    <t>бинти</t>
  </si>
  <si>
    <t>левофлоксацин</t>
  </si>
  <si>
    <t>аміцил</t>
  </si>
  <si>
    <t>аміцил 500,0</t>
  </si>
  <si>
    <t>меропенем</t>
  </si>
  <si>
    <t>аплікатор</t>
  </si>
  <si>
    <t>ком.од.антиснід</t>
  </si>
  <si>
    <t>рукавиці</t>
  </si>
  <si>
    <t>костюм біозах</t>
  </si>
  <si>
    <t>цефепім</t>
  </si>
  <si>
    <t>шапочка</t>
  </si>
  <si>
    <t>екг папір</t>
  </si>
  <si>
    <t>контейнери для тіла</t>
  </si>
  <si>
    <t xml:space="preserve">маски кисневі </t>
  </si>
  <si>
    <t>омепразол</t>
  </si>
  <si>
    <t>флуконазол</t>
  </si>
  <si>
    <t>манорм</t>
  </si>
  <si>
    <t>глюкоза 5  200</t>
  </si>
  <si>
    <t>інфулган</t>
  </si>
  <si>
    <t>аналгін</t>
  </si>
  <si>
    <t>метоклопрамід</t>
  </si>
  <si>
    <t>папаверін</t>
  </si>
  <si>
    <t>лейкопластир</t>
  </si>
  <si>
    <t>комп.для забору</t>
  </si>
  <si>
    <t>фурасемід</t>
  </si>
  <si>
    <t>еуфелін</t>
  </si>
  <si>
    <t>халати медичні</t>
  </si>
  <si>
    <t>верапаміл</t>
  </si>
  <si>
    <t>кордіамін</t>
  </si>
  <si>
    <t>ізосол</t>
  </si>
  <si>
    <t>лефлоцин</t>
  </si>
  <si>
    <t>спирт етиловий</t>
  </si>
  <si>
    <t>антисептик</t>
  </si>
  <si>
    <t>фармасулін</t>
  </si>
  <si>
    <t>перчатки н/с</t>
  </si>
  <si>
    <t>спирт 96 етанол</t>
  </si>
  <si>
    <t>натрійхлор 9% 400,0</t>
  </si>
  <si>
    <t>аналгін 50  2,0</t>
  </si>
  <si>
    <t>метаклопромід</t>
  </si>
  <si>
    <t>натрійхлор 200,0</t>
  </si>
  <si>
    <t>диклофенак</t>
  </si>
  <si>
    <t>вакутайнери</t>
  </si>
  <si>
    <t>системи</t>
  </si>
  <si>
    <t>спирт ет.70</t>
  </si>
  <si>
    <t>бинт 5 на 10</t>
  </si>
  <si>
    <t>ванкоміцин</t>
  </si>
  <si>
    <t>шпатель</t>
  </si>
  <si>
    <t>комбінезон зах</t>
  </si>
  <si>
    <t>костюм зах</t>
  </si>
  <si>
    <t>рінгер 200,0</t>
  </si>
  <si>
    <t>глюкоза 5  200,0</t>
  </si>
  <si>
    <t>аскорбінова</t>
  </si>
  <si>
    <t>вітамін в-1</t>
  </si>
  <si>
    <t>вітамін в-2</t>
  </si>
  <si>
    <t>дротаверін</t>
  </si>
  <si>
    <t>цефтріаксон</t>
  </si>
  <si>
    <t>1уп</t>
  </si>
  <si>
    <t>шприц інсул</t>
  </si>
  <si>
    <t>омез 40</t>
  </si>
  <si>
    <t>плр тести</t>
  </si>
  <si>
    <t>халат медичний</t>
  </si>
  <si>
    <t>маск однор</t>
  </si>
  <si>
    <t>магнезія 25</t>
  </si>
  <si>
    <t>лефлоксацин</t>
  </si>
  <si>
    <t>шапочка мед</t>
  </si>
  <si>
    <t>антисептик для поверх</t>
  </si>
  <si>
    <t>2уп</t>
  </si>
  <si>
    <t>сан.пакет</t>
  </si>
  <si>
    <t>цефтазідім</t>
  </si>
  <si>
    <t>джгут мед.</t>
  </si>
  <si>
    <t>маски для кисню</t>
  </si>
  <si>
    <t>натрій хло 100,0</t>
  </si>
  <si>
    <t>анапірон</t>
  </si>
  <si>
    <t>10шт</t>
  </si>
  <si>
    <t>ремеділ</t>
  </si>
  <si>
    <t>щиток зах</t>
  </si>
  <si>
    <t>ондансетрон</t>
  </si>
  <si>
    <t>маска распіратор</t>
  </si>
  <si>
    <t>аспаркам</t>
  </si>
  <si>
    <t>магнезія 10,0</t>
  </si>
  <si>
    <t>дексаметазон  с.д.</t>
  </si>
  <si>
    <t>натрій хлор 200,0 с.д.</t>
  </si>
  <si>
    <t>рушники пап</t>
  </si>
  <si>
    <t>екстра зах.5,0</t>
  </si>
  <si>
    <t>фенігідін</t>
  </si>
  <si>
    <t>засіб для обр.поверх</t>
  </si>
  <si>
    <t>25п</t>
  </si>
  <si>
    <t>півмаска мікрон</t>
  </si>
  <si>
    <t>рукавиці  с.д.</t>
  </si>
  <si>
    <t>маска-распіратор №95</t>
  </si>
  <si>
    <t>засіб антисептичний</t>
  </si>
  <si>
    <t>5,5л</t>
  </si>
  <si>
    <t>омез 40мг 15</t>
  </si>
  <si>
    <t>190с.д.</t>
  </si>
  <si>
    <t>150 штк</t>
  </si>
  <si>
    <t>50шт високі</t>
  </si>
  <si>
    <t>добров</t>
  </si>
  <si>
    <t>аскорбінова кислота</t>
  </si>
  <si>
    <t>аналгін  2,0</t>
  </si>
  <si>
    <t>дротаверін 2,0</t>
  </si>
  <si>
    <t>цефтріаксон 1г</t>
  </si>
  <si>
    <t>вітамін в6</t>
  </si>
  <si>
    <t>вітамін в1</t>
  </si>
  <si>
    <t>вакутаймери</t>
  </si>
  <si>
    <t>левофлоксацин 100,0</t>
  </si>
  <si>
    <t>спирт етиловий70</t>
  </si>
  <si>
    <t>бахіли пар</t>
  </si>
  <si>
    <t>шприци інсул.1,0</t>
  </si>
  <si>
    <t>джгут медичний</t>
  </si>
  <si>
    <t>ремідія</t>
  </si>
  <si>
    <t>анапірон 100,0</t>
  </si>
  <si>
    <t>етанол 96</t>
  </si>
  <si>
    <t>етанол 70</t>
  </si>
  <si>
    <t>распіратор</t>
  </si>
  <si>
    <t>галоприл</t>
  </si>
  <si>
    <t>шпателі</t>
  </si>
  <si>
    <t>костюм зах.багат.</t>
  </si>
  <si>
    <t>монорм  100,0</t>
  </si>
  <si>
    <t>Рахунок</t>
  </si>
  <si>
    <t>Початкове сальдо Дт</t>
  </si>
  <si>
    <t>Початкове сальдо Кт</t>
  </si>
  <si>
    <t>Оборот Дт</t>
  </si>
  <si>
    <t>Оборот Кт</t>
  </si>
  <si>
    <t>Кінцеве сальдо Дт</t>
  </si>
  <si>
    <t>Кінцеве сальдо Кт</t>
  </si>
  <si>
    <t>Джерело фінансування</t>
  </si>
  <si>
    <t>Благ0212010 - Натуральна форма</t>
  </si>
  <si>
    <t>Благодійні внески, гранти та дарунки 2020</t>
  </si>
  <si>
    <t>Заг0212010 - МБ 2020</t>
  </si>
  <si>
    <t>Заг0212010 - сільбюджет 2020</t>
  </si>
  <si>
    <t>Заг0212010 - Субв 2020</t>
  </si>
  <si>
    <t>Заг0212010 - субвенц ОТГ</t>
  </si>
  <si>
    <t>Національна служба здоров"я</t>
  </si>
  <si>
    <t>Національна служба здоров"я ппакет29 Ковід19</t>
  </si>
  <si>
    <t>Національна служба здоров"я ппакет31 Ковід19</t>
  </si>
  <si>
    <t>Платні послуги ОЩАД 2020</t>
  </si>
  <si>
    <t>Централізовані</t>
  </si>
  <si>
    <t>Обороти рахунку 2011 за Квітень 2020 р. - Грудень 2020 р.</t>
  </si>
  <si>
    <t>Виведені дані:</t>
  </si>
  <si>
    <t>БО (дані бухгалтерського обліку)</t>
  </si>
  <si>
    <t>Обороти рахунку 2211 за Квітень 2020 р. - Грудень 2020 р.</t>
  </si>
  <si>
    <t>Відбір:</t>
  </si>
  <si>
    <t>ТМЦ В групі "Деззасоби"</t>
  </si>
  <si>
    <t>ТМЦ В групі "Засоби індивідуального засобу"</t>
  </si>
  <si>
    <t>ТМЦ В групі "Одяг одноразовий"</t>
  </si>
  <si>
    <t>кололдяжний</t>
  </si>
  <si>
    <t>казаков</t>
  </si>
  <si>
    <t>ніколенко</t>
  </si>
  <si>
    <t>Базюк</t>
  </si>
  <si>
    <t>пятаха</t>
  </si>
  <si>
    <t>Петькуо</t>
  </si>
  <si>
    <t>Черкун</t>
  </si>
  <si>
    <t>Шульж</t>
  </si>
  <si>
    <t>Варшавс</t>
  </si>
  <si>
    <t>Наливайко</t>
  </si>
  <si>
    <t>Тур</t>
  </si>
  <si>
    <t>Стовба</t>
  </si>
  <si>
    <t>Стодух</t>
  </si>
  <si>
    <t>Петренкуо</t>
  </si>
  <si>
    <t>Білокінь</t>
  </si>
  <si>
    <t>груд</t>
  </si>
  <si>
    <t>ВИМОГА</t>
  </si>
  <si>
    <t>від КНП "Решетилівська центральна  лікарня"</t>
  </si>
  <si>
    <t>"       " ____________________20____рік</t>
  </si>
  <si>
    <t>№  з/п</t>
  </si>
  <si>
    <t>Група  крові</t>
  </si>
  <si>
    <t>Резус</t>
  </si>
  <si>
    <t>Кількість гемаконів</t>
  </si>
  <si>
    <r>
      <t>Прізвище,ім</t>
    </r>
    <r>
      <rPr>
        <sz val="11"/>
        <color theme="1"/>
        <rFont val="Calibri"/>
        <family val="2"/>
        <charset val="204"/>
      </rPr>
      <t>'я хворого</t>
    </r>
  </si>
  <si>
    <t>Вік</t>
  </si>
  <si>
    <t>№ історії хвороби</t>
  </si>
  <si>
    <t>Діагноз</t>
  </si>
  <si>
    <t>Відділ</t>
  </si>
  <si>
    <t>Примітка</t>
  </si>
  <si>
    <t>Найменування  компонентів                        крові</t>
  </si>
  <si>
    <t>Доза (мл)</t>
  </si>
  <si>
    <t>Заступник  головного лікаря з  лікувальної  роботи_________________________________________________________________(ПІБ)</t>
  </si>
  <si>
    <t xml:space="preserve">Лікуючий  лікар    _______________________________________________________________________________________________(ПІБ)                                                                                                                                                                                             </t>
  </si>
  <si>
    <t>Додаток 2</t>
  </si>
  <si>
    <r>
      <t>до наказу Департаменту  охорони  здоров</t>
    </r>
    <r>
      <rPr>
        <sz val="11"/>
        <color theme="1"/>
        <rFont val="Calibri"/>
        <family val="2"/>
        <charset val="204"/>
      </rPr>
      <t>'я</t>
    </r>
  </si>
  <si>
    <t>від 25.02.2019 року №170</t>
  </si>
  <si>
    <t xml:space="preserve"> на  КП "Полтавська ОСПК"  ПОР</t>
  </si>
  <si>
    <t>(назва закладу)</t>
  </si>
  <si>
    <t>всього</t>
  </si>
  <si>
    <t>ліміт</t>
  </si>
  <si>
    <t>3210(кап.буд. Інших обєктів),бюджет розвитку</t>
  </si>
  <si>
    <t xml:space="preserve">спеціальний </t>
  </si>
  <si>
    <t>загальний</t>
  </si>
  <si>
    <t>слуховий апарат</t>
  </si>
  <si>
    <t>44040-ремонт дверей і установка</t>
  </si>
  <si>
    <t>48300- двері</t>
  </si>
  <si>
    <t>дали в березні</t>
  </si>
  <si>
    <t>1.Фінансові результати</t>
  </si>
  <si>
    <t>в т,ч. за рахунок бюджетних коштів</t>
  </si>
  <si>
    <t>Податок на додану вартість</t>
  </si>
  <si>
    <t>Акцизний збір</t>
  </si>
  <si>
    <t>Інші вирахування з доходу</t>
  </si>
  <si>
    <t>Дохід (виручка) від реалізації продукції(товарів, робіт,послуг)</t>
  </si>
  <si>
    <t>Чистий дохід(виручка) від реалізації продукції(товарів, робіт,послуг)</t>
  </si>
  <si>
    <t>Собівартість реалізованої продукції(товарів,робіт, послуг)</t>
  </si>
  <si>
    <t>у тому числі за економічними елементами:</t>
  </si>
  <si>
    <t>Матеріальні затрати</t>
  </si>
  <si>
    <t>Витрати на  оплату праці</t>
  </si>
  <si>
    <t>Відрахування на соціальні заходи</t>
  </si>
  <si>
    <t>Амортизація</t>
  </si>
  <si>
    <t>Інші операційні витрати</t>
  </si>
  <si>
    <t>Валовий:</t>
  </si>
  <si>
    <t>дохід від операційної оренди активів</t>
  </si>
  <si>
    <t>одержані  гранти та субсидії</t>
  </si>
  <si>
    <t>дохід від реалізації  необоротних активів, утримуваних  для продажу</t>
  </si>
  <si>
    <t>Адміністративні  витрати (сума рядків з 091 по 095)</t>
  </si>
  <si>
    <t>Витрати на оплату праці</t>
  </si>
  <si>
    <t>Витрати на збут (сума рядків з 101 по 105):</t>
  </si>
  <si>
    <t>у тому числі за економічними елемантами:</t>
  </si>
  <si>
    <t>Інші операційні витрати (сума рядків з 111 по 115)</t>
  </si>
  <si>
    <t>У тому числі за економічними елементами:</t>
  </si>
  <si>
    <t>Фінансові результати від операційної діяльності</t>
  </si>
  <si>
    <t>Дохід від участі в капіталі</t>
  </si>
  <si>
    <t>Інші фінансові доходи</t>
  </si>
  <si>
    <t>Інші доходи</t>
  </si>
  <si>
    <t>дохід від реалізації фінансових інвестицій</t>
  </si>
  <si>
    <t>дохід від безоплатно одержаних активів</t>
  </si>
  <si>
    <t>Фінансові витрати</t>
  </si>
  <si>
    <t>Витрати від участі в капіталі</t>
  </si>
  <si>
    <t>Інші витрати</t>
  </si>
  <si>
    <t>Податок на прибуток</t>
  </si>
  <si>
    <t>Відрахування частини прибутку до бюджету</t>
  </si>
  <si>
    <t>ІІ.Елементи операційних витрат (разом)</t>
  </si>
  <si>
    <t>Разом(сума рядків з 310 по 350)</t>
  </si>
  <si>
    <t>ІІІ.капітальні інвестиції протягом року</t>
  </si>
  <si>
    <t>Капітальне будівництво</t>
  </si>
  <si>
    <t>Придбання(виготовлення) основних засобів та інших необоротних матеріальних активів</t>
  </si>
  <si>
    <t>Придбання(створення)нематеріальних активів)</t>
  </si>
  <si>
    <t>Погашення отриманих на капітальні інвестиції позик</t>
  </si>
  <si>
    <t>Модернізація,модифікація,дообладнання, реконструкція, інші види поліпшення  необоротних активів</t>
  </si>
  <si>
    <t>в т.ч.  За рахунок бюджетних коштів</t>
  </si>
  <si>
    <t>Разом(сума рядків  410,420,430,440,450):</t>
  </si>
  <si>
    <t>в т.ч. за рахунок бюджетних коштів(сума рядків 411,421,431,441,451)</t>
  </si>
  <si>
    <t>ІV.Додаткова інформація</t>
  </si>
  <si>
    <t>Чисельність працівників</t>
  </si>
  <si>
    <t>Первісна вартість основних засобів</t>
  </si>
  <si>
    <t>Податкова заборгованість</t>
  </si>
  <si>
    <t>Заборгованість перед працівниками за заробітною платою</t>
  </si>
  <si>
    <t>Юрій</t>
  </si>
  <si>
    <t>ЧЕРКУН</t>
  </si>
  <si>
    <t>ПЕТЬКО</t>
  </si>
  <si>
    <t>Світлана</t>
  </si>
  <si>
    <t>Показники</t>
  </si>
  <si>
    <t>код рядка</t>
  </si>
  <si>
    <t>плановий рік,усього</t>
  </si>
  <si>
    <t>у тому числі за кварталами</t>
  </si>
  <si>
    <t>одиниця виміру:тис.гривень</t>
  </si>
  <si>
    <t>Фінансовий план підприємства</t>
  </si>
  <si>
    <t>на  2021 рік</t>
  </si>
  <si>
    <t>"ЗАТВЕРДЖЕНО"</t>
  </si>
  <si>
    <t>"         "______________2021 рік</t>
  </si>
  <si>
    <t>за ЄДРПОУ   01999483</t>
  </si>
  <si>
    <t>за ЗКНГ</t>
  </si>
  <si>
    <t>Коди</t>
  </si>
  <si>
    <t>платні послуги</t>
  </si>
  <si>
    <t>пакет№33</t>
  </si>
  <si>
    <t>відсотки</t>
  </si>
  <si>
    <t>бюджет розвитку</t>
  </si>
  <si>
    <t>отг</t>
  </si>
  <si>
    <t>пакет звич</t>
  </si>
  <si>
    <t>пакет  31</t>
  </si>
  <si>
    <t>поверн.депозит</t>
  </si>
  <si>
    <t>Бондарчук Ю.М.</t>
  </si>
  <si>
    <t>Дяченко І.В.</t>
  </si>
  <si>
    <t>Березова Л.Г.</t>
  </si>
  <si>
    <t>квіт</t>
  </si>
  <si>
    <t>за рік</t>
  </si>
  <si>
    <t>і квартал</t>
  </si>
  <si>
    <t>іі квартал</t>
  </si>
  <si>
    <t>3 квартал</t>
  </si>
  <si>
    <t>4 квартал</t>
  </si>
  <si>
    <t>Обороти рахунку 91 за 1 квартал 2021 р.</t>
  </si>
  <si>
    <t>Спец0212010 - Бюджет розвитку</t>
  </si>
  <si>
    <t>Заг0212010 -  ОТГ</t>
  </si>
  <si>
    <t>Національна служба здоров"я інтерни</t>
  </si>
  <si>
    <t>Національна служба здоров"я пакет 33 додаткова зарплата</t>
  </si>
  <si>
    <t>СПЕЦ0212010 - рда</t>
  </si>
  <si>
    <t>Спец0217363 - Бюджет розвитку виконання інвестаційних проектів</t>
  </si>
  <si>
    <t>Підприємство   КНП "Решетилівська центральна лікарня"</t>
  </si>
  <si>
    <r>
      <t>Галузь :Охорона  здоров</t>
    </r>
    <r>
      <rPr>
        <sz val="11"/>
        <color theme="1"/>
        <rFont val="Calibri"/>
        <family val="2"/>
        <charset val="204"/>
      </rPr>
      <t>'я</t>
    </r>
  </si>
  <si>
    <t>Вид економічної діяльності :Діяльність лікарняних закладів</t>
  </si>
  <si>
    <t>Місцезнаходження: вул.Грушевського,76 м.Решетилівка</t>
  </si>
  <si>
    <t>Телефон:2-15-04</t>
  </si>
  <si>
    <t>Керівник:Юрій ЧЕРКУН</t>
  </si>
  <si>
    <t>Орган управління:Решетилівська міська рада</t>
  </si>
  <si>
    <t>за СПОДУ 1006</t>
  </si>
  <si>
    <t>за КВЕД  86.10</t>
  </si>
</sst>
</file>

<file path=xl/styles.xml><?xml version="1.0" encoding="utf-8"?>
<styleSheet xmlns="http://schemas.openxmlformats.org/spreadsheetml/2006/main">
  <numFmts count="1">
    <numFmt numFmtId="164" formatCode="0.0"/>
  </numFmts>
  <fonts count="66">
    <font>
      <sz val="11"/>
      <color theme="1"/>
      <name val="Calibri"/>
      <family val="2"/>
      <charset val="204"/>
      <scheme val="minor"/>
    </font>
    <font>
      <sz val="10"/>
      <color theme="1"/>
      <name val="Calibri"/>
      <family val="2"/>
      <charset val="204"/>
      <scheme val="minor"/>
    </font>
    <font>
      <sz val="9"/>
      <color theme="1"/>
      <name val="Calibri"/>
      <family val="2"/>
      <charset val="204"/>
      <scheme val="minor"/>
    </font>
    <font>
      <b/>
      <sz val="12"/>
      <color theme="1"/>
      <name val="Calibri"/>
      <family val="2"/>
      <charset val="204"/>
      <scheme val="minor"/>
    </font>
    <font>
      <b/>
      <i/>
      <sz val="11"/>
      <color theme="1"/>
      <name val="Calibri"/>
      <family val="2"/>
      <charset val="204"/>
      <scheme val="minor"/>
    </font>
    <font>
      <b/>
      <sz val="11"/>
      <color theme="1"/>
      <name val="Calibri"/>
      <family val="2"/>
      <charset val="204"/>
      <scheme val="minor"/>
    </font>
    <font>
      <sz val="12"/>
      <color theme="1"/>
      <name val="Calibri"/>
      <family val="2"/>
      <charset val="204"/>
      <scheme val="minor"/>
    </font>
    <font>
      <sz val="14"/>
      <color theme="1"/>
      <name val="Calibri"/>
      <family val="2"/>
      <charset val="204"/>
      <scheme val="minor"/>
    </font>
    <font>
      <sz val="10"/>
      <name val="Arial"/>
      <family val="2"/>
      <charset val="204"/>
    </font>
    <font>
      <b/>
      <sz val="10"/>
      <color theme="1"/>
      <name val="Times New Roman"/>
      <family val="1"/>
      <charset val="204"/>
    </font>
    <font>
      <b/>
      <i/>
      <sz val="10"/>
      <color theme="1"/>
      <name val="Times New Roman"/>
      <family val="1"/>
      <charset val="204"/>
    </font>
    <font>
      <b/>
      <sz val="10"/>
      <name val="Times New Roman"/>
      <family val="1"/>
      <charset val="204"/>
    </font>
    <font>
      <i/>
      <sz val="10"/>
      <name val="Times New Roman"/>
      <family val="1"/>
      <charset val="204"/>
    </font>
    <font>
      <i/>
      <sz val="10"/>
      <color theme="1"/>
      <name val="Times New Roman"/>
      <family val="1"/>
      <charset val="204"/>
    </font>
    <font>
      <sz val="10"/>
      <name val="Times New Roman"/>
      <family val="1"/>
      <charset val="204"/>
    </font>
    <font>
      <sz val="10"/>
      <color theme="1"/>
      <name val="Times New Roman"/>
      <family val="1"/>
      <charset val="204"/>
    </font>
    <font>
      <sz val="11"/>
      <color theme="1"/>
      <name val="Times New Roman"/>
      <family val="1"/>
      <charset val="204"/>
    </font>
    <font>
      <sz val="11"/>
      <color theme="1"/>
      <name val="Calibri"/>
      <family val="2"/>
      <charset val="204"/>
    </font>
    <font>
      <sz val="10"/>
      <color theme="1"/>
      <name val="Calibri"/>
      <family val="2"/>
      <charset val="204"/>
    </font>
    <font>
      <b/>
      <sz val="10"/>
      <color theme="1"/>
      <name val="Calibri"/>
      <family val="2"/>
      <charset val="204"/>
    </font>
    <font>
      <b/>
      <sz val="11"/>
      <color theme="1"/>
      <name val="Times New Roman"/>
      <family val="1"/>
      <charset val="204"/>
    </font>
    <font>
      <b/>
      <sz val="10"/>
      <color theme="1"/>
      <name val="Calibri"/>
      <family val="2"/>
      <charset val="204"/>
      <scheme val="minor"/>
    </font>
    <font>
      <sz val="9"/>
      <color theme="1"/>
      <name val="Times New Roman"/>
      <family val="1"/>
      <charset val="204"/>
    </font>
    <font>
      <u/>
      <sz val="10"/>
      <color theme="1"/>
      <name val="Times New Roman"/>
      <family val="1"/>
      <charset val="204"/>
    </font>
    <font>
      <u/>
      <sz val="11"/>
      <color theme="1"/>
      <name val="Calibri"/>
      <family val="2"/>
      <charset val="204"/>
      <scheme val="minor"/>
    </font>
    <font>
      <u/>
      <sz val="10"/>
      <color theme="1"/>
      <name val="Calibri"/>
      <family val="2"/>
      <charset val="204"/>
    </font>
    <font>
      <sz val="8"/>
      <color theme="1"/>
      <name val="Calibri"/>
      <family val="2"/>
      <charset val="204"/>
      <scheme val="minor"/>
    </font>
    <font>
      <b/>
      <sz val="9"/>
      <color theme="1"/>
      <name val="Calibri"/>
      <family val="2"/>
      <charset val="204"/>
      <scheme val="minor"/>
    </font>
    <font>
      <b/>
      <sz val="14"/>
      <color theme="1"/>
      <name val="Times New Roman"/>
      <family val="1"/>
      <charset val="204"/>
    </font>
    <font>
      <b/>
      <i/>
      <sz val="12"/>
      <color theme="1"/>
      <name val="Times New Roman"/>
      <family val="1"/>
      <charset val="204"/>
    </font>
    <font>
      <i/>
      <sz val="9"/>
      <color theme="1"/>
      <name val="Times New Roman"/>
      <family val="1"/>
      <charset val="204"/>
    </font>
    <font>
      <i/>
      <sz val="9"/>
      <color theme="1"/>
      <name val="Calibri"/>
      <family val="2"/>
      <charset val="204"/>
      <scheme val="minor"/>
    </font>
    <font>
      <b/>
      <i/>
      <sz val="12"/>
      <color theme="1"/>
      <name val="Calibri"/>
      <family val="2"/>
      <charset val="204"/>
      <scheme val="minor"/>
    </font>
    <font>
      <b/>
      <i/>
      <sz val="10"/>
      <color theme="1"/>
      <name val="Calibri"/>
      <family val="2"/>
      <charset val="204"/>
      <scheme val="minor"/>
    </font>
    <font>
      <sz val="11"/>
      <color indexed="8"/>
      <name val="Times New Roman"/>
      <family val="1"/>
      <charset val="204"/>
    </font>
    <font>
      <sz val="11"/>
      <color indexed="8"/>
      <name val="Calibri"/>
      <family val="2"/>
      <charset val="204"/>
    </font>
    <font>
      <b/>
      <sz val="12"/>
      <color theme="1"/>
      <name val="Times New Roman"/>
      <family val="1"/>
      <charset val="204"/>
    </font>
    <font>
      <sz val="12"/>
      <color theme="1"/>
      <name val="Times New Roman"/>
      <family val="1"/>
      <charset val="204"/>
    </font>
    <font>
      <sz val="12"/>
      <color rgb="FF000000"/>
      <name val="Times New Roman"/>
      <family val="1"/>
      <charset val="204"/>
    </font>
    <font>
      <b/>
      <sz val="14"/>
      <color theme="1"/>
      <name val="Calibri"/>
      <family val="2"/>
      <charset val="204"/>
      <scheme val="minor"/>
    </font>
    <font>
      <sz val="11"/>
      <color rgb="FF000000"/>
      <name val="Times New Roman"/>
      <family val="1"/>
      <charset val="204"/>
    </font>
    <font>
      <b/>
      <sz val="14"/>
      <color rgb="FF000000"/>
      <name val="Times New Roman"/>
      <family val="1"/>
      <charset val="204"/>
    </font>
    <font>
      <b/>
      <sz val="9"/>
      <color theme="1"/>
      <name val="Times New Roman"/>
      <family val="1"/>
      <charset val="204"/>
    </font>
    <font>
      <b/>
      <sz val="9"/>
      <color rgb="FF000000"/>
      <name val="Times New Roman"/>
      <family val="1"/>
      <charset val="204"/>
    </font>
    <font>
      <sz val="9"/>
      <color rgb="FF000000"/>
      <name val="Times New Roman"/>
      <family val="1"/>
      <charset val="204"/>
    </font>
    <font>
      <sz val="11"/>
      <color rgb="FFFF0000"/>
      <name val="Calibri"/>
      <family val="2"/>
      <charset val="204"/>
      <scheme val="minor"/>
    </font>
    <font>
      <sz val="8"/>
      <name val="Arial"/>
      <family val="2"/>
    </font>
    <font>
      <b/>
      <sz val="10"/>
      <color indexed="63"/>
      <name val="Arial"/>
      <family val="2"/>
      <charset val="204"/>
    </font>
    <font>
      <b/>
      <sz val="8"/>
      <color indexed="63"/>
      <name val="Arial"/>
      <family val="2"/>
    </font>
    <font>
      <b/>
      <sz val="8"/>
      <color indexed="63"/>
      <name val="Arial"/>
      <family val="2"/>
      <charset val="204"/>
    </font>
    <font>
      <b/>
      <sz val="12"/>
      <name val="Arial"/>
      <family val="2"/>
      <charset val="204"/>
    </font>
    <font>
      <sz val="8"/>
      <name val="Arial"/>
      <family val="2"/>
      <charset val="204"/>
    </font>
    <font>
      <b/>
      <sz val="8"/>
      <name val="Arial"/>
      <family val="2"/>
      <charset val="204"/>
    </font>
    <font>
      <b/>
      <sz val="9"/>
      <name val="Arial"/>
      <family val="2"/>
      <charset val="204"/>
    </font>
    <font>
      <b/>
      <sz val="9"/>
      <color indexed="63"/>
      <name val="Arial"/>
      <family val="2"/>
      <charset val="204"/>
    </font>
    <font>
      <sz val="12"/>
      <name val="Arial"/>
      <family val="2"/>
      <charset val="204"/>
    </font>
    <font>
      <u/>
      <sz val="12"/>
      <color theme="1"/>
      <name val="Calibri"/>
      <family val="2"/>
      <charset val="204"/>
      <scheme val="minor"/>
    </font>
    <font>
      <sz val="8"/>
      <color theme="1"/>
      <name val="Times New Roman"/>
      <family val="1"/>
      <charset val="204"/>
    </font>
    <font>
      <b/>
      <sz val="12"/>
      <name val="Arial"/>
    </font>
    <font>
      <sz val="8"/>
      <name val="Arial"/>
    </font>
    <font>
      <sz val="10"/>
      <color indexed="63"/>
      <name val="Arial"/>
    </font>
    <font>
      <sz val="8"/>
      <color indexed="63"/>
      <name val="Arial"/>
      <family val="2"/>
    </font>
    <font>
      <sz val="8"/>
      <color indexed="63"/>
      <name val="Arial"/>
      <family val="2"/>
      <charset val="204"/>
    </font>
    <font>
      <sz val="8"/>
      <color indexed="10"/>
      <name val="Arial"/>
      <family val="2"/>
      <charset val="204"/>
    </font>
    <font>
      <b/>
      <sz val="10"/>
      <name val="Arial"/>
    </font>
    <font>
      <sz val="9"/>
      <name val="Times New Roman"/>
      <family val="1"/>
      <charset val="204"/>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indexed="9"/>
        <bgColor indexed="64"/>
      </patternFill>
    </fill>
    <fill>
      <patternFill patternType="solid">
        <fgColor rgb="FF00B0F0"/>
        <bgColor indexed="64"/>
      </patternFill>
    </fill>
    <fill>
      <patternFill patternType="solid">
        <fgColor rgb="FFFF0000"/>
        <bgColor indexed="64"/>
      </patternFill>
    </fill>
    <fill>
      <patternFill patternType="solid">
        <fgColor rgb="FFFFC000"/>
        <bgColor indexed="64"/>
      </patternFill>
    </fill>
    <fill>
      <patternFill patternType="solid">
        <fgColor theme="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rgb="FF000000"/>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thin">
        <color indexed="9"/>
      </left>
      <right/>
      <top style="thin">
        <color indexed="9"/>
      </top>
      <bottom/>
      <diagonal/>
    </border>
    <border>
      <left style="thin">
        <color indexed="9"/>
      </left>
      <right/>
      <top/>
      <bottom style="thin">
        <color indexed="9"/>
      </bottom>
      <diagonal/>
    </border>
    <border>
      <left style="thin">
        <color indexed="9"/>
      </left>
      <right/>
      <top style="thin">
        <color indexed="9"/>
      </top>
      <bottom style="thin">
        <color indexed="9"/>
      </bottom>
      <diagonal/>
    </border>
  </borders>
  <cellStyleXfs count="5">
    <xf numFmtId="0" fontId="0" fillId="0" borderId="0"/>
    <xf numFmtId="0" fontId="8" fillId="0" borderId="0"/>
    <xf numFmtId="0" fontId="8" fillId="0" borderId="0"/>
    <xf numFmtId="0" fontId="46" fillId="0" borderId="0"/>
    <xf numFmtId="0" fontId="46" fillId="0" borderId="0"/>
  </cellStyleXfs>
  <cellXfs count="414">
    <xf numFmtId="0" fontId="0" fillId="0" borderId="0" xfId="0"/>
    <xf numFmtId="0" fontId="0" fillId="0" borderId="0" xfId="0" applyAlignment="1">
      <alignment wrapText="1"/>
    </xf>
    <xf numFmtId="0" fontId="0" fillId="0" borderId="1" xfId="0" applyBorder="1"/>
    <xf numFmtId="0" fontId="0" fillId="0" borderId="2" xfId="0" applyFill="1" applyBorder="1"/>
    <xf numFmtId="0" fontId="1" fillId="0" borderId="1" xfId="0" applyFont="1" applyBorder="1"/>
    <xf numFmtId="0" fontId="2" fillId="0" borderId="1" xfId="0" applyFont="1" applyBorder="1"/>
    <xf numFmtId="0" fontId="2" fillId="0" borderId="1" xfId="0" applyFont="1" applyBorder="1" applyAlignment="1">
      <alignment textRotation="90" wrapText="1"/>
    </xf>
    <xf numFmtId="0" fontId="2" fillId="0" borderId="1" xfId="0" applyFont="1" applyBorder="1" applyAlignment="1">
      <alignment wrapText="1"/>
    </xf>
    <xf numFmtId="0" fontId="1" fillId="0" borderId="1" xfId="0" applyFont="1" applyBorder="1" applyAlignment="1">
      <alignment textRotation="90"/>
    </xf>
    <xf numFmtId="0" fontId="1" fillId="0" borderId="1" xfId="0" applyFont="1" applyFill="1" applyBorder="1"/>
    <xf numFmtId="0" fontId="4" fillId="0" borderId="4" xfId="0" applyFont="1" applyBorder="1"/>
    <xf numFmtId="0" fontId="4" fillId="0" borderId="5" xfId="0" applyFont="1" applyBorder="1"/>
    <xf numFmtId="0" fontId="0" fillId="0" borderId="6" xfId="0" applyBorder="1"/>
    <xf numFmtId="0" fontId="0" fillId="0" borderId="7" xfId="0" applyBorder="1"/>
    <xf numFmtId="0" fontId="0" fillId="0" borderId="0" xfId="0" applyBorder="1"/>
    <xf numFmtId="0" fontId="0" fillId="0" borderId="8" xfId="0" applyBorder="1"/>
    <xf numFmtId="0" fontId="0" fillId="0" borderId="9" xfId="0" applyBorder="1"/>
    <xf numFmtId="0" fontId="0" fillId="0" borderId="5" xfId="0" applyBorder="1"/>
    <xf numFmtId="0" fontId="0" fillId="0" borderId="7" xfId="0" applyFill="1" applyBorder="1"/>
    <xf numFmtId="0" fontId="4" fillId="0" borderId="9" xfId="0" applyFont="1" applyBorder="1"/>
    <xf numFmtId="0" fontId="4" fillId="0" borderId="3" xfId="0" applyFont="1" applyBorder="1"/>
    <xf numFmtId="2" fontId="4" fillId="0" borderId="3" xfId="0" applyNumberFormat="1" applyFont="1" applyBorder="1"/>
    <xf numFmtId="0" fontId="4" fillId="0" borderId="10" xfId="0" applyFont="1" applyBorder="1"/>
    <xf numFmtId="0" fontId="4" fillId="0" borderId="7" xfId="0" applyFont="1" applyFill="1" applyBorder="1"/>
    <xf numFmtId="0" fontId="4" fillId="0" borderId="0" xfId="0" applyFont="1" applyBorder="1"/>
    <xf numFmtId="0" fontId="4" fillId="0" borderId="8" xfId="0" applyFont="1" applyBorder="1"/>
    <xf numFmtId="0" fontId="5" fillId="0" borderId="1" xfId="0" applyFont="1" applyBorder="1"/>
    <xf numFmtId="0" fontId="0" fillId="2" borderId="1" xfId="0" applyFill="1" applyBorder="1"/>
    <xf numFmtId="0" fontId="6" fillId="0" borderId="11" xfId="0" applyFont="1" applyBorder="1"/>
    <xf numFmtId="0" fontId="7" fillId="0" borderId="2" xfId="0" applyFont="1" applyBorder="1"/>
    <xf numFmtId="0" fontId="7" fillId="0" borderId="12" xfId="0" applyFont="1" applyBorder="1"/>
    <xf numFmtId="0" fontId="7" fillId="0" borderId="11" xfId="0" applyFont="1" applyBorder="1"/>
    <xf numFmtId="0" fontId="0" fillId="0" borderId="12" xfId="0" applyBorder="1"/>
    <xf numFmtId="0" fontId="0" fillId="0" borderId="1" xfId="0" applyFill="1" applyBorder="1"/>
    <xf numFmtId="0" fontId="0" fillId="2" borderId="0" xfId="0" applyFill="1"/>
    <xf numFmtId="0" fontId="7" fillId="0" borderId="0" xfId="0" applyFont="1"/>
    <xf numFmtId="0" fontId="12" fillId="3" borderId="1" xfId="1" applyFont="1" applyFill="1" applyBorder="1" applyAlignment="1">
      <alignment horizontal="center" vertical="center" wrapText="1"/>
    </xf>
    <xf numFmtId="0" fontId="13" fillId="3" borderId="1" xfId="0" applyFont="1" applyFill="1" applyBorder="1" applyAlignment="1">
      <alignment horizontal="center" vertical="center" wrapText="1"/>
    </xf>
    <xf numFmtId="2" fontId="11" fillId="3" borderId="1" xfId="1" applyNumberFormat="1" applyFont="1" applyFill="1" applyBorder="1" applyAlignment="1">
      <alignment horizontal="center" vertical="center" wrapText="1"/>
    </xf>
    <xf numFmtId="164" fontId="11" fillId="3" borderId="1" xfId="1" applyNumberFormat="1" applyFont="1" applyFill="1" applyBorder="1" applyAlignment="1">
      <alignment horizontal="center" vertical="center" wrapText="1"/>
    </xf>
    <xf numFmtId="0" fontId="14" fillId="4" borderId="1" xfId="2" applyFont="1" applyFill="1" applyBorder="1" applyAlignment="1">
      <alignment horizontal="center" vertical="center" wrapText="1"/>
    </xf>
    <xf numFmtId="0" fontId="14" fillId="4" borderId="1" xfId="2" applyFont="1" applyFill="1" applyBorder="1" applyAlignment="1">
      <alignment vertical="center" wrapText="1"/>
    </xf>
    <xf numFmtId="164" fontId="15" fillId="3" borderId="1" xfId="0" applyNumberFormat="1" applyFont="1" applyFill="1" applyBorder="1" applyAlignment="1">
      <alignment horizontal="center" vertical="center" wrapText="1"/>
    </xf>
    <xf numFmtId="2" fontId="15" fillId="3" borderId="1" xfId="0" applyNumberFormat="1" applyFont="1" applyFill="1" applyBorder="1" applyAlignment="1">
      <alignment horizontal="center" vertical="center" wrapText="1"/>
    </xf>
    <xf numFmtId="164" fontId="15" fillId="0" borderId="1" xfId="0" applyNumberFormat="1" applyFont="1" applyBorder="1" applyAlignment="1">
      <alignment horizontal="center"/>
    </xf>
    <xf numFmtId="2" fontId="15" fillId="0" borderId="1" xfId="0" applyNumberFormat="1" applyFont="1" applyBorder="1" applyAlignment="1">
      <alignment horizontal="center"/>
    </xf>
    <xf numFmtId="0" fontId="0" fillId="0" borderId="1" xfId="0" applyBorder="1" applyAlignment="1">
      <alignment horizontal="center" wrapText="1"/>
    </xf>
    <xf numFmtId="0" fontId="5" fillId="0" borderId="1" xfId="0" applyFont="1" applyFill="1" applyBorder="1"/>
    <xf numFmtId="0" fontId="0" fillId="0" borderId="11" xfId="0" applyFill="1" applyBorder="1"/>
    <xf numFmtId="0" fontId="0" fillId="0" borderId="0" xfId="0" applyFill="1" applyBorder="1"/>
    <xf numFmtId="0" fontId="0" fillId="5" borderId="1" xfId="0" applyFill="1" applyBorder="1"/>
    <xf numFmtId="0" fontId="0" fillId="6" borderId="1" xfId="0" applyFill="1" applyBorder="1"/>
    <xf numFmtId="0" fontId="9" fillId="0" borderId="1" xfId="0" applyFont="1" applyBorder="1" applyAlignment="1">
      <alignment vertical="top" wrapText="1"/>
    </xf>
    <xf numFmtId="0" fontId="15" fillId="0" borderId="1" xfId="0" applyFont="1" applyBorder="1" applyAlignment="1">
      <alignment vertical="top" wrapText="1"/>
    </xf>
    <xf numFmtId="0" fontId="15" fillId="0" borderId="1" xfId="0" applyFont="1" applyBorder="1" applyAlignment="1">
      <alignment wrapText="1"/>
    </xf>
    <xf numFmtId="0" fontId="9" fillId="0" borderId="1" xfId="0" applyFont="1" applyBorder="1" applyAlignment="1">
      <alignment wrapText="1"/>
    </xf>
    <xf numFmtId="0" fontId="0" fillId="0" borderId="1" xfId="0" applyBorder="1" applyAlignment="1">
      <alignment wrapText="1"/>
    </xf>
    <xf numFmtId="0" fontId="5" fillId="0" borderId="1" xfId="0" applyFont="1" applyBorder="1" applyAlignment="1">
      <alignment horizontal="center" wrapText="1"/>
    </xf>
    <xf numFmtId="0" fontId="15" fillId="0" borderId="12" xfId="0" applyFont="1" applyBorder="1" applyAlignment="1">
      <alignment wrapText="1"/>
    </xf>
    <xf numFmtId="0" fontId="15" fillId="0" borderId="12" xfId="0" applyFont="1" applyBorder="1" applyAlignment="1">
      <alignment vertical="top" wrapText="1"/>
    </xf>
    <xf numFmtId="0" fontId="15" fillId="0" borderId="1" xfId="0" applyFont="1" applyBorder="1" applyAlignment="1">
      <alignment horizontal="right" wrapText="1"/>
    </xf>
    <xf numFmtId="0" fontId="1" fillId="0" borderId="0" xfId="0" applyFont="1"/>
    <xf numFmtId="0" fontId="21" fillId="0" borderId="0" xfId="0" applyFont="1"/>
    <xf numFmtId="0" fontId="9" fillId="0" borderId="0" xfId="0" applyFont="1"/>
    <xf numFmtId="0" fontId="15" fillId="0" borderId="16" xfId="0" applyFont="1" applyBorder="1" applyAlignment="1">
      <alignment vertical="top" wrapText="1"/>
    </xf>
    <xf numFmtId="0" fontId="15" fillId="0" borderId="0" xfId="0" applyFont="1" applyBorder="1" applyAlignment="1">
      <alignment vertical="top" wrapText="1"/>
    </xf>
    <xf numFmtId="0" fontId="0" fillId="0" borderId="0" xfId="0" applyBorder="1" applyAlignment="1"/>
    <xf numFmtId="0" fontId="22" fillId="0" borderId="1" xfId="0" applyFont="1" applyBorder="1" applyAlignment="1">
      <alignment vertical="top" wrapText="1"/>
    </xf>
    <xf numFmtId="0" fontId="26" fillId="0" borderId="1" xfId="0" applyFont="1" applyBorder="1"/>
    <xf numFmtId="164" fontId="26" fillId="0" borderId="1" xfId="0" applyNumberFormat="1" applyFont="1" applyBorder="1"/>
    <xf numFmtId="164" fontId="2" fillId="0" borderId="1" xfId="0" applyNumberFormat="1" applyFont="1" applyBorder="1"/>
    <xf numFmtId="1" fontId="26" fillId="0" borderId="1" xfId="0" applyNumberFormat="1" applyFont="1" applyBorder="1"/>
    <xf numFmtId="0" fontId="16" fillId="0" borderId="0" xfId="0" applyFont="1" applyFill="1" applyBorder="1" applyAlignment="1">
      <alignment wrapText="1"/>
    </xf>
    <xf numFmtId="0" fontId="0" fillId="0" borderId="0" xfId="0" applyAlignment="1">
      <alignment wrapText="1"/>
    </xf>
    <xf numFmtId="0" fontId="0" fillId="0" borderId="1" xfId="0" applyBorder="1" applyAlignment="1">
      <alignment wrapText="1"/>
    </xf>
    <xf numFmtId="0" fontId="0" fillId="0" borderId="0" xfId="0" applyAlignment="1">
      <alignment wrapText="1"/>
    </xf>
    <xf numFmtId="0" fontId="0" fillId="0" borderId="1" xfId="0" applyBorder="1" applyAlignment="1">
      <alignment wrapText="1"/>
    </xf>
    <xf numFmtId="0" fontId="27" fillId="0" borderId="1" xfId="0" applyFont="1" applyFill="1" applyBorder="1" applyAlignment="1">
      <alignment horizontal="center" wrapText="1"/>
    </xf>
    <xf numFmtId="2" fontId="16" fillId="0" borderId="1" xfId="0" applyNumberFormat="1" applyFont="1" applyFill="1" applyBorder="1"/>
    <xf numFmtId="0" fontId="20" fillId="0" borderId="1" xfId="0" applyFont="1" applyFill="1" applyBorder="1"/>
    <xf numFmtId="2" fontId="30" fillId="0" borderId="1" xfId="0" applyNumberFormat="1" applyFont="1" applyFill="1" applyBorder="1"/>
    <xf numFmtId="2" fontId="20" fillId="0" borderId="1" xfId="0" applyNumberFormat="1" applyFont="1" applyFill="1" applyBorder="1"/>
    <xf numFmtId="0" fontId="30" fillId="0" borderId="1" xfId="0" applyFont="1" applyFill="1" applyBorder="1"/>
    <xf numFmtId="0" fontId="10" fillId="0" borderId="1" xfId="0" applyFont="1" applyFill="1" applyBorder="1"/>
    <xf numFmtId="2" fontId="10" fillId="0" borderId="1" xfId="0" applyNumberFormat="1" applyFont="1" applyFill="1" applyBorder="1"/>
    <xf numFmtId="2" fontId="0" fillId="0" borderId="1" xfId="0" applyNumberFormat="1" applyFill="1" applyBorder="1"/>
    <xf numFmtId="2" fontId="5" fillId="0" borderId="1" xfId="0" applyNumberFormat="1" applyFont="1" applyFill="1" applyBorder="1"/>
    <xf numFmtId="2" fontId="31" fillId="0" borderId="1" xfId="0" applyNumberFormat="1" applyFont="1" applyFill="1" applyBorder="1"/>
    <xf numFmtId="0" fontId="31" fillId="0" borderId="1" xfId="0" applyFont="1" applyFill="1" applyBorder="1"/>
    <xf numFmtId="0" fontId="33" fillId="0" borderId="1" xfId="0" applyFont="1" applyFill="1" applyBorder="1"/>
    <xf numFmtId="2" fontId="3" fillId="0" borderId="1" xfId="0" applyNumberFormat="1" applyFont="1" applyFill="1" applyBorder="1"/>
    <xf numFmtId="0" fontId="16" fillId="0" borderId="1" xfId="0" applyFont="1" applyFill="1" applyBorder="1"/>
    <xf numFmtId="0" fontId="16" fillId="0" borderId="1" xfId="0" applyFont="1" applyFill="1" applyBorder="1" applyAlignment="1">
      <alignment wrapText="1"/>
    </xf>
    <xf numFmtId="0" fontId="20" fillId="0" borderId="1" xfId="0" applyFont="1" applyFill="1" applyBorder="1" applyAlignment="1">
      <alignment wrapText="1"/>
    </xf>
    <xf numFmtId="0" fontId="30" fillId="0" borderId="1" xfId="0" applyFont="1" applyFill="1" applyBorder="1" applyAlignment="1">
      <alignment wrapText="1"/>
    </xf>
    <xf numFmtId="0" fontId="10" fillId="0" borderId="1" xfId="0" applyFont="1" applyFill="1" applyBorder="1" applyAlignment="1">
      <alignment wrapText="1"/>
    </xf>
    <xf numFmtId="0" fontId="34" fillId="0" borderId="1" xfId="0" applyFont="1" applyFill="1" applyBorder="1" applyAlignment="1">
      <alignment horizontal="left"/>
    </xf>
    <xf numFmtId="0" fontId="34" fillId="0" borderId="1" xfId="0" applyFont="1" applyFill="1" applyBorder="1"/>
    <xf numFmtId="0" fontId="5" fillId="0" borderId="1" xfId="0" applyFont="1" applyFill="1" applyBorder="1" applyAlignment="1">
      <alignment wrapText="1"/>
    </xf>
    <xf numFmtId="0" fontId="34" fillId="0" borderId="1" xfId="0" applyFont="1" applyFill="1" applyBorder="1" applyAlignment="1">
      <alignment wrapText="1"/>
    </xf>
    <xf numFmtId="0" fontId="0" fillId="0" borderId="1" xfId="0" applyFont="1" applyFill="1" applyBorder="1"/>
    <xf numFmtId="0" fontId="34" fillId="0" borderId="1" xfId="0" applyFont="1" applyFill="1" applyBorder="1" applyAlignment="1">
      <alignment horizontal="left" wrapText="1"/>
    </xf>
    <xf numFmtId="0" fontId="3" fillId="0" borderId="1" xfId="0" applyFont="1" applyFill="1" applyBorder="1" applyAlignment="1">
      <alignment wrapText="1"/>
    </xf>
    <xf numFmtId="0" fontId="3" fillId="0" borderId="1" xfId="0" applyFont="1" applyFill="1" applyBorder="1"/>
    <xf numFmtId="0" fontId="36" fillId="0" borderId="1" xfId="0" applyFont="1" applyFill="1" applyBorder="1" applyAlignment="1">
      <alignment wrapText="1"/>
    </xf>
    <xf numFmtId="2" fontId="0" fillId="0" borderId="1" xfId="0" applyNumberFormat="1" applyBorder="1"/>
    <xf numFmtId="0" fontId="26" fillId="0" borderId="0" xfId="0" applyFont="1" applyAlignment="1">
      <alignment wrapText="1"/>
    </xf>
    <xf numFmtId="0" fontId="26" fillId="0" borderId="0" xfId="0" applyFont="1"/>
    <xf numFmtId="0" fontId="26" fillId="0" borderId="1" xfId="0" applyFont="1" applyBorder="1" applyAlignment="1">
      <alignment wrapText="1"/>
    </xf>
    <xf numFmtId="0" fontId="0" fillId="0" borderId="1" xfId="0" applyBorder="1" applyAlignment="1">
      <alignment horizontal="center"/>
    </xf>
    <xf numFmtId="1" fontId="0" fillId="0" borderId="0" xfId="0" applyNumberFormat="1"/>
    <xf numFmtId="0" fontId="0" fillId="0" borderId="1" xfId="0" applyBorder="1" applyAlignment="1">
      <alignment wrapText="1"/>
    </xf>
    <xf numFmtId="0" fontId="0" fillId="7" borderId="1" xfId="0" applyFill="1" applyBorder="1"/>
    <xf numFmtId="0" fontId="0" fillId="5" borderId="1" xfId="0" applyFill="1" applyBorder="1" applyAlignment="1">
      <alignment horizontal="left"/>
    </xf>
    <xf numFmtId="0" fontId="0" fillId="0" borderId="11" xfId="0" applyBorder="1"/>
    <xf numFmtId="0" fontId="5" fillId="2" borderId="1" xfId="0" applyFont="1" applyFill="1" applyBorder="1"/>
    <xf numFmtId="0" fontId="3" fillId="0" borderId="1" xfId="0" applyFont="1" applyBorder="1"/>
    <xf numFmtId="0" fontId="26" fillId="0" borderId="1" xfId="0" applyFont="1" applyFill="1" applyBorder="1"/>
    <xf numFmtId="1" fontId="0" fillId="2" borderId="1" xfId="0" applyNumberFormat="1" applyFill="1" applyBorder="1"/>
    <xf numFmtId="1" fontId="0" fillId="0" borderId="1" xfId="0" applyNumberFormat="1" applyBorder="1"/>
    <xf numFmtId="0" fontId="0" fillId="0" borderId="1" xfId="0" applyBorder="1" applyAlignment="1">
      <alignment wrapText="1"/>
    </xf>
    <xf numFmtId="0" fontId="0" fillId="8" borderId="1" xfId="0" applyFill="1" applyBorder="1"/>
    <xf numFmtId="0" fontId="37" fillId="0" borderId="1" xfId="0" applyFont="1" applyBorder="1" applyAlignment="1">
      <alignment vertical="top" wrapText="1"/>
    </xf>
    <xf numFmtId="0" fontId="37" fillId="0" borderId="1" xfId="0" applyFont="1" applyBorder="1" applyAlignment="1">
      <alignment wrapText="1"/>
    </xf>
    <xf numFmtId="0" fontId="38" fillId="0" borderId="1" xfId="0" applyFont="1" applyBorder="1" applyAlignment="1">
      <alignment wrapText="1"/>
    </xf>
    <xf numFmtId="0" fontId="37" fillId="0" borderId="1" xfId="0" applyFont="1" applyBorder="1"/>
    <xf numFmtId="0" fontId="6" fillId="0" borderId="1" xfId="0" applyFont="1" applyBorder="1"/>
    <xf numFmtId="0" fontId="6" fillId="0" borderId="1" xfId="0" applyFont="1" applyBorder="1" applyAlignment="1">
      <alignment wrapText="1"/>
    </xf>
    <xf numFmtId="0" fontId="6" fillId="0" borderId="1" xfId="0" applyFont="1" applyFill="1" applyBorder="1"/>
    <xf numFmtId="0" fontId="6" fillId="0" borderId="1" xfId="0" applyFont="1" applyFill="1" applyBorder="1" applyAlignment="1">
      <alignment wrapText="1"/>
    </xf>
    <xf numFmtId="0" fontId="6" fillId="0" borderId="1" xfId="0" applyFont="1" applyFill="1" applyBorder="1" applyAlignment="1">
      <alignment horizontal="right" wrapText="1"/>
    </xf>
    <xf numFmtId="0" fontId="0" fillId="0" borderId="0" xfId="0" applyAlignment="1"/>
    <xf numFmtId="0" fontId="1" fillId="0" borderId="1" xfId="0" applyFont="1" applyFill="1" applyBorder="1" applyAlignment="1">
      <alignment wrapText="1"/>
    </xf>
    <xf numFmtId="0" fontId="1" fillId="0" borderId="1" xfId="0" applyFont="1" applyFill="1" applyBorder="1" applyAlignment="1">
      <alignment horizontal="right" wrapText="1"/>
    </xf>
    <xf numFmtId="0" fontId="1" fillId="0" borderId="1" xfId="0" applyFont="1" applyBorder="1" applyAlignment="1">
      <alignment wrapText="1"/>
    </xf>
    <xf numFmtId="0" fontId="0" fillId="0" borderId="1" xfId="0" applyFont="1" applyBorder="1"/>
    <xf numFmtId="0" fontId="0" fillId="0" borderId="13" xfId="0" applyBorder="1"/>
    <xf numFmtId="0" fontId="37" fillId="0" borderId="1" xfId="0" applyFont="1" applyBorder="1" applyAlignment="1">
      <alignment horizontal="right" wrapText="1"/>
    </xf>
    <xf numFmtId="0" fontId="37" fillId="0" borderId="1" xfId="0" applyFont="1" applyBorder="1" applyAlignment="1">
      <alignment horizontal="right"/>
    </xf>
    <xf numFmtId="0" fontId="0" fillId="0" borderId="1" xfId="0" applyFont="1" applyBorder="1" applyAlignment="1">
      <alignment horizontal="right"/>
    </xf>
    <xf numFmtId="0" fontId="37" fillId="0" borderId="1" xfId="0" applyFont="1" applyFill="1" applyBorder="1" applyAlignment="1">
      <alignment horizontal="right"/>
    </xf>
    <xf numFmtId="0" fontId="37" fillId="2" borderId="1" xfId="0" applyFont="1" applyFill="1" applyBorder="1" applyAlignment="1">
      <alignment horizontal="right" wrapText="1"/>
    </xf>
    <xf numFmtId="0" fontId="37" fillId="0" borderId="1" xfId="0" applyFont="1" applyBorder="1" applyAlignment="1">
      <alignment horizontal="left" vertical="top" wrapText="1"/>
    </xf>
    <xf numFmtId="0" fontId="37" fillId="0" borderId="1" xfId="0" applyFont="1" applyBorder="1" applyAlignment="1">
      <alignment horizontal="left" wrapText="1"/>
    </xf>
    <xf numFmtId="0" fontId="37" fillId="2" borderId="1" xfId="0" applyFont="1" applyFill="1" applyBorder="1" applyAlignment="1">
      <alignment horizontal="left" wrapText="1"/>
    </xf>
    <xf numFmtId="0" fontId="16" fillId="0" borderId="1" xfId="0" applyFont="1" applyBorder="1" applyAlignment="1">
      <alignment horizontal="left"/>
    </xf>
    <xf numFmtId="0" fontId="5" fillId="0" borderId="1" xfId="0" applyFont="1" applyBorder="1" applyAlignment="1">
      <alignment horizontal="left" wrapText="1"/>
    </xf>
    <xf numFmtId="0" fontId="36" fillId="0" borderId="1" xfId="0" applyFont="1" applyBorder="1" applyAlignment="1">
      <alignment horizontal="left" vertical="top" wrapText="1"/>
    </xf>
    <xf numFmtId="0" fontId="0" fillId="0" borderId="13" xfId="0" applyFont="1" applyBorder="1"/>
    <xf numFmtId="0" fontId="38" fillId="0" borderId="1" xfId="0" applyFont="1" applyBorder="1" applyAlignment="1">
      <alignment horizontal="center" wrapText="1"/>
    </xf>
    <xf numFmtId="0" fontId="38" fillId="2" borderId="1" xfId="0" applyFont="1" applyFill="1" applyBorder="1" applyAlignment="1">
      <alignment horizontal="center" wrapText="1"/>
    </xf>
    <xf numFmtId="0" fontId="16" fillId="0" borderId="1" xfId="0" applyFont="1" applyBorder="1" applyAlignment="1">
      <alignment horizontal="left" wrapText="1"/>
    </xf>
    <xf numFmtId="0" fontId="37" fillId="2" borderId="1" xfId="0" applyFont="1" applyFill="1" applyBorder="1"/>
    <xf numFmtId="0" fontId="0" fillId="2" borderId="0" xfId="0" applyFill="1" applyBorder="1"/>
    <xf numFmtId="0" fontId="0" fillId="5" borderId="0" xfId="0" applyFill="1"/>
    <xf numFmtId="0" fontId="42" fillId="0" borderId="18" xfId="0" applyFont="1" applyBorder="1" applyAlignment="1">
      <alignment horizontal="center" vertical="center" wrapText="1"/>
    </xf>
    <xf numFmtId="0" fontId="42" fillId="0" borderId="19" xfId="0" applyFont="1" applyBorder="1" applyAlignment="1">
      <alignment horizontal="center" vertical="center" wrapText="1"/>
    </xf>
    <xf numFmtId="0" fontId="43" fillId="0" borderId="19" xfId="0" applyFont="1" applyBorder="1" applyAlignment="1">
      <alignment horizontal="left" vertical="center" wrapText="1" indent="1"/>
    </xf>
    <xf numFmtId="0" fontId="43" fillId="0" borderId="19" xfId="0" applyFont="1" applyBorder="1" applyAlignment="1">
      <alignment horizontal="left" vertical="center" wrapText="1" indent="2"/>
    </xf>
    <xf numFmtId="0" fontId="44" fillId="0" borderId="19" xfId="0" applyFont="1" applyBorder="1" applyAlignment="1">
      <alignment horizontal="left" vertical="center" wrapText="1" indent="2"/>
    </xf>
    <xf numFmtId="0" fontId="44" fillId="0" borderId="19" xfId="0" applyFont="1" applyBorder="1" applyAlignment="1">
      <alignment horizontal="left" vertical="center" wrapText="1" indent="3"/>
    </xf>
    <xf numFmtId="0" fontId="0" fillId="0" borderId="1" xfId="0" applyBorder="1" applyAlignment="1">
      <alignment wrapText="1"/>
    </xf>
    <xf numFmtId="0" fontId="3" fillId="0" borderId="0" xfId="0" applyFont="1"/>
    <xf numFmtId="0" fontId="0" fillId="0" borderId="0" xfId="0" applyAlignment="1">
      <alignment horizontal="right"/>
    </xf>
    <xf numFmtId="1" fontId="0" fillId="0" borderId="1" xfId="0" applyNumberFormat="1" applyFill="1" applyBorder="1"/>
    <xf numFmtId="0" fontId="0" fillId="0" borderId="0" xfId="0" applyAlignment="1">
      <alignment wrapText="1"/>
    </xf>
    <xf numFmtId="2" fontId="0" fillId="0" borderId="0" xfId="0" applyNumberFormat="1"/>
    <xf numFmtId="0" fontId="5" fillId="0" borderId="0" xfId="0" applyFont="1"/>
    <xf numFmtId="0" fontId="0" fillId="0" borderId="8" xfId="0" applyFill="1" applyBorder="1"/>
    <xf numFmtId="0" fontId="0" fillId="0" borderId="1" xfId="0" applyBorder="1" applyAlignment="1">
      <alignment wrapText="1"/>
    </xf>
    <xf numFmtId="0" fontId="39" fillId="0" borderId="1" xfId="0" applyFont="1" applyBorder="1"/>
    <xf numFmtId="0" fontId="0" fillId="0" borderId="1" xfId="0" applyBorder="1" applyAlignment="1"/>
    <xf numFmtId="0" fontId="0" fillId="0" borderId="1" xfId="0" applyBorder="1" applyAlignment="1">
      <alignment horizontal="center"/>
    </xf>
    <xf numFmtId="0" fontId="0" fillId="0" borderId="1" xfId="0" applyBorder="1" applyAlignment="1"/>
    <xf numFmtId="0" fontId="0" fillId="0" borderId="1" xfId="0" applyBorder="1" applyAlignment="1">
      <alignment wrapText="1"/>
    </xf>
    <xf numFmtId="9" fontId="0" fillId="0" borderId="0" xfId="0" applyNumberFormat="1"/>
    <xf numFmtId="9" fontId="0" fillId="2" borderId="1" xfId="0" applyNumberFormat="1" applyFill="1" applyBorder="1"/>
    <xf numFmtId="9" fontId="0" fillId="0" borderId="1" xfId="0" applyNumberFormat="1" applyBorder="1"/>
    <xf numFmtId="0" fontId="0" fillId="0" borderId="1" xfId="0" applyFill="1" applyBorder="1" applyAlignment="1">
      <alignment wrapText="1"/>
    </xf>
    <xf numFmtId="9" fontId="0" fillId="0" borderId="1" xfId="0" applyNumberFormat="1" applyFill="1" applyBorder="1" applyAlignment="1">
      <alignment wrapText="1"/>
    </xf>
    <xf numFmtId="9" fontId="0" fillId="0" borderId="1" xfId="0" applyNumberFormat="1" applyBorder="1" applyAlignment="1"/>
    <xf numFmtId="2" fontId="5" fillId="0" borderId="0" xfId="0" applyNumberFormat="1" applyFont="1"/>
    <xf numFmtId="1" fontId="0" fillId="0" borderId="1" xfId="0" applyNumberFormat="1" applyBorder="1" applyAlignment="1">
      <alignment wrapText="1"/>
    </xf>
    <xf numFmtId="1" fontId="0" fillId="0" borderId="0" xfId="0" applyNumberFormat="1" applyAlignment="1">
      <alignment wrapText="1"/>
    </xf>
    <xf numFmtId="0" fontId="39" fillId="0" borderId="1" xfId="0" applyFont="1" applyFill="1" applyBorder="1"/>
    <xf numFmtId="1" fontId="0" fillId="0" borderId="13" xfId="0" applyNumberFormat="1" applyBorder="1"/>
    <xf numFmtId="1" fontId="5" fillId="0" borderId="0" xfId="0" applyNumberFormat="1" applyFont="1"/>
    <xf numFmtId="0" fontId="0" fillId="2" borderId="12" xfId="0" applyFill="1" applyBorder="1"/>
    <xf numFmtId="0" fontId="0" fillId="0" borderId="15" xfId="0" applyBorder="1"/>
    <xf numFmtId="0" fontId="0" fillId="2" borderId="15" xfId="0" applyFill="1" applyBorder="1"/>
    <xf numFmtId="0" fontId="0" fillId="0" borderId="15" xfId="0" applyFill="1" applyBorder="1"/>
    <xf numFmtId="2" fontId="0" fillId="2" borderId="2" xfId="0" applyNumberFormat="1" applyFill="1" applyBorder="1"/>
    <xf numFmtId="0" fontId="0" fillId="0" borderId="1" xfId="0" applyBorder="1" applyAlignment="1">
      <alignment wrapText="1"/>
    </xf>
    <xf numFmtId="0" fontId="0" fillId="2" borderId="1" xfId="0" applyFill="1" applyBorder="1" applyAlignment="1">
      <alignment horizontal="right"/>
    </xf>
    <xf numFmtId="0" fontId="0" fillId="0" borderId="1" xfId="0" applyBorder="1" applyAlignment="1">
      <alignment horizontal="right"/>
    </xf>
    <xf numFmtId="0" fontId="45" fillId="0" borderId="1" xfId="0" applyFont="1" applyBorder="1"/>
    <xf numFmtId="0" fontId="0" fillId="0" borderId="1" xfId="0" applyBorder="1" applyAlignment="1">
      <alignment wrapText="1"/>
    </xf>
    <xf numFmtId="0" fontId="0" fillId="0" borderId="1" xfId="0" applyBorder="1" applyAlignment="1">
      <alignment wrapText="1"/>
    </xf>
    <xf numFmtId="0" fontId="0" fillId="0" borderId="1" xfId="0" applyBorder="1" applyAlignment="1">
      <alignment wrapText="1"/>
    </xf>
    <xf numFmtId="0" fontId="0" fillId="0" borderId="1" xfId="0" applyBorder="1" applyAlignment="1">
      <alignment wrapText="1"/>
    </xf>
    <xf numFmtId="16" fontId="0" fillId="0" borderId="0" xfId="0" applyNumberFormat="1"/>
    <xf numFmtId="0" fontId="45" fillId="0" borderId="0" xfId="0" applyFont="1"/>
    <xf numFmtId="0" fontId="5" fillId="5" borderId="1" xfId="0" applyFont="1" applyFill="1" applyBorder="1"/>
    <xf numFmtId="0" fontId="0" fillId="5" borderId="1" xfId="0" applyFont="1" applyFill="1" applyBorder="1"/>
    <xf numFmtId="0" fontId="46" fillId="0" borderId="0" xfId="3"/>
    <xf numFmtId="0" fontId="47" fillId="0" borderId="1" xfId="3" applyNumberFormat="1" applyFont="1" applyBorder="1" applyAlignment="1">
      <alignment horizontal="left" vertical="top" wrapText="1"/>
    </xf>
    <xf numFmtId="1" fontId="48" fillId="0" borderId="1" xfId="3" applyNumberFormat="1" applyFont="1" applyBorder="1" applyAlignment="1">
      <alignment horizontal="left" vertical="top" wrapText="1"/>
    </xf>
    <xf numFmtId="2" fontId="49" fillId="0" borderId="1" xfId="3" applyNumberFormat="1" applyFont="1" applyBorder="1" applyAlignment="1">
      <alignment horizontal="right" vertical="top" wrapText="1"/>
    </xf>
    <xf numFmtId="0" fontId="49" fillId="0" borderId="1" xfId="3" applyNumberFormat="1" applyFont="1" applyBorder="1" applyAlignment="1">
      <alignment horizontal="right" vertical="top" wrapText="1"/>
    </xf>
    <xf numFmtId="0" fontId="48" fillId="0" borderId="1" xfId="3" applyNumberFormat="1" applyFont="1" applyBorder="1" applyAlignment="1">
      <alignment horizontal="left" vertical="top" wrapText="1" indent="1"/>
    </xf>
    <xf numFmtId="2" fontId="48" fillId="0" borderId="1" xfId="3" applyNumberFormat="1" applyFont="1" applyBorder="1" applyAlignment="1">
      <alignment horizontal="right" vertical="top" wrapText="1"/>
    </xf>
    <xf numFmtId="0" fontId="48" fillId="0" borderId="1" xfId="3" applyNumberFormat="1" applyFont="1" applyBorder="1" applyAlignment="1">
      <alignment horizontal="right" vertical="top" wrapText="1"/>
    </xf>
    <xf numFmtId="0" fontId="48" fillId="0" borderId="1" xfId="3" applyNumberFormat="1" applyFont="1" applyBorder="1" applyAlignment="1">
      <alignment horizontal="left" vertical="top" wrapText="1"/>
    </xf>
    <xf numFmtId="0" fontId="47" fillId="0" borderId="1" xfId="3" applyNumberFormat="1" applyFont="1" applyBorder="1" applyAlignment="1">
      <alignment horizontal="left" vertical="top"/>
    </xf>
    <xf numFmtId="2" fontId="47" fillId="0" borderId="1" xfId="3" applyNumberFormat="1" applyFont="1" applyBorder="1" applyAlignment="1">
      <alignment horizontal="right" vertical="top" wrapText="1"/>
    </xf>
    <xf numFmtId="0" fontId="47" fillId="0" borderId="1" xfId="3" applyNumberFormat="1" applyFont="1" applyBorder="1" applyAlignment="1">
      <alignment horizontal="right" vertical="top" wrapText="1"/>
    </xf>
    <xf numFmtId="0" fontId="50" fillId="0" borderId="0" xfId="3" applyNumberFormat="1" applyFont="1" applyAlignment="1">
      <alignment horizontal="left" wrapText="1"/>
    </xf>
    <xf numFmtId="0" fontId="51" fillId="0" borderId="0" xfId="3" applyNumberFormat="1" applyFont="1" applyAlignment="1">
      <alignment horizontal="left" vertical="top" wrapText="1"/>
    </xf>
    <xf numFmtId="0" fontId="46" fillId="0" borderId="1" xfId="3" applyBorder="1"/>
    <xf numFmtId="0" fontId="50" fillId="0" borderId="1" xfId="3" applyNumberFormat="1" applyFont="1" applyBorder="1" applyAlignment="1">
      <alignment horizontal="left" wrapText="1"/>
    </xf>
    <xf numFmtId="0" fontId="51" fillId="0" borderId="1" xfId="3" applyNumberFormat="1" applyFont="1" applyBorder="1" applyAlignment="1">
      <alignment horizontal="left" vertical="top" wrapText="1"/>
    </xf>
    <xf numFmtId="1" fontId="49" fillId="0" borderId="1" xfId="3" applyNumberFormat="1" applyFont="1" applyBorder="1" applyAlignment="1">
      <alignment horizontal="left" vertical="top" wrapText="1"/>
    </xf>
    <xf numFmtId="0" fontId="49" fillId="0" borderId="1" xfId="3" applyNumberFormat="1" applyFont="1" applyBorder="1" applyAlignment="1">
      <alignment horizontal="left" vertical="top" wrapText="1" indent="1"/>
    </xf>
    <xf numFmtId="0" fontId="49" fillId="0" borderId="1" xfId="3" applyNumberFormat="1" applyFont="1" applyBorder="1" applyAlignment="1">
      <alignment horizontal="left" vertical="top" wrapText="1"/>
    </xf>
    <xf numFmtId="0" fontId="52" fillId="0" borderId="1" xfId="3" applyNumberFormat="1" applyFont="1" applyBorder="1" applyAlignment="1">
      <alignment horizontal="left" vertical="top" wrapText="1"/>
    </xf>
    <xf numFmtId="0" fontId="52" fillId="0" borderId="1" xfId="3" applyFont="1" applyBorder="1"/>
    <xf numFmtId="0" fontId="53" fillId="0" borderId="1" xfId="3" applyNumberFormat="1" applyFont="1" applyBorder="1" applyAlignment="1">
      <alignment horizontal="left" vertical="top" wrapText="1"/>
    </xf>
    <xf numFmtId="0" fontId="53" fillId="0" borderId="1" xfId="3" applyFont="1" applyBorder="1"/>
    <xf numFmtId="0" fontId="54" fillId="0" borderId="1" xfId="3" applyNumberFormat="1" applyFont="1" applyBorder="1" applyAlignment="1">
      <alignment horizontal="left" vertical="top" wrapText="1"/>
    </xf>
    <xf numFmtId="1" fontId="54" fillId="0" borderId="1" xfId="3" applyNumberFormat="1" applyFont="1" applyBorder="1" applyAlignment="1">
      <alignment horizontal="left" vertical="top" wrapText="1"/>
    </xf>
    <xf numFmtId="2" fontId="54" fillId="0" borderId="1" xfId="3" applyNumberFormat="1" applyFont="1" applyBorder="1" applyAlignment="1">
      <alignment horizontal="right" vertical="top" wrapText="1"/>
    </xf>
    <xf numFmtId="0" fontId="54" fillId="0" borderId="1" xfId="3" applyNumberFormat="1" applyFont="1" applyBorder="1" applyAlignment="1">
      <alignment horizontal="right" vertical="top" wrapText="1"/>
    </xf>
    <xf numFmtId="0" fontId="54" fillId="0" borderId="1" xfId="3" applyNumberFormat="1" applyFont="1" applyBorder="1" applyAlignment="1">
      <alignment horizontal="left" vertical="top" wrapText="1" indent="1"/>
    </xf>
    <xf numFmtId="0" fontId="54" fillId="0" borderId="1" xfId="3" applyNumberFormat="1" applyFont="1" applyBorder="1" applyAlignment="1">
      <alignment horizontal="left" vertical="top"/>
    </xf>
    <xf numFmtId="0" fontId="55" fillId="0" borderId="1" xfId="3" applyNumberFormat="1" applyFont="1" applyBorder="1" applyAlignment="1">
      <alignment horizontal="left" wrapText="1"/>
    </xf>
    <xf numFmtId="0" fontId="51" fillId="0" borderId="1" xfId="3" applyFont="1" applyBorder="1"/>
    <xf numFmtId="0" fontId="0" fillId="0" borderId="0" xfId="0" applyAlignment="1">
      <alignment wrapText="1"/>
    </xf>
    <xf numFmtId="0" fontId="0" fillId="0" borderId="1" xfId="0" applyBorder="1" applyAlignment="1">
      <alignment wrapText="1"/>
    </xf>
    <xf numFmtId="0" fontId="6" fillId="0" borderId="0" xfId="0" applyFont="1" applyAlignment="1">
      <alignment horizontal="center"/>
    </xf>
    <xf numFmtId="0" fontId="6" fillId="0" borderId="0" xfId="0" applyFont="1"/>
    <xf numFmtId="0" fontId="0" fillId="0" borderId="0" xfId="0" applyAlignment="1">
      <alignment wrapText="1"/>
    </xf>
    <xf numFmtId="0" fontId="0" fillId="0" borderId="1" xfId="0" applyBorder="1" applyAlignment="1">
      <alignment wrapText="1"/>
    </xf>
    <xf numFmtId="0" fontId="0" fillId="0" borderId="1" xfId="0" applyBorder="1" applyAlignment="1">
      <alignment wrapText="1"/>
    </xf>
    <xf numFmtId="0" fontId="16" fillId="0" borderId="0" xfId="0" applyFont="1"/>
    <xf numFmtId="0" fontId="22" fillId="0" borderId="0" xfId="0" applyFont="1"/>
    <xf numFmtId="0" fontId="22" fillId="0" borderId="0" xfId="0" applyFont="1" applyAlignment="1">
      <alignment wrapText="1"/>
    </xf>
    <xf numFmtId="0" fontId="22" fillId="0" borderId="1" xfId="0" applyFont="1" applyFill="1" applyBorder="1" applyAlignment="1">
      <alignment wrapText="1"/>
    </xf>
    <xf numFmtId="0" fontId="58" fillId="0" borderId="0" xfId="4" applyNumberFormat="1" applyFont="1" applyAlignment="1">
      <alignment horizontal="left" wrapText="1"/>
    </xf>
    <xf numFmtId="0" fontId="46" fillId="0" borderId="0" xfId="4"/>
    <xf numFmtId="0" fontId="59" fillId="0" borderId="0" xfId="4" applyNumberFormat="1" applyFont="1" applyAlignment="1">
      <alignment horizontal="left" vertical="top" wrapText="1"/>
    </xf>
    <xf numFmtId="1" fontId="61" fillId="0" borderId="22" xfId="4" applyNumberFormat="1" applyFont="1" applyBorder="1" applyAlignment="1">
      <alignment horizontal="left" vertical="top" wrapText="1"/>
    </xf>
    <xf numFmtId="0" fontId="60" fillId="0" borderId="22" xfId="4" applyNumberFormat="1" applyFont="1" applyBorder="1" applyAlignment="1">
      <alignment horizontal="left" vertical="top"/>
    </xf>
    <xf numFmtId="0" fontId="46" fillId="0" borderId="1" xfId="4" applyBorder="1"/>
    <xf numFmtId="0" fontId="62" fillId="0" borderId="1" xfId="4" applyNumberFormat="1" applyFont="1" applyBorder="1" applyAlignment="1">
      <alignment horizontal="right" vertical="top" wrapText="1"/>
    </xf>
    <xf numFmtId="2" fontId="62" fillId="0" borderId="1" xfId="4" applyNumberFormat="1" applyFont="1" applyBorder="1" applyAlignment="1">
      <alignment horizontal="right" vertical="top" wrapText="1"/>
    </xf>
    <xf numFmtId="0" fontId="64" fillId="0" borderId="0" xfId="4" applyNumberFormat="1" applyFont="1" applyAlignment="1">
      <alignment horizontal="left" wrapText="1"/>
    </xf>
    <xf numFmtId="0" fontId="62" fillId="0" borderId="1" xfId="4" applyNumberFormat="1" applyFont="1" applyBorder="1" applyAlignment="1">
      <alignment horizontal="left" vertical="top" wrapText="1"/>
    </xf>
    <xf numFmtId="1" fontId="62" fillId="0" borderId="1" xfId="4" applyNumberFormat="1" applyFont="1" applyBorder="1" applyAlignment="1">
      <alignment horizontal="left" vertical="top" wrapText="1"/>
    </xf>
    <xf numFmtId="0" fontId="62" fillId="0" borderId="1" xfId="4" applyNumberFormat="1" applyFont="1" applyBorder="1" applyAlignment="1">
      <alignment horizontal="left" vertical="top" wrapText="1" indent="1"/>
    </xf>
    <xf numFmtId="0" fontId="62" fillId="0" borderId="1" xfId="4" applyNumberFormat="1" applyFont="1" applyBorder="1" applyAlignment="1">
      <alignment horizontal="left" vertical="top"/>
    </xf>
    <xf numFmtId="0" fontId="46" fillId="0" borderId="13" xfId="4" applyBorder="1"/>
    <xf numFmtId="0" fontId="62" fillId="0" borderId="13" xfId="4" applyNumberFormat="1" applyFont="1" applyBorder="1" applyAlignment="1">
      <alignment horizontal="right" vertical="top" wrapText="1"/>
    </xf>
    <xf numFmtId="0" fontId="46" fillId="0" borderId="0" xfId="4" applyBorder="1"/>
    <xf numFmtId="2" fontId="62" fillId="0" borderId="0" xfId="4" applyNumberFormat="1" applyFont="1" applyBorder="1" applyAlignment="1">
      <alignment horizontal="right" vertical="top" wrapText="1"/>
    </xf>
    <xf numFmtId="2" fontId="63" fillId="0" borderId="0" xfId="4" applyNumberFormat="1" applyFont="1" applyBorder="1" applyAlignment="1">
      <alignment horizontal="right" vertical="top" wrapText="1"/>
    </xf>
    <xf numFmtId="0" fontId="62" fillId="0" borderId="0" xfId="4" applyNumberFormat="1" applyFont="1" applyBorder="1" applyAlignment="1">
      <alignment horizontal="right" vertical="top" wrapText="1"/>
    </xf>
    <xf numFmtId="0" fontId="22" fillId="0" borderId="1" xfId="0" applyFont="1" applyFill="1" applyBorder="1" applyAlignment="1">
      <alignment horizontal="center" wrapText="1"/>
    </xf>
    <xf numFmtId="0" fontId="0" fillId="0" borderId="0" xfId="0" applyFill="1"/>
    <xf numFmtId="0" fontId="42" fillId="0" borderId="1" xfId="0" applyFont="1" applyFill="1" applyBorder="1" applyAlignment="1">
      <alignment wrapText="1"/>
    </xf>
    <xf numFmtId="1" fontId="22" fillId="0" borderId="1" xfId="0" applyNumberFormat="1" applyFont="1" applyFill="1" applyBorder="1" applyAlignment="1">
      <alignment wrapText="1"/>
    </xf>
    <xf numFmtId="0" fontId="65" fillId="0" borderId="1" xfId="0" applyFont="1" applyFill="1" applyBorder="1" applyAlignment="1">
      <alignment wrapText="1"/>
    </xf>
    <xf numFmtId="164" fontId="0" fillId="0" borderId="0" xfId="0" applyNumberFormat="1" applyFill="1"/>
    <xf numFmtId="0" fontId="36" fillId="0" borderId="13" xfId="0" applyFont="1" applyBorder="1" applyAlignment="1">
      <alignment horizontal="center" wrapText="1"/>
    </xf>
    <xf numFmtId="0" fontId="3" fillId="0" borderId="14" xfId="0" applyFont="1" applyBorder="1" applyAlignment="1">
      <alignment horizontal="center"/>
    </xf>
    <xf numFmtId="0" fontId="3" fillId="0" borderId="15" xfId="0" applyFont="1" applyBorder="1" applyAlignment="1">
      <alignment horizontal="center"/>
    </xf>
    <xf numFmtId="0" fontId="39" fillId="0" borderId="5" xfId="0" applyFont="1" applyBorder="1" applyAlignment="1">
      <alignment horizontal="center" wrapText="1"/>
    </xf>
    <xf numFmtId="0" fontId="39" fillId="0" borderId="6" xfId="0" applyFont="1" applyBorder="1" applyAlignment="1">
      <alignment horizontal="center" wrapText="1"/>
    </xf>
    <xf numFmtId="0" fontId="37" fillId="0" borderId="1" xfId="0" applyFont="1" applyBorder="1" applyAlignment="1">
      <alignment horizontal="center" vertical="top" wrapText="1"/>
    </xf>
    <xf numFmtId="0" fontId="37" fillId="0" borderId="1" xfId="0" applyFont="1" applyBorder="1" applyAlignment="1">
      <alignment horizontal="right" wrapText="1"/>
    </xf>
    <xf numFmtId="0" fontId="37" fillId="0" borderId="11" xfId="0" applyFont="1" applyBorder="1" applyAlignment="1">
      <alignment horizontal="left" vertical="top" wrapText="1"/>
    </xf>
    <xf numFmtId="0" fontId="0" fillId="0" borderId="12" xfId="0" applyBorder="1" applyAlignment="1">
      <alignment horizontal="left" vertical="top" wrapText="1"/>
    </xf>
    <xf numFmtId="0" fontId="0" fillId="0" borderId="11" xfId="0" applyFont="1" applyBorder="1" applyAlignment="1">
      <alignment horizontal="right" wrapText="1"/>
    </xf>
    <xf numFmtId="0" fontId="0" fillId="0" borderId="12" xfId="0" applyBorder="1" applyAlignment="1">
      <alignment horizontal="right" wrapText="1"/>
    </xf>
    <xf numFmtId="0" fontId="0" fillId="0" borderId="0" xfId="0" applyAlignment="1"/>
    <xf numFmtId="0" fontId="0" fillId="0" borderId="3" xfId="0" applyBorder="1" applyAlignment="1"/>
    <xf numFmtId="0" fontId="28" fillId="0" borderId="0" xfId="0" applyFont="1" applyAlignment="1">
      <alignment horizontal="center"/>
    </xf>
    <xf numFmtId="0" fontId="36" fillId="0" borderId="13" xfId="0" applyFont="1" applyBorder="1" applyAlignment="1">
      <alignment wrapText="1"/>
    </xf>
    <xf numFmtId="0" fontId="5" fillId="0" borderId="14" xfId="0" applyFont="1" applyBorder="1" applyAlignment="1">
      <alignment wrapText="1"/>
    </xf>
    <xf numFmtId="0" fontId="5" fillId="0" borderId="15" xfId="0" applyFont="1" applyBorder="1" applyAlignment="1">
      <alignment wrapText="1"/>
    </xf>
    <xf numFmtId="0" fontId="36" fillId="0" borderId="13" xfId="0" applyFont="1" applyBorder="1" applyAlignment="1">
      <alignment horizontal="center"/>
    </xf>
    <xf numFmtId="0" fontId="0" fillId="0" borderId="14" xfId="0" applyBorder="1" applyAlignment="1"/>
    <xf numFmtId="0" fontId="0" fillId="0" borderId="15" xfId="0" applyBorder="1" applyAlignment="1"/>
    <xf numFmtId="0" fontId="0" fillId="0" borderId="14" xfId="0" applyBorder="1" applyAlignment="1">
      <alignment wrapText="1"/>
    </xf>
    <xf numFmtId="0" fontId="0" fillId="0" borderId="15" xfId="0" applyBorder="1" applyAlignment="1">
      <alignment wrapText="1"/>
    </xf>
    <xf numFmtId="0" fontId="5" fillId="0" borderId="14" xfId="0" applyFont="1" applyBorder="1" applyAlignment="1">
      <alignment horizontal="center" wrapText="1"/>
    </xf>
    <xf numFmtId="0" fontId="5" fillId="0" borderId="15" xfId="0" applyFont="1" applyBorder="1" applyAlignment="1">
      <alignment horizontal="center" wrapText="1"/>
    </xf>
    <xf numFmtId="0" fontId="5" fillId="0" borderId="14" xfId="0" applyFont="1" applyBorder="1" applyAlignment="1">
      <alignment horizontal="center"/>
    </xf>
    <xf numFmtId="0" fontId="5" fillId="0" borderId="15" xfId="0" applyFont="1" applyBorder="1" applyAlignment="1">
      <alignment horizontal="center"/>
    </xf>
    <xf numFmtId="0" fontId="28" fillId="0" borderId="17" xfId="0" applyFont="1" applyBorder="1" applyAlignment="1">
      <alignment horizontal="center" wrapText="1"/>
    </xf>
    <xf numFmtId="0" fontId="39" fillId="0" borderId="0" xfId="0" applyFont="1" applyAlignment="1">
      <alignment horizontal="center"/>
    </xf>
    <xf numFmtId="0" fontId="39" fillId="0" borderId="8" xfId="0" applyFont="1" applyBorder="1" applyAlignment="1">
      <alignment horizontal="center"/>
    </xf>
    <xf numFmtId="0" fontId="41" fillId="0" borderId="17" xfId="0" applyFont="1" applyBorder="1" applyAlignment="1">
      <alignment horizontal="center" wrapText="1"/>
    </xf>
    <xf numFmtId="0" fontId="39" fillId="0" borderId="0" xfId="0" applyFont="1" applyAlignment="1"/>
    <xf numFmtId="0" fontId="39" fillId="0" borderId="8" xfId="0" applyFont="1" applyBorder="1" applyAlignment="1"/>
    <xf numFmtId="0" fontId="3" fillId="0" borderId="0" xfId="0" applyFont="1" applyAlignment="1"/>
    <xf numFmtId="0" fontId="0" fillId="0" borderId="1" xfId="0" applyBorder="1" applyAlignment="1">
      <alignment horizontal="center"/>
    </xf>
    <xf numFmtId="0" fontId="0" fillId="0" borderId="1" xfId="0" applyFill="1" applyBorder="1" applyAlignment="1">
      <alignment horizontal="center"/>
    </xf>
    <xf numFmtId="0" fontId="0" fillId="0" borderId="1" xfId="0" applyBorder="1" applyAlignment="1"/>
    <xf numFmtId="0" fontId="0" fillId="0" borderId="1" xfId="0" applyFill="1" applyBorder="1" applyAlignment="1"/>
    <xf numFmtId="0" fontId="11" fillId="3" borderId="4" xfId="1" applyFont="1" applyFill="1" applyBorder="1" applyAlignment="1">
      <alignment horizontal="center" wrapText="1"/>
    </xf>
    <xf numFmtId="0" fontId="11" fillId="3" borderId="6" xfId="1" applyFont="1" applyFill="1" applyBorder="1" applyAlignment="1">
      <alignment horizontal="center" wrapText="1"/>
    </xf>
    <xf numFmtId="0" fontId="11" fillId="3" borderId="9" xfId="1" applyFont="1" applyFill="1" applyBorder="1" applyAlignment="1">
      <alignment horizontal="center" wrapText="1"/>
    </xf>
    <xf numFmtId="0" fontId="11" fillId="3" borderId="10" xfId="1" applyFont="1" applyFill="1" applyBorder="1" applyAlignment="1">
      <alignment horizontal="center" wrapText="1"/>
    </xf>
    <xf numFmtId="0" fontId="9" fillId="3" borderId="1" xfId="0" applyFont="1" applyFill="1" applyBorder="1" applyAlignment="1">
      <alignment horizontal="center" vertical="center" wrapText="1"/>
    </xf>
    <xf numFmtId="0" fontId="6" fillId="0" borderId="0" xfId="0" applyFont="1" applyAlignment="1">
      <alignment horizontal="right"/>
    </xf>
    <xf numFmtId="0" fontId="3" fillId="0" borderId="0" xfId="0" applyFont="1" applyAlignment="1">
      <alignment horizontal="right"/>
    </xf>
    <xf numFmtId="0" fontId="0" fillId="0" borderId="0" xfId="0" applyAlignment="1">
      <alignment wrapText="1"/>
    </xf>
    <xf numFmtId="0" fontId="5" fillId="0" borderId="0" xfId="0" applyFont="1" applyBorder="1" applyAlignment="1"/>
    <xf numFmtId="0" fontId="5" fillId="0" borderId="0" xfId="0" applyFont="1" applyAlignment="1"/>
    <xf numFmtId="0" fontId="21" fillId="0" borderId="0" xfId="0" applyFont="1" applyAlignment="1"/>
    <xf numFmtId="0" fontId="2" fillId="0" borderId="11" xfId="0" applyFont="1" applyBorder="1" applyAlignment="1"/>
    <xf numFmtId="0" fontId="2" fillId="0" borderId="12" xfId="0" applyFont="1" applyBorder="1" applyAlignment="1"/>
    <xf numFmtId="0" fontId="0" fillId="0" borderId="1" xfId="0" applyBorder="1" applyAlignment="1">
      <alignment wrapText="1"/>
    </xf>
    <xf numFmtId="0" fontId="5" fillId="0" borderId="3" xfId="0" applyFont="1" applyBorder="1" applyAlignment="1">
      <alignment horizontal="center"/>
    </xf>
    <xf numFmtId="0" fontId="21" fillId="0" borderId="0" xfId="0" applyFont="1" applyFill="1" applyBorder="1" applyAlignment="1"/>
    <xf numFmtId="0" fontId="23" fillId="0" borderId="0" xfId="0" applyFont="1" applyAlignment="1">
      <alignment vertical="top" wrapText="1"/>
    </xf>
    <xf numFmtId="0" fontId="24" fillId="0" borderId="0" xfId="0" applyFont="1" applyAlignment="1"/>
    <xf numFmtId="0" fontId="23" fillId="0" borderId="0" xfId="0" applyFont="1" applyBorder="1" applyAlignment="1">
      <alignment vertical="top" wrapText="1"/>
    </xf>
    <xf numFmtId="0" fontId="1" fillId="0" borderId="13" xfId="0" applyFont="1" applyBorder="1" applyAlignment="1">
      <alignment horizontal="center"/>
    </xf>
    <xf numFmtId="0" fontId="1" fillId="0" borderId="15" xfId="0" applyFont="1" applyBorder="1" applyAlignment="1">
      <alignment horizontal="center"/>
    </xf>
    <xf numFmtId="0" fontId="1" fillId="0" borderId="1" xfId="0" applyFont="1" applyBorder="1" applyAlignment="1"/>
    <xf numFmtId="0" fontId="1" fillId="0" borderId="13" xfId="0" applyFont="1" applyBorder="1" applyAlignment="1">
      <alignment horizontal="right"/>
    </xf>
    <xf numFmtId="0" fontId="1" fillId="0" borderId="15" xfId="0" applyFont="1" applyBorder="1" applyAlignment="1">
      <alignment horizontal="right"/>
    </xf>
    <xf numFmtId="0" fontId="0" fillId="0" borderId="0" xfId="0" applyAlignment="1">
      <alignment horizontal="center"/>
    </xf>
    <xf numFmtId="0" fontId="24" fillId="0" borderId="0" xfId="0" applyFont="1" applyAlignment="1">
      <alignment wrapText="1"/>
    </xf>
    <xf numFmtId="0" fontId="24" fillId="0" borderId="0" xfId="0" applyFont="1" applyBorder="1" applyAlignment="1"/>
    <xf numFmtId="0" fontId="9" fillId="0" borderId="0" xfId="0" applyFont="1" applyBorder="1" applyAlignment="1">
      <alignment horizontal="center" vertical="top" wrapText="1"/>
    </xf>
    <xf numFmtId="0" fontId="5" fillId="0" borderId="0" xfId="0" applyFont="1" applyAlignment="1">
      <alignment horizontal="center"/>
    </xf>
    <xf numFmtId="0" fontId="9" fillId="0" borderId="13" xfId="0" applyFont="1" applyBorder="1" applyAlignment="1">
      <alignment horizontal="center" wrapText="1"/>
    </xf>
    <xf numFmtId="0" fontId="15" fillId="0" borderId="11" xfId="0" applyFont="1" applyBorder="1" applyAlignment="1">
      <alignment wrapText="1"/>
    </xf>
    <xf numFmtId="0" fontId="15" fillId="0" borderId="12" xfId="0" applyFont="1" applyBorder="1" applyAlignment="1">
      <alignment wrapText="1"/>
    </xf>
    <xf numFmtId="0" fontId="9" fillId="0" borderId="14" xfId="0" applyFont="1" applyBorder="1" applyAlignment="1">
      <alignment horizontal="center" wrapText="1"/>
    </xf>
    <xf numFmtId="0" fontId="20" fillId="0" borderId="13" xfId="0" applyFont="1" applyBorder="1" applyAlignment="1">
      <alignment horizontal="center"/>
    </xf>
    <xf numFmtId="0" fontId="20" fillId="0" borderId="14" xfId="0" applyFont="1" applyBorder="1" applyAlignment="1">
      <alignment horizontal="center"/>
    </xf>
    <xf numFmtId="0" fontId="20" fillId="0" borderId="15" xfId="0" applyFont="1" applyBorder="1" applyAlignment="1">
      <alignment horizontal="center"/>
    </xf>
    <xf numFmtId="0" fontId="29" fillId="0" borderId="1" xfId="0" applyFont="1" applyFill="1" applyBorder="1" applyAlignment="1">
      <alignment horizontal="right" wrapText="1"/>
    </xf>
    <xf numFmtId="0" fontId="10" fillId="0" borderId="13" xfId="0" applyFont="1" applyFill="1" applyBorder="1" applyAlignment="1">
      <alignment wrapText="1"/>
    </xf>
    <xf numFmtId="0" fontId="33" fillId="0" borderId="15" xfId="0" applyFont="1" applyFill="1" applyBorder="1" applyAlignment="1"/>
    <xf numFmtId="0" fontId="28" fillId="0" borderId="1" xfId="0" applyFont="1" applyFill="1" applyBorder="1" applyAlignment="1">
      <alignment horizontal="right"/>
    </xf>
    <xf numFmtId="0" fontId="28" fillId="0" borderId="1" xfId="0" applyFont="1" applyFill="1" applyBorder="1" applyAlignment="1">
      <alignment horizontal="center"/>
    </xf>
    <xf numFmtId="0" fontId="29" fillId="0" borderId="1" xfId="0" applyFont="1" applyFill="1" applyBorder="1" applyAlignment="1">
      <alignment horizontal="right"/>
    </xf>
    <xf numFmtId="0" fontId="29" fillId="0" borderId="1" xfId="0" applyFont="1" applyFill="1" applyBorder="1" applyAlignment="1">
      <alignment horizontal="center"/>
    </xf>
    <xf numFmtId="0" fontId="29" fillId="0" borderId="1" xfId="0" applyFont="1" applyFill="1" applyBorder="1" applyAlignment="1">
      <alignment horizontal="center" wrapText="1"/>
    </xf>
    <xf numFmtId="0" fontId="32" fillId="0" borderId="1" xfId="0" applyFont="1" applyFill="1" applyBorder="1" applyAlignment="1">
      <alignment horizontal="center" wrapText="1"/>
    </xf>
    <xf numFmtId="0" fontId="0" fillId="0" borderId="1" xfId="0" applyFill="1" applyBorder="1" applyAlignment="1">
      <alignment wrapText="1"/>
    </xf>
    <xf numFmtId="0" fontId="0" fillId="0" borderId="11" xfId="0" applyBorder="1" applyAlignment="1">
      <alignment vertical="center" wrapText="1"/>
    </xf>
    <xf numFmtId="0" fontId="0" fillId="0" borderId="2" xfId="0" applyBorder="1" applyAlignment="1">
      <alignment vertical="center" wrapText="1"/>
    </xf>
    <xf numFmtId="0" fontId="0" fillId="0" borderId="12" xfId="0" applyBorder="1" applyAlignment="1">
      <alignment vertical="center" wrapText="1"/>
    </xf>
    <xf numFmtId="0" fontId="0" fillId="0" borderId="11" xfId="0" applyBorder="1" applyAlignment="1">
      <alignment vertical="center"/>
    </xf>
    <xf numFmtId="0" fontId="0" fillId="0" borderId="12" xfId="0" applyBorder="1" applyAlignment="1">
      <alignment vertical="center"/>
    </xf>
    <xf numFmtId="0" fontId="3" fillId="0" borderId="0" xfId="0" applyFont="1" applyAlignment="1">
      <alignment horizontal="center"/>
    </xf>
    <xf numFmtId="0" fontId="5" fillId="0" borderId="3" xfId="0" applyFont="1" applyBorder="1" applyAlignment="1"/>
    <xf numFmtId="0" fontId="0" fillId="0" borderId="9" xfId="0" applyBorder="1" applyAlignment="1"/>
    <xf numFmtId="0" fontId="47" fillId="0" borderId="1" xfId="3" applyNumberFormat="1" applyFont="1" applyBorder="1" applyAlignment="1">
      <alignment horizontal="left" vertical="top" wrapText="1"/>
    </xf>
    <xf numFmtId="1" fontId="47" fillId="0" borderId="1" xfId="3" applyNumberFormat="1" applyFont="1" applyBorder="1" applyAlignment="1">
      <alignment horizontal="left" vertical="top" wrapText="1" indent="1"/>
    </xf>
    <xf numFmtId="0" fontId="47" fillId="0" borderId="1" xfId="3" applyNumberFormat="1" applyFont="1" applyBorder="1" applyAlignment="1">
      <alignment horizontal="left" vertical="top" wrapText="1" indent="1"/>
    </xf>
    <xf numFmtId="1" fontId="54" fillId="0" borderId="1" xfId="3" applyNumberFormat="1" applyFont="1" applyBorder="1" applyAlignment="1">
      <alignment horizontal="left" vertical="top" wrapText="1" indent="1"/>
    </xf>
    <xf numFmtId="0" fontId="54" fillId="0" borderId="1" xfId="3" applyNumberFormat="1" applyFont="1" applyBorder="1" applyAlignment="1">
      <alignment horizontal="left" vertical="top" wrapText="1" indent="1"/>
    </xf>
    <xf numFmtId="0" fontId="54" fillId="0" borderId="1" xfId="3" applyNumberFormat="1" applyFont="1" applyBorder="1" applyAlignment="1">
      <alignment horizontal="left" vertical="top" wrapText="1"/>
    </xf>
    <xf numFmtId="0" fontId="6" fillId="0" borderId="0" xfId="0" applyFont="1" applyAlignment="1"/>
    <xf numFmtId="0" fontId="6" fillId="0" borderId="0" xfId="0" applyFont="1" applyAlignment="1">
      <alignment horizontal="center"/>
    </xf>
    <xf numFmtId="0" fontId="56" fillId="0" borderId="0" xfId="0" applyFont="1" applyAlignment="1">
      <alignment horizontal="center"/>
    </xf>
    <xf numFmtId="0" fontId="16" fillId="0" borderId="0" xfId="0" applyFont="1" applyAlignment="1">
      <alignment horizontal="right"/>
    </xf>
    <xf numFmtId="0" fontId="16" fillId="0" borderId="1" xfId="0" applyFont="1" applyBorder="1" applyAlignment="1"/>
    <xf numFmtId="0" fontId="15" fillId="0" borderId="1" xfId="0" applyFont="1" applyBorder="1" applyAlignment="1"/>
    <xf numFmtId="0" fontId="37" fillId="0" borderId="1" xfId="0" applyFont="1" applyBorder="1" applyAlignment="1">
      <alignment horizontal="center" wrapText="1"/>
    </xf>
    <xf numFmtId="0" fontId="37" fillId="0" borderId="1" xfId="0" applyFont="1" applyBorder="1" applyAlignment="1"/>
    <xf numFmtId="0" fontId="22" fillId="0" borderId="1" xfId="0" applyFont="1" applyBorder="1" applyAlignment="1"/>
    <xf numFmtId="0" fontId="16" fillId="0" borderId="1" xfId="0" applyFont="1" applyBorder="1" applyAlignment="1">
      <alignment horizontal="center"/>
    </xf>
    <xf numFmtId="0" fontId="57" fillId="0" borderId="1" xfId="0" applyFont="1" applyBorder="1" applyAlignment="1">
      <alignment wrapText="1"/>
    </xf>
    <xf numFmtId="0" fontId="36" fillId="0" borderId="0" xfId="0" applyFont="1" applyAlignment="1">
      <alignment horizontal="center"/>
    </xf>
    <xf numFmtId="1" fontId="62" fillId="0" borderId="1" xfId="4" applyNumberFormat="1" applyFont="1" applyBorder="1" applyAlignment="1">
      <alignment horizontal="left" vertical="top" wrapText="1" indent="3"/>
    </xf>
    <xf numFmtId="0" fontId="62" fillId="0" borderId="1" xfId="4" applyNumberFormat="1" applyFont="1" applyBorder="1" applyAlignment="1">
      <alignment horizontal="left" vertical="top" wrapText="1" indent="3"/>
    </xf>
    <xf numFmtId="0" fontId="62" fillId="0" borderId="1" xfId="4" applyNumberFormat="1" applyFont="1" applyBorder="1" applyAlignment="1">
      <alignment horizontal="left" vertical="top" wrapText="1"/>
    </xf>
    <xf numFmtId="1" fontId="62" fillId="0" borderId="1" xfId="4" applyNumberFormat="1" applyFont="1" applyBorder="1" applyAlignment="1">
      <alignment horizontal="left" vertical="top" wrapText="1" indent="1"/>
    </xf>
    <xf numFmtId="0" fontId="62" fillId="0" borderId="1" xfId="4" applyNumberFormat="1" applyFont="1" applyBorder="1" applyAlignment="1">
      <alignment horizontal="left" vertical="top" wrapText="1" indent="1"/>
    </xf>
    <xf numFmtId="1" fontId="62" fillId="0" borderId="1" xfId="4" applyNumberFormat="1" applyFont="1" applyBorder="1" applyAlignment="1">
      <alignment horizontal="left" vertical="top" wrapText="1" indent="2"/>
    </xf>
    <xf numFmtId="0" fontId="62" fillId="0" borderId="1" xfId="4" applyNumberFormat="1" applyFont="1" applyBorder="1" applyAlignment="1">
      <alignment horizontal="left" vertical="top" wrapText="1" indent="2"/>
    </xf>
    <xf numFmtId="1" fontId="62" fillId="0" borderId="1" xfId="4" applyNumberFormat="1" applyFont="1" applyBorder="1" applyAlignment="1">
      <alignment horizontal="left" vertical="top" wrapText="1" indent="4"/>
    </xf>
    <xf numFmtId="0" fontId="62" fillId="0" borderId="1" xfId="4" applyNumberFormat="1" applyFont="1" applyBorder="1" applyAlignment="1">
      <alignment horizontal="left" vertical="top" wrapText="1" indent="4"/>
    </xf>
    <xf numFmtId="1" fontId="62" fillId="0" borderId="1" xfId="4" applyNumberFormat="1" applyFont="1" applyBorder="1" applyAlignment="1">
      <alignment horizontal="left" vertical="top" wrapText="1" indent="5"/>
    </xf>
    <xf numFmtId="0" fontId="62" fillId="0" borderId="1" xfId="4" applyNumberFormat="1" applyFont="1" applyBorder="1" applyAlignment="1">
      <alignment horizontal="left" vertical="top" wrapText="1" indent="5"/>
    </xf>
    <xf numFmtId="0" fontId="62" fillId="0" borderId="11" xfId="4" applyNumberFormat="1" applyFont="1" applyBorder="1" applyAlignment="1">
      <alignment horizontal="left" vertical="top" wrapText="1"/>
    </xf>
    <xf numFmtId="0" fontId="62" fillId="0" borderId="12" xfId="4" applyNumberFormat="1" applyFont="1" applyBorder="1" applyAlignment="1">
      <alignment horizontal="left" vertical="top" wrapText="1"/>
    </xf>
    <xf numFmtId="1" fontId="62" fillId="0" borderId="11" xfId="4" applyNumberFormat="1" applyFont="1" applyBorder="1" applyAlignment="1">
      <alignment horizontal="left" vertical="top" wrapText="1" indent="3"/>
    </xf>
    <xf numFmtId="1" fontId="62" fillId="0" borderId="12" xfId="4" applyNumberFormat="1" applyFont="1" applyBorder="1" applyAlignment="1">
      <alignment horizontal="left" vertical="top" wrapText="1" indent="3"/>
    </xf>
    <xf numFmtId="1" fontId="62" fillId="0" borderId="11" xfId="4" applyNumberFormat="1" applyFont="1" applyBorder="1" applyAlignment="1">
      <alignment horizontal="left" vertical="top" wrapText="1" indent="1"/>
    </xf>
    <xf numFmtId="1" fontId="62" fillId="0" borderId="12" xfId="4" applyNumberFormat="1" applyFont="1" applyBorder="1" applyAlignment="1">
      <alignment horizontal="left" vertical="top" wrapText="1" indent="1"/>
    </xf>
    <xf numFmtId="1" fontId="62" fillId="0" borderId="11" xfId="4" applyNumberFormat="1" applyFont="1" applyBorder="1" applyAlignment="1">
      <alignment horizontal="left" vertical="top" wrapText="1" indent="2"/>
    </xf>
    <xf numFmtId="1" fontId="62" fillId="0" borderId="12" xfId="4" applyNumberFormat="1" applyFont="1" applyBorder="1" applyAlignment="1">
      <alignment horizontal="left" vertical="top" wrapText="1" indent="2"/>
    </xf>
    <xf numFmtId="1" fontId="62" fillId="0" borderId="11" xfId="4" applyNumberFormat="1" applyFont="1" applyBorder="1" applyAlignment="1">
      <alignment horizontal="left" vertical="top" wrapText="1" indent="4"/>
    </xf>
    <xf numFmtId="1" fontId="62" fillId="0" borderId="12" xfId="4" applyNumberFormat="1" applyFont="1" applyBorder="1" applyAlignment="1">
      <alignment horizontal="left" vertical="top" wrapText="1" indent="4"/>
    </xf>
    <xf numFmtId="0" fontId="62" fillId="0" borderId="0" xfId="4" applyNumberFormat="1" applyFont="1" applyBorder="1" applyAlignment="1">
      <alignment horizontal="left" vertical="top" wrapText="1"/>
    </xf>
    <xf numFmtId="1" fontId="62" fillId="0" borderId="0" xfId="4" applyNumberFormat="1" applyFont="1" applyBorder="1" applyAlignment="1">
      <alignment horizontal="left" vertical="top" wrapText="1" indent="2"/>
    </xf>
    <xf numFmtId="1" fontId="62" fillId="0" borderId="0" xfId="4" applyNumberFormat="1" applyFont="1" applyBorder="1" applyAlignment="1">
      <alignment horizontal="left" vertical="top" wrapText="1" indent="3"/>
    </xf>
    <xf numFmtId="1" fontId="62" fillId="0" borderId="0" xfId="4" applyNumberFormat="1" applyFont="1" applyBorder="1" applyAlignment="1">
      <alignment horizontal="left" vertical="top" wrapText="1" indent="1"/>
    </xf>
    <xf numFmtId="0" fontId="62" fillId="0" borderId="0" xfId="4" applyNumberFormat="1" applyFont="1" applyBorder="1" applyAlignment="1">
      <alignment horizontal="left" vertical="top" wrapText="1" indent="1"/>
    </xf>
    <xf numFmtId="0" fontId="62" fillId="0" borderId="0" xfId="4" applyNumberFormat="1" applyFont="1" applyBorder="1" applyAlignment="1">
      <alignment horizontal="left" vertical="top" wrapText="1" indent="2"/>
    </xf>
    <xf numFmtId="0" fontId="62" fillId="0" borderId="0" xfId="4" applyNumberFormat="1" applyFont="1" applyBorder="1" applyAlignment="1">
      <alignment horizontal="left" vertical="top" wrapText="1" indent="3"/>
    </xf>
    <xf numFmtId="1" fontId="62" fillId="0" borderId="0" xfId="4" applyNumberFormat="1" applyFont="1" applyBorder="1" applyAlignment="1">
      <alignment horizontal="left" vertical="top" wrapText="1" indent="5"/>
    </xf>
    <xf numFmtId="1" fontId="62" fillId="0" borderId="0" xfId="4" applyNumberFormat="1" applyFont="1" applyBorder="1" applyAlignment="1">
      <alignment horizontal="left" vertical="top" wrapText="1" indent="4"/>
    </xf>
    <xf numFmtId="0" fontId="60" fillId="0" borderId="20" xfId="4" applyNumberFormat="1" applyFont="1" applyBorder="1" applyAlignment="1">
      <alignment horizontal="left" vertical="top" wrapText="1"/>
    </xf>
    <xf numFmtId="0" fontId="60" fillId="0" borderId="21" xfId="4" applyNumberFormat="1" applyFont="1" applyBorder="1" applyAlignment="1">
      <alignment horizontal="left" vertical="top" wrapText="1"/>
    </xf>
    <xf numFmtId="0" fontId="62" fillId="0" borderId="13" xfId="4" applyNumberFormat="1" applyFont="1" applyBorder="1" applyAlignment="1">
      <alignment horizontal="left" vertical="top" wrapText="1"/>
    </xf>
  </cellXfs>
  <cellStyles count="5">
    <cellStyle name="Normal_Доходи" xfId="1"/>
    <cellStyle name="Обычный" xfId="0" builtinId="0"/>
    <cellStyle name="Обычный 2" xfId="2"/>
    <cellStyle name="Обычный_Лист40" xfId="3"/>
    <cellStyle name="Обычный_Лист49"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D318"/>
  <sheetViews>
    <sheetView workbookViewId="0">
      <selection activeCell="J27" sqref="J27"/>
    </sheetView>
  </sheetViews>
  <sheetFormatPr defaultRowHeight="15"/>
  <cols>
    <col min="1" max="1" width="5.5703125" customWidth="1"/>
    <col min="2" max="2" width="52.140625" customWidth="1"/>
    <col min="3" max="3" width="13.42578125" customWidth="1"/>
    <col min="4" max="4" width="16" customWidth="1"/>
  </cols>
  <sheetData>
    <row r="1" spans="1:4">
      <c r="A1" s="283"/>
      <c r="B1" s="283"/>
      <c r="C1" s="283"/>
      <c r="D1" s="283"/>
    </row>
    <row r="2" spans="1:4">
      <c r="A2" s="283"/>
      <c r="B2" s="283"/>
      <c r="C2" s="283"/>
      <c r="D2" s="283"/>
    </row>
    <row r="3" spans="1:4">
      <c r="A3" s="131"/>
      <c r="B3" s="131"/>
      <c r="C3" s="131" t="s">
        <v>1122</v>
      </c>
      <c r="D3" s="131"/>
    </row>
    <row r="4" spans="1:4">
      <c r="A4" s="131"/>
      <c r="B4" s="131"/>
      <c r="C4" s="131" t="s">
        <v>424</v>
      </c>
      <c r="D4" s="131"/>
    </row>
    <row r="5" spans="1:4">
      <c r="A5" s="131"/>
      <c r="B5" s="131"/>
      <c r="C5" s="131" t="s">
        <v>1123</v>
      </c>
      <c r="D5" s="131"/>
    </row>
    <row r="6" spans="1:4">
      <c r="A6" s="131"/>
      <c r="B6" s="131"/>
      <c r="C6" s="131" t="s">
        <v>1124</v>
      </c>
      <c r="D6" s="131"/>
    </row>
    <row r="7" spans="1:4">
      <c r="A7" s="283"/>
      <c r="B7" s="283"/>
      <c r="C7" s="283"/>
      <c r="D7" s="283"/>
    </row>
    <row r="8" spans="1:4" ht="18.75">
      <c r="A8" s="285" t="s">
        <v>1125</v>
      </c>
      <c r="B8" s="285"/>
      <c r="C8" s="285"/>
      <c r="D8" s="285"/>
    </row>
    <row r="9" spans="1:4" ht="18.75">
      <c r="A9" s="285" t="s">
        <v>1126</v>
      </c>
      <c r="B9" s="285"/>
      <c r="C9" s="285"/>
      <c r="D9" s="285"/>
    </row>
    <row r="10" spans="1:4" ht="18.75">
      <c r="A10" s="285" t="s">
        <v>1127</v>
      </c>
      <c r="B10" s="285"/>
      <c r="C10" s="285"/>
      <c r="D10" s="285"/>
    </row>
    <row r="11" spans="1:4">
      <c r="A11" s="283"/>
      <c r="B11" s="283"/>
      <c r="C11" s="283"/>
      <c r="D11" s="283"/>
    </row>
    <row r="12" spans="1:4">
      <c r="A12" s="284"/>
      <c r="B12" s="284"/>
      <c r="C12" s="284"/>
      <c r="D12" s="284"/>
    </row>
    <row r="13" spans="1:4" ht="45">
      <c r="A13" s="120" t="s">
        <v>1008</v>
      </c>
      <c r="B13" s="120" t="s">
        <v>1009</v>
      </c>
      <c r="C13" s="120" t="s">
        <v>1006</v>
      </c>
      <c r="D13" s="120" t="s">
        <v>1007</v>
      </c>
    </row>
    <row r="14" spans="1:4" ht="15.75">
      <c r="A14" s="289" t="s">
        <v>1130</v>
      </c>
      <c r="B14" s="290"/>
      <c r="C14" s="290"/>
      <c r="D14" s="291"/>
    </row>
    <row r="15" spans="1:4" ht="15.75">
      <c r="A15" s="125">
        <v>1</v>
      </c>
      <c r="B15" s="123" t="s">
        <v>1315</v>
      </c>
      <c r="C15" s="152">
        <v>22</v>
      </c>
      <c r="D15" s="125">
        <f>C15*1.2</f>
        <v>26.4</v>
      </c>
    </row>
    <row r="16" spans="1:4" ht="15.75">
      <c r="A16" s="125"/>
      <c r="B16" s="123" t="s">
        <v>1314</v>
      </c>
      <c r="C16" s="152">
        <v>22</v>
      </c>
      <c r="D16" s="125"/>
    </row>
    <row r="17" spans="1:4" ht="18" customHeight="1">
      <c r="A17" s="125">
        <v>2</v>
      </c>
      <c r="B17" s="123" t="s">
        <v>854</v>
      </c>
      <c r="C17" s="152">
        <v>22</v>
      </c>
      <c r="D17" s="125">
        <f t="shared" ref="D17:D45" si="0">C17*1.2</f>
        <v>26.4</v>
      </c>
    </row>
    <row r="18" spans="1:4" ht="18" customHeight="1">
      <c r="A18" s="125">
        <v>3</v>
      </c>
      <c r="B18" s="123" t="s">
        <v>1324</v>
      </c>
      <c r="C18" s="125">
        <v>26</v>
      </c>
      <c r="D18" s="125">
        <f t="shared" si="0"/>
        <v>31.2</v>
      </c>
    </row>
    <row r="19" spans="1:4" ht="15.75">
      <c r="A19" s="125">
        <v>4</v>
      </c>
      <c r="B19" s="123" t="s">
        <v>855</v>
      </c>
      <c r="C19" s="125">
        <v>26</v>
      </c>
      <c r="D19" s="125">
        <f t="shared" si="0"/>
        <v>31.2</v>
      </c>
    </row>
    <row r="20" spans="1:4" ht="15.75">
      <c r="A20" s="125">
        <v>5</v>
      </c>
      <c r="B20" s="123" t="s">
        <v>1325</v>
      </c>
      <c r="C20" s="125">
        <v>26</v>
      </c>
      <c r="D20" s="125">
        <f t="shared" si="0"/>
        <v>31.2</v>
      </c>
    </row>
    <row r="21" spans="1:4" ht="15.75">
      <c r="A21" s="125">
        <v>6</v>
      </c>
      <c r="B21" s="123" t="s">
        <v>1316</v>
      </c>
      <c r="C21" s="152">
        <v>22</v>
      </c>
      <c r="D21" s="125">
        <f t="shared" si="0"/>
        <v>26.4</v>
      </c>
    </row>
    <row r="22" spans="1:4" ht="15.75">
      <c r="A22" s="125">
        <v>7</v>
      </c>
      <c r="B22" s="123" t="s">
        <v>1317</v>
      </c>
      <c r="C22" s="152">
        <v>22</v>
      </c>
      <c r="D22" s="125">
        <f t="shared" si="0"/>
        <v>26.4</v>
      </c>
    </row>
    <row r="23" spans="1:4" ht="31.5">
      <c r="A23" s="125">
        <v>8</v>
      </c>
      <c r="B23" s="123" t="s">
        <v>1318</v>
      </c>
      <c r="C23" s="152">
        <v>22</v>
      </c>
      <c r="D23" s="125">
        <f t="shared" si="0"/>
        <v>26.4</v>
      </c>
    </row>
    <row r="24" spans="1:4" ht="15.75">
      <c r="A24" s="125">
        <v>9</v>
      </c>
      <c r="B24" s="123" t="s">
        <v>856</v>
      </c>
      <c r="C24" s="152">
        <v>22</v>
      </c>
      <c r="D24" s="125">
        <f t="shared" si="0"/>
        <v>26.4</v>
      </c>
    </row>
    <row r="25" spans="1:4" ht="15.75">
      <c r="A25" s="125"/>
      <c r="B25" s="123" t="s">
        <v>1319</v>
      </c>
      <c r="C25" s="152">
        <v>22</v>
      </c>
      <c r="D25" s="125">
        <f t="shared" si="0"/>
        <v>26.4</v>
      </c>
    </row>
    <row r="26" spans="1:4" ht="63">
      <c r="A26" s="125">
        <v>10</v>
      </c>
      <c r="B26" s="123" t="s">
        <v>857</v>
      </c>
      <c r="C26" s="125"/>
      <c r="D26" s="125">
        <f t="shared" si="0"/>
        <v>0</v>
      </c>
    </row>
    <row r="27" spans="1:4" ht="63">
      <c r="A27" s="125">
        <v>11</v>
      </c>
      <c r="B27" s="123" t="s">
        <v>858</v>
      </c>
      <c r="C27" s="125"/>
      <c r="D27" s="125">
        <f t="shared" si="0"/>
        <v>0</v>
      </c>
    </row>
    <row r="28" spans="1:4" ht="27" customHeight="1">
      <c r="A28" s="125">
        <v>12</v>
      </c>
      <c r="B28" s="123" t="s">
        <v>1323</v>
      </c>
      <c r="C28" s="152">
        <v>22</v>
      </c>
      <c r="D28" s="125">
        <f t="shared" si="0"/>
        <v>26.4</v>
      </c>
    </row>
    <row r="29" spans="1:4" ht="31.5">
      <c r="A29" s="125">
        <v>13</v>
      </c>
      <c r="B29" s="123" t="s">
        <v>1313</v>
      </c>
      <c r="C29" s="125"/>
      <c r="D29" s="125">
        <f t="shared" si="0"/>
        <v>0</v>
      </c>
    </row>
    <row r="30" spans="1:4" ht="47.25">
      <c r="A30" s="125">
        <v>14</v>
      </c>
      <c r="B30" s="123" t="s">
        <v>859</v>
      </c>
      <c r="C30" s="125"/>
      <c r="D30" s="125">
        <f t="shared" si="0"/>
        <v>0</v>
      </c>
    </row>
    <row r="31" spans="1:4" ht="63">
      <c r="A31" s="125">
        <v>15</v>
      </c>
      <c r="B31" s="123" t="s">
        <v>860</v>
      </c>
      <c r="C31" s="125"/>
      <c r="D31" s="125">
        <f t="shared" si="0"/>
        <v>0</v>
      </c>
    </row>
    <row r="32" spans="1:4" ht="15.75">
      <c r="A32" s="125">
        <v>16</v>
      </c>
      <c r="B32" s="123" t="s">
        <v>869</v>
      </c>
      <c r="C32" s="125"/>
      <c r="D32" s="125">
        <f t="shared" si="0"/>
        <v>0</v>
      </c>
    </row>
    <row r="33" spans="1:4" ht="47.25">
      <c r="A33" s="125">
        <v>17</v>
      </c>
      <c r="B33" s="123" t="s">
        <v>870</v>
      </c>
      <c r="C33" s="125"/>
      <c r="D33" s="125">
        <f t="shared" si="0"/>
        <v>0</v>
      </c>
    </row>
    <row r="34" spans="1:4" ht="15.75">
      <c r="A34" s="125">
        <v>18</v>
      </c>
      <c r="B34" s="123" t="s">
        <v>861</v>
      </c>
      <c r="C34" s="125"/>
      <c r="D34" s="125">
        <f t="shared" si="0"/>
        <v>0</v>
      </c>
    </row>
    <row r="35" spans="1:4" ht="47.25">
      <c r="A35" s="125">
        <v>19</v>
      </c>
      <c r="B35" s="123" t="s">
        <v>862</v>
      </c>
      <c r="C35" s="125"/>
      <c r="D35" s="125">
        <f t="shared" si="0"/>
        <v>0</v>
      </c>
    </row>
    <row r="36" spans="1:4" ht="15.75">
      <c r="A36" s="125">
        <v>20</v>
      </c>
      <c r="B36" s="123" t="s">
        <v>1320</v>
      </c>
      <c r="C36" s="152">
        <v>22</v>
      </c>
      <c r="D36" s="125">
        <f t="shared" si="0"/>
        <v>26.4</v>
      </c>
    </row>
    <row r="37" spans="1:4" ht="15.75">
      <c r="A37" s="125">
        <v>21</v>
      </c>
      <c r="B37" s="123" t="s">
        <v>1321</v>
      </c>
      <c r="C37" s="152">
        <v>22</v>
      </c>
      <c r="D37" s="125">
        <f t="shared" si="0"/>
        <v>26.4</v>
      </c>
    </row>
    <row r="38" spans="1:4" ht="15.75">
      <c r="A38" s="125">
        <v>22</v>
      </c>
      <c r="B38" s="123" t="s">
        <v>1322</v>
      </c>
      <c r="C38" s="152">
        <v>22</v>
      </c>
      <c r="D38" s="125">
        <f t="shared" si="0"/>
        <v>26.4</v>
      </c>
    </row>
    <row r="39" spans="1:4" ht="15.75">
      <c r="A39" s="125">
        <v>23</v>
      </c>
      <c r="B39" s="123" t="s">
        <v>863</v>
      </c>
      <c r="C39" s="152">
        <v>22</v>
      </c>
      <c r="D39" s="125">
        <f t="shared" si="0"/>
        <v>26.4</v>
      </c>
    </row>
    <row r="40" spans="1:4" ht="63">
      <c r="A40" s="125">
        <v>24</v>
      </c>
      <c r="B40" s="123" t="s">
        <v>1003</v>
      </c>
      <c r="C40" s="125"/>
      <c r="D40" s="125">
        <f t="shared" si="0"/>
        <v>0</v>
      </c>
    </row>
    <row r="41" spans="1:4" ht="31.5">
      <c r="A41" s="125">
        <v>25</v>
      </c>
      <c r="B41" s="123" t="s">
        <v>864</v>
      </c>
      <c r="C41" s="125">
        <v>59</v>
      </c>
      <c r="D41" s="125">
        <f t="shared" si="0"/>
        <v>70.8</v>
      </c>
    </row>
    <row r="42" spans="1:4" ht="31.5">
      <c r="A42" s="125">
        <v>26</v>
      </c>
      <c r="B42" s="123" t="s">
        <v>865</v>
      </c>
      <c r="C42" s="125">
        <v>44</v>
      </c>
      <c r="D42" s="125">
        <f t="shared" si="0"/>
        <v>52.8</v>
      </c>
    </row>
    <row r="43" spans="1:4" ht="15.75">
      <c r="A43" s="125">
        <v>27</v>
      </c>
      <c r="B43" s="123" t="s">
        <v>866</v>
      </c>
      <c r="C43" s="125">
        <v>100</v>
      </c>
      <c r="D43" s="125">
        <f t="shared" si="0"/>
        <v>120</v>
      </c>
    </row>
    <row r="44" spans="1:4" ht="15.75">
      <c r="A44" s="125">
        <v>28</v>
      </c>
      <c r="B44" s="123" t="s">
        <v>867</v>
      </c>
      <c r="C44" s="125">
        <v>125</v>
      </c>
      <c r="D44" s="125">
        <f t="shared" si="0"/>
        <v>150</v>
      </c>
    </row>
    <row r="45" spans="1:4" ht="15.75">
      <c r="A45" s="125">
        <v>29</v>
      </c>
      <c r="B45" s="123" t="s">
        <v>868</v>
      </c>
      <c r="C45" s="125">
        <v>150</v>
      </c>
      <c r="D45" s="125">
        <f t="shared" si="0"/>
        <v>180</v>
      </c>
    </row>
    <row r="46" spans="1:4">
      <c r="A46" s="272" t="s">
        <v>1131</v>
      </c>
      <c r="B46" s="290"/>
      <c r="C46" s="290"/>
      <c r="D46" s="291"/>
    </row>
    <row r="47" spans="1:4" ht="15.75">
      <c r="A47" s="125">
        <v>1</v>
      </c>
      <c r="B47" s="123" t="s">
        <v>806</v>
      </c>
      <c r="C47" s="125">
        <v>271.2</v>
      </c>
      <c r="D47" s="125">
        <f>C47</f>
        <v>271.2</v>
      </c>
    </row>
    <row r="48" spans="1:4" ht="15.75">
      <c r="A48" s="125">
        <v>2</v>
      </c>
      <c r="B48" s="123" t="s">
        <v>807</v>
      </c>
      <c r="C48" s="125">
        <v>429.2</v>
      </c>
      <c r="D48" s="125">
        <f t="shared" ref="D48:D96" si="1">C48</f>
        <v>429.2</v>
      </c>
    </row>
    <row r="49" spans="1:4" ht="15.75">
      <c r="A49" s="125">
        <v>3</v>
      </c>
      <c r="B49" s="123" t="s">
        <v>808</v>
      </c>
      <c r="C49" s="125">
        <v>304.5</v>
      </c>
      <c r="D49" s="125">
        <f t="shared" si="1"/>
        <v>304.5</v>
      </c>
    </row>
    <row r="50" spans="1:4" ht="15.75">
      <c r="A50" s="125">
        <v>4</v>
      </c>
      <c r="B50" s="123" t="s">
        <v>809</v>
      </c>
      <c r="C50" s="125">
        <v>616.1</v>
      </c>
      <c r="D50" s="125">
        <f t="shared" si="1"/>
        <v>616.1</v>
      </c>
    </row>
    <row r="51" spans="1:4" ht="31.5">
      <c r="A51" s="125">
        <v>5</v>
      </c>
      <c r="B51" s="123" t="s">
        <v>810</v>
      </c>
      <c r="C51" s="125">
        <v>336.5</v>
      </c>
      <c r="D51" s="125">
        <f t="shared" si="1"/>
        <v>336.5</v>
      </c>
    </row>
    <row r="52" spans="1:4" ht="31.5">
      <c r="A52" s="125">
        <v>6</v>
      </c>
      <c r="B52" s="123" t="s">
        <v>811</v>
      </c>
      <c r="C52" s="125">
        <v>167.2</v>
      </c>
      <c r="D52" s="125">
        <f t="shared" si="1"/>
        <v>167.2</v>
      </c>
    </row>
    <row r="53" spans="1:4" ht="31.5">
      <c r="A53" s="125">
        <v>7</v>
      </c>
      <c r="B53" s="123" t="s">
        <v>812</v>
      </c>
      <c r="C53" s="125">
        <v>429.2</v>
      </c>
      <c r="D53" s="125">
        <f t="shared" si="1"/>
        <v>429.2</v>
      </c>
    </row>
    <row r="54" spans="1:4" ht="15.75">
      <c r="A54" s="125">
        <v>8</v>
      </c>
      <c r="B54" s="123" t="s">
        <v>813</v>
      </c>
      <c r="C54" s="125">
        <v>304.5</v>
      </c>
      <c r="D54" s="125">
        <f t="shared" si="1"/>
        <v>304.5</v>
      </c>
    </row>
    <row r="55" spans="1:4" ht="15.75">
      <c r="A55" s="125">
        <v>9</v>
      </c>
      <c r="B55" s="123" t="s">
        <v>814</v>
      </c>
      <c r="C55" s="125">
        <v>101.6</v>
      </c>
      <c r="D55" s="125">
        <f t="shared" si="1"/>
        <v>101.6</v>
      </c>
    </row>
    <row r="56" spans="1:4" ht="31.5">
      <c r="A56" s="125">
        <v>10</v>
      </c>
      <c r="B56" s="123" t="s">
        <v>815</v>
      </c>
      <c r="C56" s="125">
        <v>768.1</v>
      </c>
      <c r="D56" s="125">
        <f t="shared" si="1"/>
        <v>768.1</v>
      </c>
    </row>
    <row r="57" spans="1:4" ht="31.5">
      <c r="A57" s="125">
        <v>11</v>
      </c>
      <c r="B57" s="123" t="s">
        <v>816</v>
      </c>
      <c r="C57" s="125">
        <v>426.5</v>
      </c>
      <c r="D57" s="125">
        <f t="shared" si="1"/>
        <v>426.5</v>
      </c>
    </row>
    <row r="58" spans="1:4" ht="15.75">
      <c r="A58" s="125">
        <v>12</v>
      </c>
      <c r="B58" s="123" t="s">
        <v>817</v>
      </c>
      <c r="C58" s="125">
        <v>618.4</v>
      </c>
      <c r="D58" s="125">
        <f t="shared" si="1"/>
        <v>618.4</v>
      </c>
    </row>
    <row r="59" spans="1:4" ht="31.5">
      <c r="A59" s="125">
        <v>13</v>
      </c>
      <c r="B59" s="123" t="s">
        <v>818</v>
      </c>
      <c r="C59" s="125">
        <v>175.2</v>
      </c>
      <c r="D59" s="125">
        <f t="shared" si="1"/>
        <v>175.2</v>
      </c>
    </row>
    <row r="60" spans="1:4" ht="15.75">
      <c r="A60" s="125">
        <v>14</v>
      </c>
      <c r="B60" s="123" t="s">
        <v>819</v>
      </c>
      <c r="C60" s="125">
        <v>72.599999999999994</v>
      </c>
      <c r="D60" s="125">
        <f t="shared" si="1"/>
        <v>72.599999999999994</v>
      </c>
    </row>
    <row r="61" spans="1:4" ht="15.75">
      <c r="A61" s="125">
        <v>15</v>
      </c>
      <c r="B61" s="123" t="s">
        <v>820</v>
      </c>
      <c r="C61" s="125">
        <v>43.4</v>
      </c>
      <c r="D61" s="125">
        <f t="shared" si="1"/>
        <v>43.4</v>
      </c>
    </row>
    <row r="62" spans="1:4" ht="15.75">
      <c r="A62" s="125">
        <v>16</v>
      </c>
      <c r="B62" s="123" t="s">
        <v>821</v>
      </c>
      <c r="C62" s="125">
        <v>43.4</v>
      </c>
      <c r="D62" s="125">
        <f t="shared" si="1"/>
        <v>43.4</v>
      </c>
    </row>
    <row r="63" spans="1:4" ht="15.75">
      <c r="A63" s="125">
        <v>17</v>
      </c>
      <c r="B63" s="123" t="s">
        <v>822</v>
      </c>
      <c r="C63" s="125">
        <v>21.7</v>
      </c>
      <c r="D63" s="125">
        <f t="shared" si="1"/>
        <v>21.7</v>
      </c>
    </row>
    <row r="64" spans="1:4" ht="31.5">
      <c r="A64" s="125">
        <v>18</v>
      </c>
      <c r="B64" s="123" t="s">
        <v>823</v>
      </c>
      <c r="C64" s="125">
        <v>1105.7</v>
      </c>
      <c r="D64" s="125">
        <f t="shared" si="1"/>
        <v>1105.7</v>
      </c>
    </row>
    <row r="65" spans="1:4" ht="31.5">
      <c r="A65" s="125">
        <v>19</v>
      </c>
      <c r="B65" s="123" t="s">
        <v>824</v>
      </c>
      <c r="C65" s="125">
        <v>877.2</v>
      </c>
      <c r="D65" s="125">
        <f t="shared" si="1"/>
        <v>877.2</v>
      </c>
    </row>
    <row r="66" spans="1:4" ht="31.5">
      <c r="A66" s="125">
        <v>20</v>
      </c>
      <c r="B66" s="123" t="s">
        <v>825</v>
      </c>
      <c r="C66" s="125">
        <v>165.9</v>
      </c>
      <c r="D66" s="125">
        <f t="shared" si="1"/>
        <v>165.9</v>
      </c>
    </row>
    <row r="67" spans="1:4" ht="15.75">
      <c r="A67" s="125">
        <v>21</v>
      </c>
      <c r="B67" s="123" t="s">
        <v>826</v>
      </c>
      <c r="C67" s="125">
        <v>305</v>
      </c>
      <c r="D67" s="125">
        <f t="shared" si="1"/>
        <v>305</v>
      </c>
    </row>
    <row r="68" spans="1:4" ht="15.75">
      <c r="A68" s="125">
        <v>22</v>
      </c>
      <c r="B68" s="123" t="s">
        <v>827</v>
      </c>
      <c r="C68" s="125">
        <v>406.8</v>
      </c>
      <c r="D68" s="125">
        <f t="shared" si="1"/>
        <v>406.8</v>
      </c>
    </row>
    <row r="69" spans="1:4" ht="15.75">
      <c r="A69" s="125">
        <v>23</v>
      </c>
      <c r="B69" s="123" t="s">
        <v>828</v>
      </c>
      <c r="C69" s="125">
        <v>37</v>
      </c>
      <c r="D69" s="125">
        <f t="shared" si="1"/>
        <v>37</v>
      </c>
    </row>
    <row r="70" spans="1:4" ht="15.75">
      <c r="A70" s="125">
        <v>24</v>
      </c>
      <c r="B70" s="123" t="s">
        <v>829</v>
      </c>
      <c r="C70" s="125">
        <v>34.5</v>
      </c>
      <c r="D70" s="125">
        <f t="shared" si="1"/>
        <v>34.5</v>
      </c>
    </row>
    <row r="71" spans="1:4" ht="15.75">
      <c r="A71" s="125">
        <v>25</v>
      </c>
      <c r="B71" s="123" t="s">
        <v>830</v>
      </c>
      <c r="C71" s="125">
        <v>13.5</v>
      </c>
      <c r="D71" s="125">
        <f t="shared" si="1"/>
        <v>13.5</v>
      </c>
    </row>
    <row r="72" spans="1:4" ht="15.75">
      <c r="A72" s="125">
        <v>26</v>
      </c>
      <c r="B72" s="123" t="s">
        <v>831</v>
      </c>
      <c r="C72" s="125"/>
      <c r="D72" s="125">
        <f t="shared" si="1"/>
        <v>0</v>
      </c>
    </row>
    <row r="73" spans="1:4" ht="15.75">
      <c r="A73" s="125">
        <v>27</v>
      </c>
      <c r="B73" s="123" t="s">
        <v>832</v>
      </c>
      <c r="C73" s="125">
        <v>139.9</v>
      </c>
      <c r="D73" s="125">
        <f t="shared" si="1"/>
        <v>139.9</v>
      </c>
    </row>
    <row r="74" spans="1:4" ht="15.75">
      <c r="A74" s="125">
        <v>28</v>
      </c>
      <c r="B74" s="123" t="s">
        <v>833</v>
      </c>
      <c r="C74" s="125">
        <v>173.9</v>
      </c>
      <c r="D74" s="125">
        <f t="shared" si="1"/>
        <v>173.9</v>
      </c>
    </row>
    <row r="75" spans="1:4" ht="15.75">
      <c r="A75" s="125">
        <v>29</v>
      </c>
      <c r="B75" s="123" t="s">
        <v>834</v>
      </c>
      <c r="C75" s="125">
        <v>212.6</v>
      </c>
      <c r="D75" s="125">
        <f t="shared" si="1"/>
        <v>212.6</v>
      </c>
    </row>
    <row r="76" spans="1:4" ht="15.75">
      <c r="A76" s="125">
        <v>30</v>
      </c>
      <c r="B76" s="123" t="s">
        <v>835</v>
      </c>
      <c r="C76" s="125">
        <v>225.3</v>
      </c>
      <c r="D76" s="125">
        <f t="shared" si="1"/>
        <v>225.3</v>
      </c>
    </row>
    <row r="77" spans="1:4" ht="15.75">
      <c r="A77" s="125">
        <v>31</v>
      </c>
      <c r="B77" s="123" t="s">
        <v>836</v>
      </c>
      <c r="C77" s="125">
        <v>238</v>
      </c>
      <c r="D77" s="125">
        <f t="shared" si="1"/>
        <v>238</v>
      </c>
    </row>
    <row r="78" spans="1:4" ht="15.75">
      <c r="A78" s="125">
        <v>32</v>
      </c>
      <c r="B78" s="123" t="s">
        <v>837</v>
      </c>
      <c r="C78" s="125">
        <v>250.6</v>
      </c>
      <c r="D78" s="125">
        <f t="shared" si="1"/>
        <v>250.6</v>
      </c>
    </row>
    <row r="79" spans="1:4" ht="15.75">
      <c r="A79" s="125">
        <v>33</v>
      </c>
      <c r="B79" s="123" t="s">
        <v>838</v>
      </c>
      <c r="C79" s="125">
        <v>232.1</v>
      </c>
      <c r="D79" s="125">
        <f t="shared" si="1"/>
        <v>232.1</v>
      </c>
    </row>
    <row r="80" spans="1:4" ht="15.75">
      <c r="A80" s="125">
        <v>34</v>
      </c>
      <c r="B80" s="123" t="s">
        <v>839</v>
      </c>
      <c r="C80" s="125">
        <v>242.6</v>
      </c>
      <c r="D80" s="125">
        <f t="shared" si="1"/>
        <v>242.6</v>
      </c>
    </row>
    <row r="81" spans="1:4" ht="15.75">
      <c r="A81" s="125">
        <v>35</v>
      </c>
      <c r="B81" s="123" t="s">
        <v>840</v>
      </c>
      <c r="C81" s="125">
        <v>288.2</v>
      </c>
      <c r="D81" s="125">
        <f t="shared" si="1"/>
        <v>288.2</v>
      </c>
    </row>
    <row r="82" spans="1:4" ht="31.5">
      <c r="A82" s="125">
        <v>36</v>
      </c>
      <c r="B82" s="123" t="s">
        <v>841</v>
      </c>
      <c r="C82" s="125">
        <v>295.5</v>
      </c>
      <c r="D82" s="125">
        <f t="shared" si="1"/>
        <v>295.5</v>
      </c>
    </row>
    <row r="83" spans="1:4" ht="31.5">
      <c r="A83" s="125">
        <v>37</v>
      </c>
      <c r="B83" s="123" t="s">
        <v>842</v>
      </c>
      <c r="C83" s="125">
        <v>315.10000000000002</v>
      </c>
      <c r="D83" s="125">
        <f t="shared" si="1"/>
        <v>315.10000000000002</v>
      </c>
    </row>
    <row r="84" spans="1:4" ht="31.5">
      <c r="A84" s="125">
        <v>38</v>
      </c>
      <c r="B84" s="123" t="s">
        <v>843</v>
      </c>
      <c r="C84" s="125">
        <v>564.1</v>
      </c>
      <c r="D84" s="125">
        <f t="shared" si="1"/>
        <v>564.1</v>
      </c>
    </row>
    <row r="85" spans="1:4" ht="31.5">
      <c r="A85" s="125">
        <v>39</v>
      </c>
      <c r="B85" s="123" t="s">
        <v>844</v>
      </c>
      <c r="C85" s="125">
        <v>281.89999999999998</v>
      </c>
      <c r="D85" s="125">
        <f t="shared" si="1"/>
        <v>281.89999999999998</v>
      </c>
    </row>
    <row r="86" spans="1:4" ht="31.5">
      <c r="A86" s="125">
        <v>40</v>
      </c>
      <c r="B86" s="123" t="s">
        <v>1140</v>
      </c>
      <c r="C86" s="125">
        <v>11.8</v>
      </c>
      <c r="D86" s="125">
        <f t="shared" si="1"/>
        <v>11.8</v>
      </c>
    </row>
    <row r="87" spans="1:4" ht="15.75">
      <c r="A87" s="125">
        <v>41</v>
      </c>
      <c r="B87" s="123" t="s">
        <v>845</v>
      </c>
      <c r="C87" s="125">
        <v>21.7</v>
      </c>
      <c r="D87" s="125">
        <f t="shared" si="1"/>
        <v>21.7</v>
      </c>
    </row>
    <row r="88" spans="1:4" ht="15.75">
      <c r="A88" s="125">
        <v>42</v>
      </c>
      <c r="B88" s="123" t="s">
        <v>846</v>
      </c>
      <c r="C88" s="125">
        <v>108.4</v>
      </c>
      <c r="D88" s="125">
        <f t="shared" si="1"/>
        <v>108.4</v>
      </c>
    </row>
    <row r="89" spans="1:4" ht="31.5">
      <c r="A89" s="125">
        <v>43</v>
      </c>
      <c r="B89" s="123" t="s">
        <v>847</v>
      </c>
      <c r="C89" s="125">
        <v>65.099999999999994</v>
      </c>
      <c r="D89" s="125">
        <f t="shared" si="1"/>
        <v>65.099999999999994</v>
      </c>
    </row>
    <row r="90" spans="1:4" ht="31.5">
      <c r="A90" s="125">
        <v>44</v>
      </c>
      <c r="B90" s="123" t="s">
        <v>1141</v>
      </c>
      <c r="C90" s="125">
        <v>108.4</v>
      </c>
      <c r="D90" s="125">
        <f t="shared" si="1"/>
        <v>108.4</v>
      </c>
    </row>
    <row r="91" spans="1:4" ht="31.5">
      <c r="A91" s="125">
        <v>45</v>
      </c>
      <c r="B91" s="123" t="s">
        <v>848</v>
      </c>
      <c r="C91" s="125">
        <v>303.60000000000002</v>
      </c>
      <c r="D91" s="125">
        <f t="shared" si="1"/>
        <v>303.60000000000002</v>
      </c>
    </row>
    <row r="92" spans="1:4" ht="15.75">
      <c r="A92" s="125">
        <v>46</v>
      </c>
      <c r="B92" s="123" t="s">
        <v>849</v>
      </c>
      <c r="C92" s="125">
        <v>67.7</v>
      </c>
      <c r="D92" s="125">
        <f t="shared" si="1"/>
        <v>67.7</v>
      </c>
    </row>
    <row r="93" spans="1:4" ht="15.75">
      <c r="A93" s="125">
        <v>47</v>
      </c>
      <c r="B93" s="123" t="s">
        <v>850</v>
      </c>
      <c r="C93" s="125">
        <v>86.8</v>
      </c>
      <c r="D93" s="125">
        <f t="shared" si="1"/>
        <v>86.8</v>
      </c>
    </row>
    <row r="94" spans="1:4" ht="31.5">
      <c r="A94" s="125">
        <v>48</v>
      </c>
      <c r="B94" s="123" t="s">
        <v>851</v>
      </c>
      <c r="C94" s="125">
        <v>86.8</v>
      </c>
      <c r="D94" s="125">
        <f t="shared" si="1"/>
        <v>86.8</v>
      </c>
    </row>
    <row r="95" spans="1:4" ht="15.75">
      <c r="A95" s="125">
        <v>49</v>
      </c>
      <c r="B95" s="123" t="s">
        <v>852</v>
      </c>
      <c r="C95" s="125">
        <v>22.3</v>
      </c>
      <c r="D95" s="125">
        <f t="shared" si="1"/>
        <v>22.3</v>
      </c>
    </row>
    <row r="96" spans="1:4" ht="15.75">
      <c r="A96" s="125">
        <v>50</v>
      </c>
      <c r="B96" s="123" t="s">
        <v>853</v>
      </c>
      <c r="C96" s="125">
        <v>27.1</v>
      </c>
      <c r="D96" s="125">
        <f t="shared" si="1"/>
        <v>27.1</v>
      </c>
    </row>
    <row r="97" spans="1:4" ht="57" customHeight="1">
      <c r="A97" s="286" t="s">
        <v>1132</v>
      </c>
      <c r="B97" s="291"/>
      <c r="C97" s="125">
        <v>767</v>
      </c>
      <c r="D97" s="125">
        <f>C97*1.2</f>
        <v>920.4</v>
      </c>
    </row>
    <row r="98" spans="1:4" ht="76.5" customHeight="1">
      <c r="A98" s="286" t="s">
        <v>1133</v>
      </c>
      <c r="B98" s="287"/>
      <c r="C98" s="287"/>
      <c r="D98" s="288"/>
    </row>
    <row r="99" spans="1:4" ht="63">
      <c r="A99" s="125">
        <v>1</v>
      </c>
      <c r="B99" s="123" t="s">
        <v>871</v>
      </c>
      <c r="C99" s="125"/>
      <c r="D99" s="125">
        <f t="shared" ref="D99:D141" si="2">C99*1.2</f>
        <v>0</v>
      </c>
    </row>
    <row r="100" spans="1:4" ht="47.25">
      <c r="A100" s="125">
        <v>2</v>
      </c>
      <c r="B100" s="123" t="s">
        <v>1004</v>
      </c>
      <c r="C100" s="152">
        <v>63</v>
      </c>
      <c r="D100" s="125">
        <f t="shared" si="2"/>
        <v>75.599999999999994</v>
      </c>
    </row>
    <row r="101" spans="1:4" ht="47.25">
      <c r="A101" s="125">
        <v>3</v>
      </c>
      <c r="B101" s="123" t="s">
        <v>1005</v>
      </c>
      <c r="C101" s="152">
        <v>38</v>
      </c>
      <c r="D101" s="125">
        <f t="shared" si="2"/>
        <v>45.6</v>
      </c>
    </row>
    <row r="102" spans="1:4" ht="31.5">
      <c r="A102" s="125">
        <v>4</v>
      </c>
      <c r="B102" s="123" t="s">
        <v>873</v>
      </c>
      <c r="C102" s="125"/>
      <c r="D102" s="125">
        <f t="shared" si="2"/>
        <v>0</v>
      </c>
    </row>
    <row r="103" spans="1:4" ht="78.75">
      <c r="A103" s="125">
        <v>5</v>
      </c>
      <c r="B103" s="123" t="s">
        <v>872</v>
      </c>
      <c r="C103" s="125"/>
      <c r="D103" s="125">
        <f t="shared" si="2"/>
        <v>0</v>
      </c>
    </row>
    <row r="104" spans="1:4" ht="31.5">
      <c r="A104" s="125">
        <v>6</v>
      </c>
      <c r="B104" s="123" t="s">
        <v>874</v>
      </c>
      <c r="C104" s="125">
        <v>18</v>
      </c>
      <c r="D104" s="125">
        <f t="shared" si="2"/>
        <v>21.599999999999998</v>
      </c>
    </row>
    <row r="105" spans="1:4" ht="31.5">
      <c r="A105" s="125">
        <v>7</v>
      </c>
      <c r="B105" s="123" t="s">
        <v>875</v>
      </c>
      <c r="C105" s="125">
        <v>16</v>
      </c>
      <c r="D105" s="125">
        <f t="shared" si="2"/>
        <v>19.2</v>
      </c>
    </row>
    <row r="106" spans="1:4" ht="31.5">
      <c r="A106" s="125">
        <v>8</v>
      </c>
      <c r="B106" s="123" t="s">
        <v>876</v>
      </c>
      <c r="C106" s="125">
        <v>13</v>
      </c>
      <c r="D106" s="125">
        <f t="shared" si="2"/>
        <v>15.6</v>
      </c>
    </row>
    <row r="107" spans="1:4" ht="31.5">
      <c r="A107" s="125">
        <v>9</v>
      </c>
      <c r="B107" s="123" t="s">
        <v>877</v>
      </c>
      <c r="C107" s="125">
        <v>17</v>
      </c>
      <c r="D107" s="125">
        <f t="shared" si="2"/>
        <v>20.399999999999999</v>
      </c>
    </row>
    <row r="108" spans="1:4" ht="15.75">
      <c r="A108" s="125">
        <v>10</v>
      </c>
      <c r="B108" s="123" t="s">
        <v>878</v>
      </c>
      <c r="C108" s="125">
        <v>13</v>
      </c>
      <c r="D108" s="125">
        <f t="shared" si="2"/>
        <v>15.6</v>
      </c>
    </row>
    <row r="109" spans="1:4" ht="31.5">
      <c r="A109" s="125">
        <v>11</v>
      </c>
      <c r="B109" s="123" t="s">
        <v>879</v>
      </c>
      <c r="C109" s="125">
        <v>15</v>
      </c>
      <c r="D109" s="125">
        <f t="shared" si="2"/>
        <v>18</v>
      </c>
    </row>
    <row r="110" spans="1:4" ht="31.5">
      <c r="A110" s="125">
        <v>12</v>
      </c>
      <c r="B110" s="123" t="s">
        <v>880</v>
      </c>
      <c r="C110" s="125">
        <v>19</v>
      </c>
      <c r="D110" s="125">
        <f t="shared" si="2"/>
        <v>22.8</v>
      </c>
    </row>
    <row r="111" spans="1:4" ht="31.5">
      <c r="A111" s="125">
        <v>13</v>
      </c>
      <c r="B111" s="123" t="s">
        <v>881</v>
      </c>
      <c r="C111" s="125">
        <v>17</v>
      </c>
      <c r="D111" s="125">
        <f t="shared" si="2"/>
        <v>20.399999999999999</v>
      </c>
    </row>
    <row r="112" spans="1:4" ht="31.5">
      <c r="A112" s="125">
        <v>14</v>
      </c>
      <c r="B112" s="123" t="s">
        <v>882</v>
      </c>
      <c r="C112" s="125">
        <v>29</v>
      </c>
      <c r="D112" s="125">
        <f t="shared" si="2"/>
        <v>34.799999999999997</v>
      </c>
    </row>
    <row r="113" spans="1:4" ht="31.5">
      <c r="A113" s="125">
        <v>15</v>
      </c>
      <c r="B113" s="123" t="s">
        <v>883</v>
      </c>
      <c r="C113" s="125">
        <v>21</v>
      </c>
      <c r="D113" s="125">
        <f t="shared" si="2"/>
        <v>25.2</v>
      </c>
    </row>
    <row r="114" spans="1:4" ht="31.5">
      <c r="A114" s="125">
        <v>16</v>
      </c>
      <c r="B114" s="123" t="s">
        <v>884</v>
      </c>
      <c r="C114" s="125">
        <v>13</v>
      </c>
      <c r="D114" s="125">
        <f t="shared" si="2"/>
        <v>15.6</v>
      </c>
    </row>
    <row r="115" spans="1:4" ht="31.5">
      <c r="A115" s="125">
        <v>17</v>
      </c>
      <c r="B115" s="123" t="s">
        <v>885</v>
      </c>
      <c r="C115" s="125">
        <v>29</v>
      </c>
      <c r="D115" s="125">
        <f t="shared" si="2"/>
        <v>34.799999999999997</v>
      </c>
    </row>
    <row r="116" spans="1:4" ht="31.5">
      <c r="A116" s="125">
        <v>18</v>
      </c>
      <c r="B116" s="123" t="s">
        <v>886</v>
      </c>
      <c r="C116" s="125">
        <v>27</v>
      </c>
      <c r="D116" s="125">
        <f t="shared" si="2"/>
        <v>32.4</v>
      </c>
    </row>
    <row r="117" spans="1:4" ht="31.5">
      <c r="A117" s="125">
        <v>19</v>
      </c>
      <c r="B117" s="123" t="s">
        <v>887</v>
      </c>
      <c r="C117" s="125">
        <v>12</v>
      </c>
      <c r="D117" s="125">
        <f t="shared" si="2"/>
        <v>14.399999999999999</v>
      </c>
    </row>
    <row r="118" spans="1:4" ht="43.5" customHeight="1">
      <c r="A118" s="286" t="s">
        <v>1134</v>
      </c>
      <c r="B118" s="292"/>
      <c r="C118" s="292"/>
      <c r="D118" s="293"/>
    </row>
    <row r="119" spans="1:4" ht="31.5">
      <c r="A119" s="125">
        <v>1</v>
      </c>
      <c r="B119" s="123" t="s">
        <v>888</v>
      </c>
      <c r="C119" s="125">
        <v>29</v>
      </c>
      <c r="D119" s="125">
        <f t="shared" si="2"/>
        <v>34.799999999999997</v>
      </c>
    </row>
    <row r="120" spans="1:4" ht="15.75">
      <c r="A120" s="125">
        <v>2</v>
      </c>
      <c r="B120" s="123" t="s">
        <v>889</v>
      </c>
      <c r="C120" s="125">
        <v>13</v>
      </c>
      <c r="D120" s="125">
        <f t="shared" si="2"/>
        <v>15.6</v>
      </c>
    </row>
    <row r="121" spans="1:4" ht="15.75">
      <c r="A121" s="125">
        <v>3</v>
      </c>
      <c r="B121" s="123" t="s">
        <v>890</v>
      </c>
      <c r="C121" s="125">
        <v>8</v>
      </c>
      <c r="D121" s="125">
        <f t="shared" si="2"/>
        <v>9.6</v>
      </c>
    </row>
    <row r="122" spans="1:4" ht="15.75">
      <c r="A122" s="125">
        <v>4</v>
      </c>
      <c r="B122" s="123" t="s">
        <v>891</v>
      </c>
      <c r="C122" s="125">
        <v>20</v>
      </c>
      <c r="D122" s="125">
        <f t="shared" si="2"/>
        <v>24</v>
      </c>
    </row>
    <row r="123" spans="1:4" ht="15.75">
      <c r="A123" s="125">
        <v>5</v>
      </c>
      <c r="B123" s="123" t="s">
        <v>892</v>
      </c>
      <c r="C123" s="125">
        <v>9</v>
      </c>
      <c r="D123" s="125">
        <f t="shared" si="2"/>
        <v>10.799999999999999</v>
      </c>
    </row>
    <row r="124" spans="1:4" ht="15.75">
      <c r="A124" s="125">
        <v>6</v>
      </c>
      <c r="B124" s="123" t="s">
        <v>893</v>
      </c>
      <c r="C124" s="125">
        <v>35</v>
      </c>
      <c r="D124" s="125">
        <f t="shared" si="2"/>
        <v>42</v>
      </c>
    </row>
    <row r="125" spans="1:4" ht="15.75">
      <c r="A125" s="125">
        <v>7</v>
      </c>
      <c r="B125" s="123" t="s">
        <v>894</v>
      </c>
      <c r="C125" s="125">
        <v>16</v>
      </c>
      <c r="D125" s="125">
        <f t="shared" si="2"/>
        <v>19.2</v>
      </c>
    </row>
    <row r="126" spans="1:4" ht="15.75">
      <c r="A126" s="125">
        <v>8</v>
      </c>
      <c r="B126" s="123" t="s">
        <v>895</v>
      </c>
      <c r="C126" s="125">
        <v>26</v>
      </c>
      <c r="D126" s="125">
        <f t="shared" si="2"/>
        <v>31.2</v>
      </c>
    </row>
    <row r="127" spans="1:4" ht="15.75">
      <c r="A127" s="125">
        <v>9</v>
      </c>
      <c r="B127" s="123" t="s">
        <v>896</v>
      </c>
      <c r="C127" s="125">
        <v>30</v>
      </c>
      <c r="D127" s="125">
        <f t="shared" si="2"/>
        <v>36</v>
      </c>
    </row>
    <row r="128" spans="1:4" ht="15.75">
      <c r="A128" s="125">
        <v>10</v>
      </c>
      <c r="B128" s="123" t="s">
        <v>897</v>
      </c>
      <c r="C128" s="125">
        <v>60</v>
      </c>
      <c r="D128" s="125">
        <f t="shared" si="2"/>
        <v>72</v>
      </c>
    </row>
    <row r="129" spans="1:4" ht="15.75">
      <c r="A129" s="125">
        <v>11</v>
      </c>
      <c r="B129" s="123" t="s">
        <v>898</v>
      </c>
      <c r="C129" s="125">
        <v>45</v>
      </c>
      <c r="D129" s="125">
        <f t="shared" si="2"/>
        <v>54</v>
      </c>
    </row>
    <row r="130" spans="1:4" ht="15.75">
      <c r="A130" s="125">
        <v>12</v>
      </c>
      <c r="B130" s="123" t="s">
        <v>899</v>
      </c>
      <c r="C130" s="125">
        <v>31</v>
      </c>
      <c r="D130" s="125">
        <f t="shared" si="2"/>
        <v>37.199999999999996</v>
      </c>
    </row>
    <row r="131" spans="1:4" ht="17.25" customHeight="1">
      <c r="A131" s="125">
        <v>13</v>
      </c>
      <c r="B131" s="123" t="s">
        <v>900</v>
      </c>
      <c r="C131" s="125">
        <v>86</v>
      </c>
      <c r="D131" s="125">
        <f t="shared" si="2"/>
        <v>103.2</v>
      </c>
    </row>
    <row r="132" spans="1:4" ht="15.75">
      <c r="A132" s="125">
        <v>14</v>
      </c>
      <c r="B132" s="123" t="s">
        <v>901</v>
      </c>
      <c r="C132" s="125">
        <v>22</v>
      </c>
      <c r="D132" s="125">
        <f t="shared" si="2"/>
        <v>26.4</v>
      </c>
    </row>
    <row r="133" spans="1:4" ht="31.5">
      <c r="A133" s="125">
        <v>15</v>
      </c>
      <c r="B133" s="123" t="s">
        <v>902</v>
      </c>
      <c r="C133" s="125">
        <v>537</v>
      </c>
      <c r="D133" s="125">
        <f t="shared" si="2"/>
        <v>644.4</v>
      </c>
    </row>
    <row r="134" spans="1:4" ht="15.75">
      <c r="A134" s="125">
        <v>16</v>
      </c>
      <c r="B134" s="123" t="s">
        <v>903</v>
      </c>
      <c r="C134" s="125">
        <v>199</v>
      </c>
      <c r="D134" s="125">
        <f t="shared" si="2"/>
        <v>238.79999999999998</v>
      </c>
    </row>
    <row r="135" spans="1:4" ht="15.75">
      <c r="A135" s="125">
        <v>17</v>
      </c>
      <c r="B135" s="123" t="s">
        <v>904</v>
      </c>
      <c r="C135" s="125">
        <v>17</v>
      </c>
      <c r="D135" s="125">
        <f t="shared" si="2"/>
        <v>20.399999999999999</v>
      </c>
    </row>
    <row r="136" spans="1:4" ht="15.75">
      <c r="A136" s="125">
        <v>18</v>
      </c>
      <c r="B136" s="123" t="s">
        <v>905</v>
      </c>
      <c r="C136" s="125">
        <v>28</v>
      </c>
      <c r="D136" s="125">
        <f t="shared" si="2"/>
        <v>33.6</v>
      </c>
    </row>
    <row r="137" spans="1:4" ht="15.75">
      <c r="A137" s="125">
        <v>19</v>
      </c>
      <c r="B137" s="123" t="s">
        <v>906</v>
      </c>
      <c r="C137" s="125">
        <v>48</v>
      </c>
      <c r="D137" s="125">
        <f t="shared" si="2"/>
        <v>57.599999999999994</v>
      </c>
    </row>
    <row r="138" spans="1:4" ht="31.5">
      <c r="A138" s="125">
        <v>20</v>
      </c>
      <c r="B138" s="123" t="s">
        <v>907</v>
      </c>
      <c r="C138" s="125">
        <v>58</v>
      </c>
      <c r="D138" s="125">
        <f t="shared" si="2"/>
        <v>69.599999999999994</v>
      </c>
    </row>
    <row r="139" spans="1:4" ht="15.75">
      <c r="A139" s="125">
        <v>21</v>
      </c>
      <c r="B139" s="123" t="s">
        <v>1172</v>
      </c>
      <c r="C139" s="125">
        <v>15</v>
      </c>
      <c r="D139" s="125">
        <f t="shared" si="2"/>
        <v>18</v>
      </c>
    </row>
    <row r="140" spans="1:4" ht="15.75">
      <c r="A140" s="125">
        <v>22</v>
      </c>
      <c r="B140" s="123" t="s">
        <v>1173</v>
      </c>
      <c r="C140" s="125">
        <v>20</v>
      </c>
      <c r="D140" s="125">
        <f t="shared" si="2"/>
        <v>24</v>
      </c>
    </row>
    <row r="141" spans="1:4" ht="31.5">
      <c r="A141" s="125">
        <v>23</v>
      </c>
      <c r="B141" s="123" t="s">
        <v>1174</v>
      </c>
      <c r="C141" s="125">
        <v>26</v>
      </c>
      <c r="D141" s="125">
        <f t="shared" si="2"/>
        <v>31.2</v>
      </c>
    </row>
    <row r="142" spans="1:4" ht="15.75">
      <c r="A142" s="125">
        <v>24</v>
      </c>
      <c r="B142" s="123" t="s">
        <v>908</v>
      </c>
      <c r="C142" s="125">
        <v>510</v>
      </c>
      <c r="D142" s="125">
        <f t="shared" ref="D142:D214" si="3">C142*1.2</f>
        <v>612</v>
      </c>
    </row>
    <row r="143" spans="1:4" ht="15.75">
      <c r="A143" s="125">
        <v>25</v>
      </c>
      <c r="B143" s="123" t="s">
        <v>909</v>
      </c>
      <c r="C143" s="125">
        <v>10</v>
      </c>
      <c r="D143" s="125">
        <f t="shared" si="3"/>
        <v>12</v>
      </c>
    </row>
    <row r="144" spans="1:4" ht="15.75">
      <c r="A144" s="125">
        <v>26</v>
      </c>
      <c r="B144" s="123" t="s">
        <v>910</v>
      </c>
      <c r="C144" s="125">
        <v>6</v>
      </c>
      <c r="D144" s="125">
        <f t="shared" si="3"/>
        <v>7.1999999999999993</v>
      </c>
    </row>
    <row r="145" spans="1:4" ht="15.75">
      <c r="A145" s="125">
        <v>27</v>
      </c>
      <c r="B145" s="123" t="s">
        <v>911</v>
      </c>
      <c r="C145" s="125">
        <v>25</v>
      </c>
      <c r="D145" s="125">
        <f t="shared" si="3"/>
        <v>30</v>
      </c>
    </row>
    <row r="146" spans="1:4" ht="31.5">
      <c r="A146" s="125">
        <v>28</v>
      </c>
      <c r="B146" s="123" t="s">
        <v>912</v>
      </c>
      <c r="C146" s="125">
        <v>29</v>
      </c>
      <c r="D146" s="125">
        <f t="shared" si="3"/>
        <v>34.799999999999997</v>
      </c>
    </row>
    <row r="147" spans="1:4" ht="15.75">
      <c r="A147" s="125">
        <v>29</v>
      </c>
      <c r="B147" s="123" t="s">
        <v>913</v>
      </c>
      <c r="C147" s="125">
        <v>11</v>
      </c>
      <c r="D147" s="125">
        <f t="shared" si="3"/>
        <v>13.2</v>
      </c>
    </row>
    <row r="148" spans="1:4" ht="15.75">
      <c r="A148" s="125">
        <v>30</v>
      </c>
      <c r="B148" s="123" t="s">
        <v>914</v>
      </c>
      <c r="C148" s="125">
        <v>19</v>
      </c>
      <c r="D148" s="125">
        <f t="shared" si="3"/>
        <v>22.8</v>
      </c>
    </row>
    <row r="149" spans="1:4" ht="15.75">
      <c r="A149" s="125">
        <v>31</v>
      </c>
      <c r="B149" s="123" t="s">
        <v>1176</v>
      </c>
      <c r="C149" s="125">
        <v>11</v>
      </c>
      <c r="D149" s="125">
        <f t="shared" si="3"/>
        <v>13.2</v>
      </c>
    </row>
    <row r="150" spans="1:4" ht="15.75">
      <c r="A150" s="125"/>
      <c r="B150" s="123" t="s">
        <v>1175</v>
      </c>
      <c r="C150" s="125"/>
      <c r="D150" s="125"/>
    </row>
    <row r="151" spans="1:4" ht="15.75">
      <c r="A151" s="125">
        <v>32</v>
      </c>
      <c r="B151" s="123" t="s">
        <v>1078</v>
      </c>
      <c r="C151" s="125">
        <v>15.1</v>
      </c>
      <c r="D151" s="125">
        <f t="shared" si="3"/>
        <v>18.119999999999997</v>
      </c>
    </row>
    <row r="152" spans="1:4" ht="16.5" customHeight="1">
      <c r="A152" s="125">
        <v>33</v>
      </c>
      <c r="B152" s="123" t="s">
        <v>915</v>
      </c>
      <c r="C152" s="125">
        <v>27.4</v>
      </c>
      <c r="D152" s="125">
        <f t="shared" si="3"/>
        <v>32.879999999999995</v>
      </c>
    </row>
    <row r="153" spans="1:4" ht="15.75">
      <c r="A153" s="125">
        <v>34</v>
      </c>
      <c r="B153" s="123" t="s">
        <v>916</v>
      </c>
      <c r="C153" s="125">
        <v>74.5</v>
      </c>
      <c r="D153" s="125">
        <f t="shared" si="3"/>
        <v>89.399999999999991</v>
      </c>
    </row>
    <row r="154" spans="1:4" ht="15.75">
      <c r="A154" s="125">
        <v>35</v>
      </c>
      <c r="B154" s="123" t="s">
        <v>917</v>
      </c>
      <c r="C154" s="125">
        <v>121.3</v>
      </c>
      <c r="D154" s="125">
        <f t="shared" si="3"/>
        <v>145.56</v>
      </c>
    </row>
    <row r="155" spans="1:4" ht="15.75">
      <c r="A155" s="125">
        <v>36</v>
      </c>
      <c r="B155" s="123" t="s">
        <v>918</v>
      </c>
      <c r="C155" s="125">
        <v>24.5</v>
      </c>
      <c r="D155" s="125">
        <f t="shared" si="3"/>
        <v>29.4</v>
      </c>
    </row>
    <row r="156" spans="1:4" ht="15.75">
      <c r="A156" s="125">
        <v>37</v>
      </c>
      <c r="B156" s="123" t="s">
        <v>919</v>
      </c>
      <c r="C156" s="125">
        <v>65.3</v>
      </c>
      <c r="D156" s="125">
        <f t="shared" si="3"/>
        <v>78.36</v>
      </c>
    </row>
    <row r="157" spans="1:4" ht="15.75">
      <c r="A157" s="125">
        <v>38</v>
      </c>
      <c r="B157" s="123" t="s">
        <v>920</v>
      </c>
      <c r="C157" s="125">
        <v>217.1</v>
      </c>
      <c r="D157" s="125">
        <f t="shared" si="3"/>
        <v>260.52</v>
      </c>
    </row>
    <row r="158" spans="1:4" ht="31.5">
      <c r="A158" s="125">
        <v>39</v>
      </c>
      <c r="B158" s="123" t="s">
        <v>921</v>
      </c>
      <c r="C158" s="125">
        <v>15.1</v>
      </c>
      <c r="D158" s="125">
        <f t="shared" si="3"/>
        <v>18.119999999999997</v>
      </c>
    </row>
    <row r="159" spans="1:4" ht="15.75" customHeight="1">
      <c r="A159" s="125">
        <v>40</v>
      </c>
      <c r="B159" s="123" t="s">
        <v>922</v>
      </c>
      <c r="C159" s="125">
        <v>20.7</v>
      </c>
      <c r="D159" s="125">
        <f t="shared" si="3"/>
        <v>24.84</v>
      </c>
    </row>
    <row r="160" spans="1:4" ht="31.5">
      <c r="A160" s="125">
        <v>41</v>
      </c>
      <c r="B160" s="123" t="s">
        <v>923</v>
      </c>
      <c r="C160" s="125">
        <v>29</v>
      </c>
      <c r="D160" s="125">
        <f t="shared" si="3"/>
        <v>34.799999999999997</v>
      </c>
    </row>
    <row r="161" spans="1:4" ht="14.25" customHeight="1">
      <c r="A161" s="125">
        <v>42</v>
      </c>
      <c r="B161" s="123" t="s">
        <v>924</v>
      </c>
      <c r="C161" s="125">
        <v>120.8</v>
      </c>
      <c r="D161" s="125">
        <f t="shared" si="3"/>
        <v>144.95999999999998</v>
      </c>
    </row>
    <row r="162" spans="1:4" ht="15.75">
      <c r="A162" s="125">
        <v>43</v>
      </c>
      <c r="B162" s="123" t="s">
        <v>925</v>
      </c>
      <c r="C162" s="125">
        <v>26.2</v>
      </c>
      <c r="D162" s="125">
        <f t="shared" si="3"/>
        <v>31.439999999999998</v>
      </c>
    </row>
    <row r="163" spans="1:4" ht="31.5">
      <c r="A163" s="125">
        <v>44</v>
      </c>
      <c r="B163" s="123" t="s">
        <v>926</v>
      </c>
      <c r="C163" s="125">
        <v>22.7</v>
      </c>
      <c r="D163" s="125">
        <f t="shared" si="3"/>
        <v>27.24</v>
      </c>
    </row>
    <row r="164" spans="1:4" ht="31.5">
      <c r="A164" s="125">
        <v>45</v>
      </c>
      <c r="B164" s="123" t="s">
        <v>927</v>
      </c>
      <c r="C164" s="125">
        <v>35.6</v>
      </c>
      <c r="D164" s="125">
        <f t="shared" si="3"/>
        <v>42.72</v>
      </c>
    </row>
    <row r="165" spans="1:4" ht="31.5">
      <c r="A165" s="125">
        <v>46</v>
      </c>
      <c r="B165" s="123" t="s">
        <v>928</v>
      </c>
      <c r="C165" s="125">
        <v>38.200000000000003</v>
      </c>
      <c r="D165" s="125">
        <f t="shared" si="3"/>
        <v>45.84</v>
      </c>
    </row>
    <row r="166" spans="1:4" ht="15.75">
      <c r="A166" s="125">
        <v>47</v>
      </c>
      <c r="B166" s="123" t="s">
        <v>929</v>
      </c>
      <c r="C166" s="125">
        <v>127.8</v>
      </c>
      <c r="D166" s="125">
        <f t="shared" si="3"/>
        <v>153.35999999999999</v>
      </c>
    </row>
    <row r="167" spans="1:4" ht="31.5">
      <c r="A167" s="125">
        <v>48</v>
      </c>
      <c r="B167" s="123" t="s">
        <v>930</v>
      </c>
      <c r="C167" s="125">
        <v>18.5</v>
      </c>
      <c r="D167" s="125">
        <f t="shared" si="3"/>
        <v>22.2</v>
      </c>
    </row>
    <row r="168" spans="1:4" ht="15.75">
      <c r="A168" s="125">
        <v>49</v>
      </c>
      <c r="B168" s="123" t="s">
        <v>931</v>
      </c>
      <c r="C168" s="125">
        <v>152.9</v>
      </c>
      <c r="D168" s="125">
        <f t="shared" si="3"/>
        <v>183.48</v>
      </c>
    </row>
    <row r="169" spans="1:4" ht="15.75">
      <c r="A169" s="125">
        <v>50</v>
      </c>
      <c r="B169" s="123" t="s">
        <v>970</v>
      </c>
      <c r="C169" s="125">
        <v>22.5</v>
      </c>
      <c r="D169" s="125">
        <f t="shared" si="3"/>
        <v>27</v>
      </c>
    </row>
    <row r="170" spans="1:4" ht="15.75">
      <c r="A170" s="125">
        <v>51</v>
      </c>
      <c r="B170" s="123" t="s">
        <v>971</v>
      </c>
      <c r="C170" s="125">
        <v>43</v>
      </c>
      <c r="D170" s="125">
        <f t="shared" si="3"/>
        <v>51.6</v>
      </c>
    </row>
    <row r="171" spans="1:4" ht="15.75">
      <c r="A171" s="125">
        <v>52</v>
      </c>
      <c r="B171" s="123" t="s">
        <v>972</v>
      </c>
      <c r="C171" s="125">
        <v>69.599999999999994</v>
      </c>
      <c r="D171" s="125">
        <f t="shared" si="3"/>
        <v>83.52</v>
      </c>
    </row>
    <row r="172" spans="1:4" ht="31.5">
      <c r="A172" s="125">
        <v>53</v>
      </c>
      <c r="B172" s="123" t="s">
        <v>973</v>
      </c>
      <c r="C172" s="125">
        <v>35.299999999999997</v>
      </c>
      <c r="D172" s="125">
        <f t="shared" si="3"/>
        <v>42.359999999999992</v>
      </c>
    </row>
    <row r="173" spans="1:4" ht="31.5">
      <c r="A173" s="125">
        <v>54</v>
      </c>
      <c r="B173" s="123" t="s">
        <v>974</v>
      </c>
      <c r="C173" s="125">
        <v>16.3</v>
      </c>
      <c r="D173" s="125">
        <f t="shared" si="3"/>
        <v>19.559999999999999</v>
      </c>
    </row>
    <row r="174" spans="1:4" ht="31.5">
      <c r="A174" s="125">
        <v>55</v>
      </c>
      <c r="B174" s="123" t="s">
        <v>975</v>
      </c>
      <c r="C174" s="125">
        <v>35.700000000000003</v>
      </c>
      <c r="D174" s="125">
        <f t="shared" si="3"/>
        <v>42.84</v>
      </c>
    </row>
    <row r="175" spans="1:4" ht="31.5">
      <c r="A175" s="125">
        <v>56</v>
      </c>
      <c r="B175" s="123" t="s">
        <v>976</v>
      </c>
      <c r="C175" s="125">
        <v>16.3</v>
      </c>
      <c r="D175" s="125">
        <f t="shared" si="3"/>
        <v>19.559999999999999</v>
      </c>
    </row>
    <row r="176" spans="1:4" ht="31.5">
      <c r="A176" s="125">
        <v>57</v>
      </c>
      <c r="B176" s="123" t="s">
        <v>977</v>
      </c>
      <c r="C176" s="125">
        <v>40.9</v>
      </c>
      <c r="D176" s="125">
        <f t="shared" si="3"/>
        <v>49.08</v>
      </c>
    </row>
    <row r="177" spans="1:4" ht="31.5">
      <c r="A177" s="125">
        <v>58</v>
      </c>
      <c r="B177" s="123" t="s">
        <v>978</v>
      </c>
      <c r="C177" s="125">
        <v>26.3</v>
      </c>
      <c r="D177" s="125">
        <f t="shared" si="3"/>
        <v>31.56</v>
      </c>
    </row>
    <row r="178" spans="1:4" ht="15.75">
      <c r="A178" s="125">
        <v>59</v>
      </c>
      <c r="B178" s="123" t="s">
        <v>979</v>
      </c>
      <c r="C178" s="125">
        <v>25</v>
      </c>
      <c r="D178" s="125">
        <f t="shared" si="3"/>
        <v>30</v>
      </c>
    </row>
    <row r="179" spans="1:4" ht="31.5">
      <c r="A179" s="125">
        <v>60</v>
      </c>
      <c r="B179" s="123" t="s">
        <v>980</v>
      </c>
      <c r="C179" s="125">
        <v>17.399999999999999</v>
      </c>
      <c r="D179" s="125">
        <f t="shared" si="3"/>
        <v>20.88</v>
      </c>
    </row>
    <row r="180" spans="1:4" ht="31.5">
      <c r="A180" s="125">
        <v>61</v>
      </c>
      <c r="B180" s="122" t="s">
        <v>981</v>
      </c>
      <c r="C180" s="125">
        <v>19</v>
      </c>
      <c r="D180" s="125">
        <f t="shared" si="3"/>
        <v>22.8</v>
      </c>
    </row>
    <row r="181" spans="1:4" ht="31.5">
      <c r="A181" s="125">
        <v>62</v>
      </c>
      <c r="B181" s="122" t="s">
        <v>982</v>
      </c>
      <c r="C181" s="125">
        <v>18.600000000000001</v>
      </c>
      <c r="D181" s="125">
        <f t="shared" si="3"/>
        <v>22.32</v>
      </c>
    </row>
    <row r="182" spans="1:4" ht="31.5">
      <c r="A182" s="125">
        <v>63</v>
      </c>
      <c r="B182" s="122" t="s">
        <v>983</v>
      </c>
      <c r="C182" s="125">
        <v>18.7</v>
      </c>
      <c r="D182" s="125">
        <f t="shared" si="3"/>
        <v>22.439999999999998</v>
      </c>
    </row>
    <row r="183" spans="1:4" ht="31.5">
      <c r="A183" s="125">
        <v>64</v>
      </c>
      <c r="B183" s="123" t="s">
        <v>984</v>
      </c>
      <c r="C183" s="125">
        <v>29</v>
      </c>
      <c r="D183" s="125">
        <f t="shared" si="3"/>
        <v>34.799999999999997</v>
      </c>
    </row>
    <row r="184" spans="1:4" ht="31.5">
      <c r="A184" s="125">
        <v>65</v>
      </c>
      <c r="B184" s="122" t="s">
        <v>985</v>
      </c>
      <c r="C184" s="125">
        <v>17.5</v>
      </c>
      <c r="D184" s="125">
        <f t="shared" si="3"/>
        <v>21</v>
      </c>
    </row>
    <row r="185" spans="1:4" ht="15.75">
      <c r="A185" s="125">
        <v>66</v>
      </c>
      <c r="B185" s="122" t="s">
        <v>986</v>
      </c>
      <c r="C185" s="125">
        <v>33.200000000000003</v>
      </c>
      <c r="D185" s="125">
        <f t="shared" si="3"/>
        <v>39.840000000000003</v>
      </c>
    </row>
    <row r="186" spans="1:4" ht="31.5">
      <c r="A186" s="125">
        <v>67</v>
      </c>
      <c r="B186" s="122" t="s">
        <v>987</v>
      </c>
      <c r="C186" s="125">
        <v>10.199999999999999</v>
      </c>
      <c r="D186" s="125">
        <f t="shared" si="3"/>
        <v>12.239999999999998</v>
      </c>
    </row>
    <row r="187" spans="1:4" ht="18.75" customHeight="1">
      <c r="A187" s="125">
        <v>68</v>
      </c>
      <c r="B187" s="122" t="s">
        <v>988</v>
      </c>
      <c r="C187" s="125">
        <v>41.8</v>
      </c>
      <c r="D187" s="125">
        <f t="shared" si="3"/>
        <v>50.16</v>
      </c>
    </row>
    <row r="188" spans="1:4" ht="31.5">
      <c r="A188" s="125">
        <v>69</v>
      </c>
      <c r="B188" s="122" t="s">
        <v>989</v>
      </c>
      <c r="C188" s="125">
        <v>23.5</v>
      </c>
      <c r="D188" s="125">
        <f t="shared" si="3"/>
        <v>28.2</v>
      </c>
    </row>
    <row r="189" spans="1:4" ht="15.75">
      <c r="A189" s="125">
        <v>70</v>
      </c>
      <c r="B189" s="122" t="s">
        <v>990</v>
      </c>
      <c r="C189" s="125">
        <v>36.9</v>
      </c>
      <c r="D189" s="125">
        <f t="shared" si="3"/>
        <v>44.279999999999994</v>
      </c>
    </row>
    <row r="190" spans="1:4" ht="15.75">
      <c r="A190" s="125">
        <v>71</v>
      </c>
      <c r="B190" s="122" t="s">
        <v>991</v>
      </c>
      <c r="C190" s="125">
        <v>16.100000000000001</v>
      </c>
      <c r="D190" s="125">
        <f t="shared" si="3"/>
        <v>19.32</v>
      </c>
    </row>
    <row r="191" spans="1:4" ht="15.75">
      <c r="A191" s="125">
        <v>72</v>
      </c>
      <c r="B191" s="122" t="s">
        <v>992</v>
      </c>
      <c r="C191" s="125">
        <v>14</v>
      </c>
      <c r="D191" s="125">
        <f t="shared" si="3"/>
        <v>16.8</v>
      </c>
    </row>
    <row r="192" spans="1:4" ht="19.5" customHeight="1">
      <c r="A192" s="125">
        <v>73</v>
      </c>
      <c r="B192" s="123" t="s">
        <v>993</v>
      </c>
      <c r="C192" s="125">
        <v>20.2</v>
      </c>
      <c r="D192" s="125">
        <f t="shared" si="3"/>
        <v>24.24</v>
      </c>
    </row>
    <row r="193" spans="1:4" ht="15.75">
      <c r="A193" s="125">
        <v>74</v>
      </c>
      <c r="B193" s="123" t="s">
        <v>994</v>
      </c>
      <c r="C193" s="125">
        <v>22.5</v>
      </c>
      <c r="D193" s="125">
        <f t="shared" si="3"/>
        <v>27</v>
      </c>
    </row>
    <row r="194" spans="1:4" ht="20.25" customHeight="1">
      <c r="A194" s="125">
        <v>75</v>
      </c>
      <c r="B194" s="122" t="s">
        <v>995</v>
      </c>
      <c r="C194" s="125">
        <v>38.4</v>
      </c>
      <c r="D194" s="125">
        <f t="shared" si="3"/>
        <v>46.08</v>
      </c>
    </row>
    <row r="195" spans="1:4" ht="15.75">
      <c r="A195" s="125">
        <v>76</v>
      </c>
      <c r="B195" s="125" t="s">
        <v>996</v>
      </c>
      <c r="C195" s="125">
        <v>43.7</v>
      </c>
      <c r="D195" s="125">
        <f t="shared" si="3"/>
        <v>52.440000000000005</v>
      </c>
    </row>
    <row r="196" spans="1:4" ht="15.75">
      <c r="A196" s="125">
        <v>77</v>
      </c>
      <c r="B196" s="122" t="s">
        <v>997</v>
      </c>
      <c r="C196" s="125">
        <v>154.30000000000001</v>
      </c>
      <c r="D196" s="125">
        <f t="shared" si="3"/>
        <v>185.16</v>
      </c>
    </row>
    <row r="197" spans="1:4" ht="15.75">
      <c r="A197" s="125">
        <v>78</v>
      </c>
      <c r="B197" s="122" t="s">
        <v>998</v>
      </c>
      <c r="C197" s="125">
        <v>149.1</v>
      </c>
      <c r="D197" s="125">
        <f t="shared" si="3"/>
        <v>178.92</v>
      </c>
    </row>
    <row r="198" spans="1:4" ht="32.25" customHeight="1">
      <c r="A198" s="125">
        <v>79</v>
      </c>
      <c r="B198" s="124" t="s">
        <v>999</v>
      </c>
      <c r="C198" s="125">
        <v>143.69999999999999</v>
      </c>
      <c r="D198" s="125">
        <f t="shared" si="3"/>
        <v>172.43999999999997</v>
      </c>
    </row>
    <row r="199" spans="1:4" ht="17.25" customHeight="1">
      <c r="A199" s="125">
        <v>80</v>
      </c>
      <c r="B199" s="124" t="s">
        <v>1000</v>
      </c>
      <c r="C199" s="125">
        <v>76.7</v>
      </c>
      <c r="D199" s="125">
        <f t="shared" si="3"/>
        <v>92.04</v>
      </c>
    </row>
    <row r="200" spans="1:4" ht="31.5">
      <c r="A200" s="125">
        <v>81</v>
      </c>
      <c r="B200" s="124" t="s">
        <v>1001</v>
      </c>
      <c r="C200" s="125">
        <v>170</v>
      </c>
      <c r="D200" s="125">
        <f t="shared" si="3"/>
        <v>204</v>
      </c>
    </row>
    <row r="201" spans="1:4" ht="31.5">
      <c r="A201" s="125">
        <v>82</v>
      </c>
      <c r="B201" s="124" t="s">
        <v>1002</v>
      </c>
      <c r="C201" s="125">
        <v>64</v>
      </c>
      <c r="D201" s="125">
        <f t="shared" si="3"/>
        <v>76.8</v>
      </c>
    </row>
    <row r="202" spans="1:4" ht="31.5">
      <c r="A202" s="125">
        <v>83</v>
      </c>
      <c r="B202" s="124" t="s">
        <v>1079</v>
      </c>
      <c r="C202" s="125">
        <v>41</v>
      </c>
      <c r="D202" s="125">
        <f t="shared" si="3"/>
        <v>49.199999999999996</v>
      </c>
    </row>
    <row r="203" spans="1:4" ht="31.5">
      <c r="A203" s="125">
        <v>84</v>
      </c>
      <c r="B203" s="124" t="s">
        <v>1080</v>
      </c>
      <c r="C203" s="125">
        <v>21.3</v>
      </c>
      <c r="D203" s="125">
        <f t="shared" si="3"/>
        <v>25.56</v>
      </c>
    </row>
    <row r="204" spans="1:4" ht="15.75">
      <c r="A204" s="125">
        <v>85</v>
      </c>
      <c r="B204" s="124" t="s">
        <v>1081</v>
      </c>
      <c r="C204" s="125">
        <v>23.4</v>
      </c>
      <c r="D204" s="125">
        <f t="shared" si="3"/>
        <v>28.08</v>
      </c>
    </row>
    <row r="205" spans="1:4" ht="15.75">
      <c r="A205" s="125">
        <v>86</v>
      </c>
      <c r="B205" s="124" t="s">
        <v>1082</v>
      </c>
      <c r="C205" s="125">
        <v>22.7</v>
      </c>
      <c r="D205" s="125">
        <f t="shared" si="3"/>
        <v>27.24</v>
      </c>
    </row>
    <row r="206" spans="1:4" ht="15.75">
      <c r="A206" s="125">
        <v>87</v>
      </c>
      <c r="B206" s="124" t="s">
        <v>1083</v>
      </c>
      <c r="C206" s="125">
        <v>22.3</v>
      </c>
      <c r="D206" s="125">
        <f t="shared" si="3"/>
        <v>26.76</v>
      </c>
    </row>
    <row r="207" spans="1:4" ht="15.75">
      <c r="A207" s="125">
        <v>88</v>
      </c>
      <c r="B207" s="124" t="s">
        <v>1084</v>
      </c>
      <c r="C207" s="125">
        <v>19.899999999999999</v>
      </c>
      <c r="D207" s="125">
        <f t="shared" si="3"/>
        <v>23.88</v>
      </c>
    </row>
    <row r="208" spans="1:4" ht="15.75">
      <c r="A208" s="125">
        <v>89</v>
      </c>
      <c r="B208" s="124" t="s">
        <v>1085</v>
      </c>
      <c r="C208" s="125">
        <v>48.7</v>
      </c>
      <c r="D208" s="125">
        <f t="shared" si="3"/>
        <v>58.44</v>
      </c>
    </row>
    <row r="209" spans="1:4" ht="15.75">
      <c r="A209" s="289" t="s">
        <v>1135</v>
      </c>
      <c r="B209" s="296"/>
      <c r="C209" s="296"/>
      <c r="D209" s="297"/>
    </row>
    <row r="210" spans="1:4" ht="30">
      <c r="A210" s="148">
        <v>1</v>
      </c>
      <c r="B210" s="151" t="s">
        <v>1010</v>
      </c>
      <c r="C210" s="139">
        <v>31.4</v>
      </c>
      <c r="D210" s="138">
        <f t="shared" si="3"/>
        <v>37.68</v>
      </c>
    </row>
    <row r="211" spans="1:4" ht="27.75" customHeight="1">
      <c r="A211" s="148">
        <v>2</v>
      </c>
      <c r="B211" s="151" t="s">
        <v>1011</v>
      </c>
      <c r="C211" s="139">
        <v>49.2</v>
      </c>
      <c r="D211" s="138">
        <f t="shared" si="3"/>
        <v>59.04</v>
      </c>
    </row>
    <row r="212" spans="1:4" ht="30">
      <c r="A212" s="148">
        <v>3</v>
      </c>
      <c r="B212" s="151" t="s">
        <v>1012</v>
      </c>
      <c r="C212" s="139">
        <v>80.7</v>
      </c>
      <c r="D212" s="138">
        <f t="shared" si="3"/>
        <v>96.84</v>
      </c>
    </row>
    <row r="213" spans="1:4" ht="15.75">
      <c r="A213" s="148">
        <v>4</v>
      </c>
      <c r="B213" s="142" t="s">
        <v>1013</v>
      </c>
      <c r="C213" s="139">
        <v>142</v>
      </c>
      <c r="D213" s="138">
        <f t="shared" si="3"/>
        <v>170.4</v>
      </c>
    </row>
    <row r="214" spans="1:4" ht="15.75">
      <c r="A214" s="148">
        <v>5</v>
      </c>
      <c r="B214" s="142" t="s">
        <v>1014</v>
      </c>
      <c r="C214" s="139">
        <v>27.5</v>
      </c>
      <c r="D214" s="138">
        <f t="shared" si="3"/>
        <v>33</v>
      </c>
    </row>
    <row r="215" spans="1:4" ht="31.5">
      <c r="A215" s="148">
        <v>6</v>
      </c>
      <c r="B215" s="142" t="s">
        <v>1015</v>
      </c>
      <c r="C215" s="139">
        <v>37.9</v>
      </c>
      <c r="D215" s="138">
        <f t="shared" ref="D215:D298" si="4">C215*1.2</f>
        <v>45.48</v>
      </c>
    </row>
    <row r="216" spans="1:4" ht="15" customHeight="1">
      <c r="A216" s="136"/>
      <c r="B216" s="147" t="s">
        <v>1136</v>
      </c>
      <c r="C216" s="139">
        <v>16</v>
      </c>
      <c r="D216" s="138">
        <f t="shared" si="4"/>
        <v>19.2</v>
      </c>
    </row>
    <row r="217" spans="1:4" ht="30">
      <c r="A217" s="136"/>
      <c r="B217" s="146" t="s">
        <v>1137</v>
      </c>
      <c r="C217" s="139">
        <v>8.6</v>
      </c>
      <c r="D217" s="138">
        <f t="shared" si="4"/>
        <v>10.319999999999999</v>
      </c>
    </row>
    <row r="218" spans="1:4" ht="18.75">
      <c r="A218" s="275" t="s">
        <v>1138</v>
      </c>
      <c r="B218" s="275"/>
      <c r="C218" s="275"/>
      <c r="D218" s="276"/>
    </row>
    <row r="219" spans="1:4" ht="15.75">
      <c r="A219" s="149">
        <v>1</v>
      </c>
      <c r="B219" s="142" t="s">
        <v>1162</v>
      </c>
      <c r="C219" s="137">
        <v>57.1</v>
      </c>
      <c r="D219" s="138">
        <f t="shared" si="4"/>
        <v>68.52</v>
      </c>
    </row>
    <row r="220" spans="1:4" ht="15.75">
      <c r="A220" s="149">
        <v>2</v>
      </c>
      <c r="B220" s="142" t="s">
        <v>1070</v>
      </c>
      <c r="C220" s="137">
        <v>80</v>
      </c>
      <c r="D220" s="138">
        <f t="shared" si="4"/>
        <v>96</v>
      </c>
    </row>
    <row r="221" spans="1:4" ht="15.75">
      <c r="A221" s="149">
        <v>3</v>
      </c>
      <c r="B221" s="143" t="s">
        <v>1163</v>
      </c>
      <c r="C221" s="137">
        <v>49.5</v>
      </c>
      <c r="D221" s="138">
        <f t="shared" si="4"/>
        <v>59.4</v>
      </c>
    </row>
    <row r="222" spans="1:4" ht="15.75">
      <c r="A222" s="149">
        <v>4</v>
      </c>
      <c r="B222" s="143" t="s">
        <v>1164</v>
      </c>
      <c r="C222" s="137">
        <v>63.8</v>
      </c>
      <c r="D222" s="138">
        <f t="shared" si="4"/>
        <v>76.559999999999988</v>
      </c>
    </row>
    <row r="223" spans="1:4" ht="15.75">
      <c r="A223" s="149">
        <v>5</v>
      </c>
      <c r="B223" s="143" t="s">
        <v>1165</v>
      </c>
      <c r="C223" s="137">
        <v>61.5</v>
      </c>
      <c r="D223" s="138">
        <f t="shared" si="4"/>
        <v>73.8</v>
      </c>
    </row>
    <row r="224" spans="1:4" ht="15.75">
      <c r="A224" s="149">
        <v>6</v>
      </c>
      <c r="B224" s="143" t="s">
        <v>1166</v>
      </c>
      <c r="C224" s="137">
        <v>41.4</v>
      </c>
      <c r="D224" s="138">
        <f t="shared" si="4"/>
        <v>49.68</v>
      </c>
    </row>
    <row r="225" spans="1:4" ht="15.75">
      <c r="A225" s="149">
        <v>7</v>
      </c>
      <c r="B225" s="143" t="s">
        <v>1167</v>
      </c>
      <c r="C225" s="137">
        <v>60.4</v>
      </c>
      <c r="D225" s="138">
        <f t="shared" si="4"/>
        <v>72.47999999999999</v>
      </c>
    </row>
    <row r="226" spans="1:4" ht="15.75">
      <c r="A226" s="149">
        <v>8</v>
      </c>
      <c r="B226" s="143" t="s">
        <v>1168</v>
      </c>
      <c r="C226" s="137">
        <v>55.8</v>
      </c>
      <c r="D226" s="138">
        <f t="shared" si="4"/>
        <v>66.959999999999994</v>
      </c>
    </row>
    <row r="227" spans="1:4" ht="15.75">
      <c r="A227" s="149">
        <v>10</v>
      </c>
      <c r="B227" s="143" t="s">
        <v>1071</v>
      </c>
      <c r="C227" s="137">
        <v>38.5</v>
      </c>
      <c r="D227" s="138">
        <f t="shared" si="4"/>
        <v>46.199999999999996</v>
      </c>
    </row>
    <row r="228" spans="1:4" ht="31.5">
      <c r="A228" s="149">
        <v>11</v>
      </c>
      <c r="B228" s="142" t="s">
        <v>1169</v>
      </c>
      <c r="C228" s="137">
        <v>45.3</v>
      </c>
      <c r="D228" s="138">
        <f t="shared" si="4"/>
        <v>54.359999999999992</v>
      </c>
    </row>
    <row r="229" spans="1:4" ht="31.5">
      <c r="A229" s="149">
        <v>12</v>
      </c>
      <c r="B229" s="143" t="s">
        <v>1170</v>
      </c>
      <c r="C229" s="137">
        <v>74.5</v>
      </c>
      <c r="D229" s="140">
        <f t="shared" si="4"/>
        <v>89.399999999999991</v>
      </c>
    </row>
    <row r="230" spans="1:4" ht="47.25">
      <c r="A230" s="149">
        <v>13</v>
      </c>
      <c r="B230" s="143" t="s">
        <v>1171</v>
      </c>
      <c r="C230" s="137">
        <v>172.5</v>
      </c>
      <c r="D230" s="140">
        <f t="shared" si="4"/>
        <v>207</v>
      </c>
    </row>
    <row r="231" spans="1:4" ht="31.5">
      <c r="A231" s="149">
        <v>14</v>
      </c>
      <c r="B231" s="143" t="s">
        <v>1016</v>
      </c>
      <c r="C231" s="137">
        <v>74.599999999999994</v>
      </c>
      <c r="D231" s="140">
        <f t="shared" si="4"/>
        <v>89.52</v>
      </c>
    </row>
    <row r="232" spans="1:4" ht="31.5">
      <c r="A232" s="149">
        <v>15</v>
      </c>
      <c r="B232" s="143" t="s">
        <v>1017</v>
      </c>
      <c r="C232" s="137">
        <v>113.2</v>
      </c>
      <c r="D232" s="140">
        <f t="shared" si="4"/>
        <v>135.84</v>
      </c>
    </row>
    <row r="233" spans="1:4" ht="31.5">
      <c r="A233" s="149">
        <v>16</v>
      </c>
      <c r="B233" s="143" t="s">
        <v>1018</v>
      </c>
      <c r="C233" s="137">
        <v>61.9</v>
      </c>
      <c r="D233" s="140">
        <f t="shared" si="4"/>
        <v>74.28</v>
      </c>
    </row>
    <row r="234" spans="1:4" ht="31.5">
      <c r="A234" s="149">
        <v>17</v>
      </c>
      <c r="B234" s="143" t="s">
        <v>1019</v>
      </c>
      <c r="C234" s="137">
        <v>91.7</v>
      </c>
      <c r="D234" s="140">
        <f t="shared" si="4"/>
        <v>110.04</v>
      </c>
    </row>
    <row r="235" spans="1:4" ht="47.25">
      <c r="A235" s="149">
        <v>18</v>
      </c>
      <c r="B235" s="143" t="s">
        <v>1020</v>
      </c>
      <c r="C235" s="137">
        <v>157.4</v>
      </c>
      <c r="D235" s="140">
        <f t="shared" si="4"/>
        <v>188.88</v>
      </c>
    </row>
    <row r="236" spans="1:4" ht="15.75">
      <c r="A236" s="149">
        <v>19</v>
      </c>
      <c r="B236" s="143" t="s">
        <v>1021</v>
      </c>
      <c r="C236" s="137">
        <v>90.7</v>
      </c>
      <c r="D236" s="140">
        <f t="shared" si="4"/>
        <v>108.84</v>
      </c>
    </row>
    <row r="237" spans="1:4" ht="31.5">
      <c r="A237" s="149">
        <v>20</v>
      </c>
      <c r="B237" s="143" t="s">
        <v>1022</v>
      </c>
      <c r="C237" s="137">
        <v>58.4</v>
      </c>
      <c r="D237" s="140">
        <f t="shared" si="4"/>
        <v>70.08</v>
      </c>
    </row>
    <row r="238" spans="1:4" ht="31.5">
      <c r="A238" s="149">
        <v>21</v>
      </c>
      <c r="B238" s="143" t="s">
        <v>1023</v>
      </c>
      <c r="C238" s="137">
        <v>95.4</v>
      </c>
      <c r="D238" s="140">
        <f t="shared" si="4"/>
        <v>114.48</v>
      </c>
    </row>
    <row r="239" spans="1:4" ht="15.75">
      <c r="A239" s="149">
        <v>22</v>
      </c>
      <c r="B239" s="143" t="s">
        <v>1024</v>
      </c>
      <c r="C239" s="137">
        <v>32.299999999999997</v>
      </c>
      <c r="D239" s="140">
        <f t="shared" si="4"/>
        <v>38.76</v>
      </c>
    </row>
    <row r="240" spans="1:4" ht="15.75">
      <c r="A240" s="149">
        <v>23</v>
      </c>
      <c r="B240" s="143" t="s">
        <v>1025</v>
      </c>
      <c r="C240" s="137">
        <v>57.1</v>
      </c>
      <c r="D240" s="140">
        <f t="shared" si="4"/>
        <v>68.52</v>
      </c>
    </row>
    <row r="241" spans="1:4" ht="15.75">
      <c r="A241" s="149">
        <v>24</v>
      </c>
      <c r="B241" s="143" t="s">
        <v>1026</v>
      </c>
      <c r="C241" s="137">
        <v>98</v>
      </c>
      <c r="D241" s="140">
        <f t="shared" si="4"/>
        <v>117.6</v>
      </c>
    </row>
    <row r="242" spans="1:4" ht="15.75">
      <c r="A242" s="149">
        <v>25</v>
      </c>
      <c r="B242" s="143" t="s">
        <v>1027</v>
      </c>
      <c r="C242" s="137">
        <v>60.5</v>
      </c>
      <c r="D242" s="140">
        <f t="shared" si="4"/>
        <v>72.599999999999994</v>
      </c>
    </row>
    <row r="243" spans="1:4" ht="15.75">
      <c r="A243" s="149">
        <v>26</v>
      </c>
      <c r="B243" s="143" t="s">
        <v>1028</v>
      </c>
      <c r="C243" s="137">
        <v>70.8</v>
      </c>
      <c r="D243" s="140">
        <f t="shared" si="4"/>
        <v>84.96</v>
      </c>
    </row>
    <row r="244" spans="1:4" ht="15.75">
      <c r="A244" s="149">
        <v>27</v>
      </c>
      <c r="B244" s="143" t="s">
        <v>1029</v>
      </c>
      <c r="C244" s="137">
        <v>45.3</v>
      </c>
      <c r="D244" s="140">
        <f t="shared" si="4"/>
        <v>54.359999999999992</v>
      </c>
    </row>
    <row r="245" spans="1:4" ht="15.75">
      <c r="A245" s="149">
        <v>28</v>
      </c>
      <c r="B245" s="143" t="s">
        <v>1030</v>
      </c>
      <c r="C245" s="137">
        <v>69.599999999999994</v>
      </c>
      <c r="D245" s="140">
        <f t="shared" si="4"/>
        <v>83.52</v>
      </c>
    </row>
    <row r="246" spans="1:4" ht="15.75">
      <c r="A246" s="149">
        <v>29</v>
      </c>
      <c r="B246" s="143" t="s">
        <v>1031</v>
      </c>
      <c r="C246" s="137">
        <v>98</v>
      </c>
      <c r="D246" s="140">
        <f t="shared" si="4"/>
        <v>117.6</v>
      </c>
    </row>
    <row r="247" spans="1:4" ht="15.75">
      <c r="A247" s="149">
        <v>30</v>
      </c>
      <c r="B247" s="143" t="s">
        <v>1032</v>
      </c>
      <c r="C247" s="137">
        <v>74.599999999999994</v>
      </c>
      <c r="D247" s="140">
        <f t="shared" si="4"/>
        <v>89.52</v>
      </c>
    </row>
    <row r="248" spans="1:4" ht="15.75">
      <c r="A248" s="149">
        <v>31</v>
      </c>
      <c r="B248" s="143" t="s">
        <v>1033</v>
      </c>
      <c r="C248" s="137">
        <v>132.9</v>
      </c>
      <c r="D248" s="140">
        <f t="shared" si="4"/>
        <v>159.47999999999999</v>
      </c>
    </row>
    <row r="249" spans="1:4" ht="15.75">
      <c r="A249" s="149">
        <v>32</v>
      </c>
      <c r="B249" s="143" t="s">
        <v>1034</v>
      </c>
      <c r="C249" s="137">
        <v>57.1</v>
      </c>
      <c r="D249" s="140">
        <f t="shared" si="4"/>
        <v>68.52</v>
      </c>
    </row>
    <row r="250" spans="1:4" ht="15.75">
      <c r="A250" s="149">
        <v>33</v>
      </c>
      <c r="B250" s="143" t="s">
        <v>1035</v>
      </c>
      <c r="C250" s="137">
        <v>98</v>
      </c>
      <c r="D250" s="140">
        <f t="shared" si="4"/>
        <v>117.6</v>
      </c>
    </row>
    <row r="251" spans="1:4" ht="31.5">
      <c r="A251" s="149">
        <v>34</v>
      </c>
      <c r="B251" s="143" t="s">
        <v>1036</v>
      </c>
      <c r="C251" s="137">
        <v>45.3</v>
      </c>
      <c r="D251" s="140">
        <f t="shared" si="4"/>
        <v>54.359999999999992</v>
      </c>
    </row>
    <row r="252" spans="1:4" ht="31.5">
      <c r="A252" s="149">
        <v>35</v>
      </c>
      <c r="B252" s="143" t="s">
        <v>1037</v>
      </c>
      <c r="C252" s="137">
        <v>74.5</v>
      </c>
      <c r="D252" s="140">
        <f t="shared" si="4"/>
        <v>89.399999999999991</v>
      </c>
    </row>
    <row r="253" spans="1:4" ht="15.75">
      <c r="A253" s="149">
        <v>36</v>
      </c>
      <c r="B253" s="143" t="s">
        <v>1038</v>
      </c>
      <c r="C253" s="137">
        <v>57.1</v>
      </c>
      <c r="D253" s="140">
        <f t="shared" si="4"/>
        <v>68.52</v>
      </c>
    </row>
    <row r="254" spans="1:4" ht="15.75">
      <c r="A254" s="149">
        <v>37</v>
      </c>
      <c r="B254" s="143" t="s">
        <v>1039</v>
      </c>
      <c r="C254" s="137">
        <v>98</v>
      </c>
      <c r="D254" s="140">
        <f t="shared" si="4"/>
        <v>117.6</v>
      </c>
    </row>
    <row r="255" spans="1:4" ht="15.75">
      <c r="A255" s="149">
        <v>38</v>
      </c>
      <c r="B255" s="143" t="s">
        <v>1040</v>
      </c>
      <c r="C255" s="137">
        <v>38.5</v>
      </c>
      <c r="D255" s="140">
        <f t="shared" si="4"/>
        <v>46.199999999999996</v>
      </c>
    </row>
    <row r="256" spans="1:4" ht="15.75">
      <c r="A256" s="149">
        <v>39</v>
      </c>
      <c r="B256" s="143" t="s">
        <v>1041</v>
      </c>
      <c r="C256" s="137">
        <v>61.5</v>
      </c>
      <c r="D256" s="140">
        <f t="shared" si="4"/>
        <v>73.8</v>
      </c>
    </row>
    <row r="257" spans="1:4" ht="15.75">
      <c r="A257" s="149">
        <v>40</v>
      </c>
      <c r="B257" s="143" t="s">
        <v>1042</v>
      </c>
      <c r="C257" s="137">
        <v>45.3</v>
      </c>
      <c r="D257" s="140">
        <f t="shared" si="4"/>
        <v>54.359999999999992</v>
      </c>
    </row>
    <row r="258" spans="1:4" ht="15.75">
      <c r="A258" s="149">
        <v>41</v>
      </c>
      <c r="B258" s="143" t="s">
        <v>1043</v>
      </c>
      <c r="C258" s="137">
        <v>74.5</v>
      </c>
      <c r="D258" s="140">
        <f t="shared" si="4"/>
        <v>89.399999999999991</v>
      </c>
    </row>
    <row r="259" spans="1:4" ht="31.5">
      <c r="A259" s="150">
        <v>42</v>
      </c>
      <c r="B259" s="144" t="s">
        <v>1044</v>
      </c>
      <c r="C259" s="141">
        <v>115.5</v>
      </c>
      <c r="D259" s="140">
        <f t="shared" si="4"/>
        <v>138.6</v>
      </c>
    </row>
    <row r="260" spans="1:4" ht="15.75">
      <c r="A260" s="149">
        <v>43</v>
      </c>
      <c r="B260" s="143" t="s">
        <v>1045</v>
      </c>
      <c r="C260" s="137">
        <v>44.3</v>
      </c>
      <c r="D260" s="140">
        <f t="shared" si="4"/>
        <v>53.16</v>
      </c>
    </row>
    <row r="261" spans="1:4" ht="15" customHeight="1">
      <c r="A261" s="149">
        <v>44</v>
      </c>
      <c r="B261" s="143" t="s">
        <v>1046</v>
      </c>
      <c r="C261" s="137">
        <v>57.1</v>
      </c>
      <c r="D261" s="140">
        <f t="shared" si="4"/>
        <v>68.52</v>
      </c>
    </row>
    <row r="262" spans="1:4" ht="21" customHeight="1">
      <c r="A262" s="149">
        <v>45</v>
      </c>
      <c r="B262" s="143" t="s">
        <v>1047</v>
      </c>
      <c r="C262" s="137">
        <v>98</v>
      </c>
      <c r="D262" s="140">
        <f t="shared" si="4"/>
        <v>117.6</v>
      </c>
    </row>
    <row r="263" spans="1:4" ht="15.75">
      <c r="A263" s="149">
        <v>46</v>
      </c>
      <c r="B263" s="143" t="s">
        <v>1048</v>
      </c>
      <c r="C263" s="137">
        <v>45.3</v>
      </c>
      <c r="D263" s="140">
        <f t="shared" si="4"/>
        <v>54.359999999999992</v>
      </c>
    </row>
    <row r="264" spans="1:4" ht="21.75" customHeight="1">
      <c r="A264" s="149">
        <v>47</v>
      </c>
      <c r="B264" s="143" t="s">
        <v>1049</v>
      </c>
      <c r="C264" s="137">
        <v>74.5</v>
      </c>
      <c r="D264" s="140">
        <f t="shared" si="4"/>
        <v>89.399999999999991</v>
      </c>
    </row>
    <row r="265" spans="1:4" ht="15.75">
      <c r="A265" s="149">
        <v>48</v>
      </c>
      <c r="B265" s="143" t="s">
        <v>1050</v>
      </c>
      <c r="C265" s="137">
        <v>57.1</v>
      </c>
      <c r="D265" s="140">
        <f t="shared" si="4"/>
        <v>68.52</v>
      </c>
    </row>
    <row r="266" spans="1:4" ht="15.75">
      <c r="A266" s="149">
        <v>49</v>
      </c>
      <c r="B266" s="143" t="s">
        <v>1051</v>
      </c>
      <c r="C266" s="137">
        <v>98</v>
      </c>
      <c r="D266" s="140">
        <f t="shared" si="4"/>
        <v>117.6</v>
      </c>
    </row>
    <row r="267" spans="1:4" ht="31.5">
      <c r="A267" s="149">
        <v>50</v>
      </c>
      <c r="B267" s="143" t="s">
        <v>1052</v>
      </c>
      <c r="C267" s="137">
        <v>74.5</v>
      </c>
      <c r="D267" s="140">
        <f t="shared" si="4"/>
        <v>89.399999999999991</v>
      </c>
    </row>
    <row r="268" spans="1:4" ht="15.75">
      <c r="A268" s="149">
        <v>51</v>
      </c>
      <c r="B268" s="143" t="s">
        <v>1053</v>
      </c>
      <c r="C268" s="137">
        <v>45.3</v>
      </c>
      <c r="D268" s="140">
        <f t="shared" si="4"/>
        <v>54.359999999999992</v>
      </c>
    </row>
    <row r="269" spans="1:4" ht="15.75">
      <c r="A269" s="149">
        <v>52</v>
      </c>
      <c r="B269" s="143" t="s">
        <v>1054</v>
      </c>
      <c r="C269" s="137">
        <v>73.3</v>
      </c>
      <c r="D269" s="140">
        <f t="shared" si="4"/>
        <v>87.96</v>
      </c>
    </row>
    <row r="270" spans="1:4" ht="19.5" customHeight="1">
      <c r="A270" s="149">
        <v>53</v>
      </c>
      <c r="B270" s="143" t="s">
        <v>1055</v>
      </c>
      <c r="C270" s="137">
        <v>54.6</v>
      </c>
      <c r="D270" s="140">
        <f t="shared" si="4"/>
        <v>65.52</v>
      </c>
    </row>
    <row r="271" spans="1:4" ht="19.5" customHeight="1">
      <c r="A271" s="301" t="s">
        <v>1142</v>
      </c>
      <c r="B271" s="302"/>
      <c r="C271" s="302"/>
      <c r="D271" s="303"/>
    </row>
    <row r="272" spans="1:4" ht="70.5" customHeight="1">
      <c r="A272" s="149">
        <v>1</v>
      </c>
      <c r="B272" s="123" t="s">
        <v>1143</v>
      </c>
      <c r="C272" s="137">
        <v>104.1</v>
      </c>
      <c r="D272" s="140">
        <f>C272*1.2</f>
        <v>124.91999999999999</v>
      </c>
    </row>
    <row r="273" spans="1:4" ht="36" customHeight="1">
      <c r="A273" s="149">
        <v>2</v>
      </c>
      <c r="B273" s="122" t="s">
        <v>1144</v>
      </c>
      <c r="C273" s="137"/>
      <c r="D273" s="140">
        <f t="shared" ref="D273:D289" si="5">C273*1.2</f>
        <v>0</v>
      </c>
    </row>
    <row r="274" spans="1:4" ht="19.5" customHeight="1">
      <c r="A274" s="149">
        <v>3</v>
      </c>
      <c r="B274" s="122" t="s">
        <v>1145</v>
      </c>
      <c r="C274" s="137">
        <v>39.700000000000003</v>
      </c>
      <c r="D274" s="140">
        <f t="shared" si="5"/>
        <v>47.64</v>
      </c>
    </row>
    <row r="275" spans="1:4" ht="19.5" customHeight="1">
      <c r="A275" s="149">
        <v>4</v>
      </c>
      <c r="B275" s="122" t="s">
        <v>1146</v>
      </c>
      <c r="C275" s="137">
        <v>27.5</v>
      </c>
      <c r="D275" s="140">
        <f t="shared" si="5"/>
        <v>33</v>
      </c>
    </row>
    <row r="276" spans="1:4" ht="19.5" customHeight="1">
      <c r="A276" s="149">
        <v>5</v>
      </c>
      <c r="B276" s="122" t="s">
        <v>1147</v>
      </c>
      <c r="C276" s="137">
        <v>27.5</v>
      </c>
      <c r="D276" s="140">
        <f t="shared" si="5"/>
        <v>33</v>
      </c>
    </row>
    <row r="277" spans="1:4" ht="19.5" customHeight="1">
      <c r="A277" s="149">
        <v>6</v>
      </c>
      <c r="B277" s="122" t="s">
        <v>1148</v>
      </c>
      <c r="C277" s="137">
        <v>39.6</v>
      </c>
      <c r="D277" s="140">
        <f t="shared" si="5"/>
        <v>47.52</v>
      </c>
    </row>
    <row r="278" spans="1:4" ht="19.5" customHeight="1">
      <c r="A278" s="149">
        <v>7</v>
      </c>
      <c r="B278" s="122" t="s">
        <v>1149</v>
      </c>
      <c r="C278" s="137">
        <v>39.6</v>
      </c>
      <c r="D278" s="140">
        <f t="shared" si="5"/>
        <v>47.52</v>
      </c>
    </row>
    <row r="279" spans="1:4" ht="60" customHeight="1">
      <c r="A279" s="149">
        <v>8</v>
      </c>
      <c r="B279" s="123" t="s">
        <v>1160</v>
      </c>
      <c r="C279" s="137">
        <v>98</v>
      </c>
      <c r="D279" s="140">
        <f t="shared" si="5"/>
        <v>117.6</v>
      </c>
    </row>
    <row r="280" spans="1:4" ht="36.75" customHeight="1">
      <c r="A280" s="149">
        <v>9</v>
      </c>
      <c r="B280" s="122" t="s">
        <v>1150</v>
      </c>
      <c r="C280" s="137"/>
      <c r="D280" s="140">
        <f t="shared" si="5"/>
        <v>0</v>
      </c>
    </row>
    <row r="281" spans="1:4" ht="19.5" customHeight="1">
      <c r="A281" s="149">
        <v>10</v>
      </c>
      <c r="B281" s="122" t="s">
        <v>1151</v>
      </c>
      <c r="C281" s="137">
        <v>39.700000000000003</v>
      </c>
      <c r="D281" s="140">
        <f t="shared" si="5"/>
        <v>47.64</v>
      </c>
    </row>
    <row r="282" spans="1:4" ht="19.5" customHeight="1">
      <c r="A282" s="149">
        <v>11</v>
      </c>
      <c r="B282" s="122" t="s">
        <v>1152</v>
      </c>
      <c r="C282" s="137">
        <v>27.7</v>
      </c>
      <c r="D282" s="140">
        <f t="shared" si="5"/>
        <v>33.239999999999995</v>
      </c>
    </row>
    <row r="283" spans="1:4" ht="19.5" customHeight="1">
      <c r="A283" s="149">
        <v>12</v>
      </c>
      <c r="B283" s="122" t="s">
        <v>1153</v>
      </c>
      <c r="C283" s="137">
        <v>27.7</v>
      </c>
      <c r="D283" s="140">
        <f t="shared" si="5"/>
        <v>33.239999999999995</v>
      </c>
    </row>
    <row r="284" spans="1:4" ht="36" customHeight="1">
      <c r="A284" s="149">
        <v>13</v>
      </c>
      <c r="B284" s="122" t="s">
        <v>1154</v>
      </c>
      <c r="C284" s="137"/>
      <c r="D284" s="140">
        <f t="shared" si="5"/>
        <v>0</v>
      </c>
    </row>
    <row r="285" spans="1:4" ht="19.5" customHeight="1">
      <c r="A285" s="149">
        <v>14</v>
      </c>
      <c r="B285" s="122" t="s">
        <v>1155</v>
      </c>
      <c r="C285" s="137">
        <v>62.7</v>
      </c>
      <c r="D285" s="140">
        <f t="shared" si="5"/>
        <v>75.239999999999995</v>
      </c>
    </row>
    <row r="286" spans="1:4" ht="19.5" customHeight="1">
      <c r="A286" s="149">
        <v>15</v>
      </c>
      <c r="B286" s="122" t="s">
        <v>1156</v>
      </c>
      <c r="C286" s="137">
        <v>41.6</v>
      </c>
      <c r="D286" s="140">
        <f t="shared" si="5"/>
        <v>49.92</v>
      </c>
    </row>
    <row r="287" spans="1:4" ht="19.5" customHeight="1">
      <c r="A287" s="149">
        <v>16</v>
      </c>
      <c r="B287" s="122" t="s">
        <v>1157</v>
      </c>
      <c r="C287" s="137"/>
      <c r="D287" s="140">
        <f t="shared" si="5"/>
        <v>0</v>
      </c>
    </row>
    <row r="288" spans="1:4" ht="32.25" customHeight="1">
      <c r="A288" s="149">
        <v>17</v>
      </c>
      <c r="B288" s="122" t="s">
        <v>1158</v>
      </c>
      <c r="C288" s="137">
        <v>113.8</v>
      </c>
      <c r="D288" s="140">
        <f t="shared" si="5"/>
        <v>136.56</v>
      </c>
    </row>
    <row r="289" spans="1:4" ht="19.5" customHeight="1">
      <c r="A289" s="149">
        <v>18</v>
      </c>
      <c r="B289" s="122" t="s">
        <v>1159</v>
      </c>
      <c r="C289" s="137">
        <v>42.9</v>
      </c>
      <c r="D289" s="140">
        <f t="shared" si="5"/>
        <v>51.48</v>
      </c>
    </row>
    <row r="290" spans="1:4" ht="19.5" customHeight="1">
      <c r="A290" s="298" t="s">
        <v>1139</v>
      </c>
      <c r="B290" s="299"/>
      <c r="C290" s="299"/>
      <c r="D290" s="300"/>
    </row>
    <row r="291" spans="1:4" ht="15.75">
      <c r="A291" s="149">
        <v>1</v>
      </c>
      <c r="B291" s="142" t="s">
        <v>1056</v>
      </c>
      <c r="C291" s="137">
        <v>51.1</v>
      </c>
      <c r="D291" s="140">
        <f t="shared" si="4"/>
        <v>61.32</v>
      </c>
    </row>
    <row r="292" spans="1:4" ht="15.75">
      <c r="A292" s="149">
        <v>2</v>
      </c>
      <c r="B292" s="142" t="s">
        <v>1057</v>
      </c>
      <c r="C292" s="137">
        <v>46.8</v>
      </c>
      <c r="D292" s="140">
        <f t="shared" si="4"/>
        <v>56.16</v>
      </c>
    </row>
    <row r="293" spans="1:4" ht="15.75">
      <c r="A293" s="149">
        <v>3</v>
      </c>
      <c r="B293" s="142" t="s">
        <v>1058</v>
      </c>
      <c r="C293" s="137">
        <v>50.4</v>
      </c>
      <c r="D293" s="140">
        <f t="shared" si="4"/>
        <v>60.48</v>
      </c>
    </row>
    <row r="294" spans="1:4" ht="15.75">
      <c r="A294" s="149">
        <v>4</v>
      </c>
      <c r="B294" s="142" t="s">
        <v>1059</v>
      </c>
      <c r="C294" s="137">
        <v>60.5</v>
      </c>
      <c r="D294" s="140">
        <f t="shared" si="4"/>
        <v>72.599999999999994</v>
      </c>
    </row>
    <row r="295" spans="1:4" ht="15.75">
      <c r="A295" s="149">
        <v>5</v>
      </c>
      <c r="B295" s="142" t="s">
        <v>1060</v>
      </c>
      <c r="C295" s="137">
        <v>41.2</v>
      </c>
      <c r="D295" s="140">
        <f t="shared" si="4"/>
        <v>49.440000000000005</v>
      </c>
    </row>
    <row r="296" spans="1:4" ht="15.75">
      <c r="A296" s="149">
        <v>6</v>
      </c>
      <c r="B296" s="142" t="s">
        <v>1061</v>
      </c>
      <c r="C296" s="137">
        <v>58.2</v>
      </c>
      <c r="D296" s="140">
        <f t="shared" si="4"/>
        <v>69.84</v>
      </c>
    </row>
    <row r="297" spans="1:4" ht="15.75">
      <c r="A297" s="149">
        <v>7</v>
      </c>
      <c r="B297" s="142" t="s">
        <v>1062</v>
      </c>
      <c r="C297" s="137">
        <v>46.7</v>
      </c>
      <c r="D297" s="140">
        <f t="shared" si="4"/>
        <v>56.04</v>
      </c>
    </row>
    <row r="298" spans="1:4" ht="15.75">
      <c r="A298" s="149">
        <v>8</v>
      </c>
      <c r="B298" s="142" t="s">
        <v>1063</v>
      </c>
      <c r="C298" s="137">
        <v>42.1</v>
      </c>
      <c r="D298" s="140">
        <f t="shared" si="4"/>
        <v>50.52</v>
      </c>
    </row>
    <row r="299" spans="1:4" ht="15.75">
      <c r="A299" s="149">
        <v>9</v>
      </c>
      <c r="B299" s="142" t="s">
        <v>1064</v>
      </c>
      <c r="C299" s="137">
        <v>62</v>
      </c>
      <c r="D299" s="140">
        <f t="shared" ref="D299:D305" si="6">C299*1.2</f>
        <v>74.399999999999991</v>
      </c>
    </row>
    <row r="300" spans="1:4" ht="15.75">
      <c r="A300" s="149">
        <v>10</v>
      </c>
      <c r="B300" s="142" t="s">
        <v>1065</v>
      </c>
      <c r="C300" s="137">
        <v>36.5</v>
      </c>
      <c r="D300" s="140">
        <f t="shared" si="6"/>
        <v>43.8</v>
      </c>
    </row>
    <row r="301" spans="1:4" ht="31.5">
      <c r="A301" s="149">
        <v>11</v>
      </c>
      <c r="B301" s="142" t="s">
        <v>1066</v>
      </c>
      <c r="C301" s="137">
        <v>15.4</v>
      </c>
      <c r="D301" s="140">
        <f t="shared" si="6"/>
        <v>18.48</v>
      </c>
    </row>
    <row r="302" spans="1:4" ht="31.5">
      <c r="A302" s="149">
        <v>12</v>
      </c>
      <c r="B302" s="142" t="s">
        <v>1067</v>
      </c>
      <c r="C302" s="137">
        <v>27.5</v>
      </c>
      <c r="D302" s="140">
        <f t="shared" si="6"/>
        <v>33</v>
      </c>
    </row>
    <row r="303" spans="1:4" ht="15.75">
      <c r="A303" s="149">
        <v>13</v>
      </c>
      <c r="B303" s="143" t="s">
        <v>1068</v>
      </c>
      <c r="C303" s="137">
        <v>46.1</v>
      </c>
      <c r="D303" s="140">
        <f t="shared" si="6"/>
        <v>55.32</v>
      </c>
    </row>
    <row r="304" spans="1:4" ht="15.75">
      <c r="A304" s="149">
        <v>14</v>
      </c>
      <c r="B304" s="143" t="s">
        <v>1069</v>
      </c>
      <c r="C304" s="137">
        <v>53.5</v>
      </c>
      <c r="D304" s="140">
        <f t="shared" si="6"/>
        <v>64.2</v>
      </c>
    </row>
    <row r="305" spans="1:4" ht="15.75">
      <c r="A305" s="135">
        <v>15</v>
      </c>
      <c r="B305" s="145" t="s">
        <v>1072</v>
      </c>
      <c r="C305" s="139">
        <v>35</v>
      </c>
      <c r="D305" s="140">
        <f t="shared" si="6"/>
        <v>42</v>
      </c>
    </row>
    <row r="306" spans="1:4" ht="108" customHeight="1">
      <c r="A306" s="272" t="s">
        <v>1129</v>
      </c>
      <c r="B306" s="294"/>
      <c r="C306" s="294"/>
      <c r="D306" s="295"/>
    </row>
    <row r="307" spans="1:4" ht="45.75">
      <c r="A307" s="149">
        <v>1</v>
      </c>
      <c r="B307" s="143" t="s">
        <v>1128</v>
      </c>
      <c r="C307" s="137">
        <v>774.2</v>
      </c>
      <c r="D307" s="139">
        <f>C307*1.2</f>
        <v>929.04</v>
      </c>
    </row>
    <row r="308" spans="1:4">
      <c r="A308" s="277">
        <v>2</v>
      </c>
      <c r="B308" s="279" t="s">
        <v>1161</v>
      </c>
      <c r="C308" s="278">
        <v>951.5</v>
      </c>
      <c r="D308" s="281">
        <f>C308*1.2</f>
        <v>1141.8</v>
      </c>
    </row>
    <row r="309" spans="1:4">
      <c r="A309" s="277"/>
      <c r="B309" s="280"/>
      <c r="C309" s="278"/>
      <c r="D309" s="282"/>
    </row>
    <row r="310" spans="1:4" ht="15.75">
      <c r="A310" s="272" t="s">
        <v>1073</v>
      </c>
      <c r="B310" s="273"/>
      <c r="C310" s="273"/>
      <c r="D310" s="274"/>
    </row>
    <row r="311" spans="1:4" ht="15.75">
      <c r="A311" s="149">
        <v>1</v>
      </c>
      <c r="B311" s="143" t="s">
        <v>1074</v>
      </c>
      <c r="C311" s="137">
        <v>38.700000000000003</v>
      </c>
      <c r="D311" s="139">
        <f t="shared" ref="D311:D314" si="7">C311*0.2</f>
        <v>7.7400000000000011</v>
      </c>
    </row>
    <row r="312" spans="1:4" ht="15.75">
      <c r="A312" s="149">
        <v>2</v>
      </c>
      <c r="B312" s="143" t="s">
        <v>1075</v>
      </c>
      <c r="C312" s="137">
        <v>76.7</v>
      </c>
      <c r="D312" s="139">
        <f t="shared" si="7"/>
        <v>15.340000000000002</v>
      </c>
    </row>
    <row r="313" spans="1:4" ht="30.75" customHeight="1">
      <c r="A313" s="272" t="s">
        <v>1076</v>
      </c>
      <c r="B313" s="273"/>
      <c r="C313" s="273"/>
      <c r="D313" s="274"/>
    </row>
    <row r="314" spans="1:4" ht="31.5">
      <c r="A314" s="135">
        <v>1</v>
      </c>
      <c r="B314" s="142" t="s">
        <v>1077</v>
      </c>
      <c r="C314" s="137">
        <v>65.599999999999994</v>
      </c>
      <c r="D314" s="139">
        <f t="shared" si="7"/>
        <v>13.12</v>
      </c>
    </row>
    <row r="315" spans="1:4">
      <c r="A315" s="14"/>
      <c r="B315" s="14"/>
      <c r="C315" s="14"/>
      <c r="D315" s="14"/>
    </row>
    <row r="316" spans="1:4">
      <c r="A316" s="14"/>
      <c r="B316" s="14"/>
      <c r="C316" s="14"/>
      <c r="D316" s="14"/>
    </row>
    <row r="317" spans="1:4">
      <c r="A317" s="14"/>
      <c r="B317" s="14"/>
      <c r="C317" s="14"/>
      <c r="D317" s="14"/>
    </row>
    <row r="318" spans="1:4">
      <c r="A318" s="14"/>
      <c r="B318" s="14"/>
      <c r="C318" s="14"/>
      <c r="D318" s="14"/>
    </row>
  </sheetData>
  <mergeCells count="24">
    <mergeCell ref="A98:D98"/>
    <mergeCell ref="A14:D14"/>
    <mergeCell ref="A46:D46"/>
    <mergeCell ref="A118:D118"/>
    <mergeCell ref="A306:D306"/>
    <mergeCell ref="A97:B97"/>
    <mergeCell ref="A209:D209"/>
    <mergeCell ref="A290:D290"/>
    <mergeCell ref="A271:D271"/>
    <mergeCell ref="A1:D1"/>
    <mergeCell ref="A2:D2"/>
    <mergeCell ref="A7:D7"/>
    <mergeCell ref="A12:D12"/>
    <mergeCell ref="A8:D8"/>
    <mergeCell ref="A9:D9"/>
    <mergeCell ref="A10:D10"/>
    <mergeCell ref="A11:D11"/>
    <mergeCell ref="A313:D313"/>
    <mergeCell ref="A218:D218"/>
    <mergeCell ref="A308:A309"/>
    <mergeCell ref="C308:C309"/>
    <mergeCell ref="B308:B309"/>
    <mergeCell ref="D308:D309"/>
    <mergeCell ref="A310:D310"/>
  </mergeCells>
  <pageMargins left="0.70866141732283472" right="0.70866141732283472" top="0.74803149606299213" bottom="0.74803149606299213" header="0.31496062992125984" footer="0.31496062992125984"/>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4:C7"/>
  <sheetViews>
    <sheetView workbookViewId="0">
      <selection activeCell="C7" sqref="C7"/>
    </sheetView>
  </sheetViews>
  <sheetFormatPr defaultRowHeight="15"/>
  <cols>
    <col min="1" max="1" width="11.28515625" customWidth="1"/>
  </cols>
  <sheetData>
    <row r="4" spans="1:3">
      <c r="A4" t="s">
        <v>4</v>
      </c>
      <c r="B4">
        <v>720</v>
      </c>
      <c r="C4">
        <v>1800</v>
      </c>
    </row>
    <row r="5" spans="1:3">
      <c r="A5" t="s">
        <v>5</v>
      </c>
      <c r="B5">
        <v>20</v>
      </c>
      <c r="C5">
        <v>360</v>
      </c>
    </row>
    <row r="6" spans="1:3">
      <c r="A6" t="s">
        <v>6</v>
      </c>
      <c r="B6">
        <v>4</v>
      </c>
      <c r="C6">
        <v>264</v>
      </c>
    </row>
    <row r="7" spans="1:3">
      <c r="A7" t="s">
        <v>7</v>
      </c>
      <c r="B7">
        <v>1</v>
      </c>
      <c r="C7">
        <v>35.200000000000003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4:C41"/>
  <sheetViews>
    <sheetView workbookViewId="0">
      <selection activeCell="D22" sqref="D22"/>
    </sheetView>
  </sheetViews>
  <sheetFormatPr defaultRowHeight="15"/>
  <cols>
    <col min="1" max="1" width="36.7109375" customWidth="1"/>
  </cols>
  <sheetData>
    <row r="4" spans="1:3">
      <c r="A4" s="1"/>
    </row>
    <row r="5" spans="1:3">
      <c r="A5" s="1"/>
    </row>
    <row r="6" spans="1:3">
      <c r="A6" s="1" t="s">
        <v>0</v>
      </c>
      <c r="B6">
        <v>5</v>
      </c>
      <c r="C6">
        <v>453.05</v>
      </c>
    </row>
    <row r="7" spans="1:3" ht="30">
      <c r="A7" s="1" t="s">
        <v>1</v>
      </c>
      <c r="C7">
        <v>11066</v>
      </c>
    </row>
    <row r="8" spans="1:3" ht="30">
      <c r="A8" s="1" t="s">
        <v>2</v>
      </c>
      <c r="C8">
        <v>10800</v>
      </c>
    </row>
    <row r="9" spans="1:3">
      <c r="A9" s="1"/>
    </row>
    <row r="10" spans="1:3">
      <c r="A10" s="1"/>
    </row>
    <row r="11" spans="1:3">
      <c r="A11" s="1"/>
    </row>
    <row r="12" spans="1:3">
      <c r="A12" s="1"/>
    </row>
    <row r="13" spans="1:3">
      <c r="A13" s="1"/>
    </row>
    <row r="14" spans="1:3">
      <c r="A14" s="1"/>
    </row>
    <row r="15" spans="1:3">
      <c r="A15" s="1"/>
    </row>
    <row r="16" spans="1:3">
      <c r="A16" s="1"/>
    </row>
    <row r="17" spans="1:1">
      <c r="A17" s="1"/>
    </row>
    <row r="18" spans="1:1">
      <c r="A18" s="1"/>
    </row>
    <row r="19" spans="1:1">
      <c r="A19" s="1"/>
    </row>
    <row r="20" spans="1:1">
      <c r="A20" s="1"/>
    </row>
    <row r="21" spans="1:1">
      <c r="A21" s="1"/>
    </row>
    <row r="22" spans="1:1">
      <c r="A22" s="1"/>
    </row>
    <row r="23" spans="1:1">
      <c r="A23" s="1"/>
    </row>
    <row r="24" spans="1:1">
      <c r="A24" s="1"/>
    </row>
    <row r="25" spans="1:1">
      <c r="A25" s="1"/>
    </row>
    <row r="26" spans="1:1">
      <c r="A26" s="1"/>
    </row>
    <row r="27" spans="1:1">
      <c r="A27" s="1"/>
    </row>
    <row r="28" spans="1:1">
      <c r="A28" s="1"/>
    </row>
    <row r="29" spans="1:1">
      <c r="A29" s="1"/>
    </row>
    <row r="30" spans="1:1">
      <c r="A30" s="1"/>
    </row>
    <row r="31" spans="1:1">
      <c r="A31" s="1"/>
    </row>
    <row r="32" spans="1:1">
      <c r="A32" s="1"/>
    </row>
    <row r="33" spans="1:1">
      <c r="A33" s="1"/>
    </row>
    <row r="34" spans="1:1">
      <c r="A34" s="1"/>
    </row>
    <row r="35" spans="1:1">
      <c r="A35" s="1"/>
    </row>
    <row r="36" spans="1:1">
      <c r="A36" s="1"/>
    </row>
    <row r="37" spans="1:1">
      <c r="A37" s="1"/>
    </row>
    <row r="38" spans="1:1">
      <c r="A38" s="1"/>
    </row>
    <row r="39" spans="1:1">
      <c r="A39" s="1"/>
    </row>
    <row r="40" spans="1:1">
      <c r="A40" s="1"/>
    </row>
    <row r="41" spans="1:1">
      <c r="A41" s="1"/>
    </row>
  </sheetData>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dimension ref="A8:C9"/>
  <sheetViews>
    <sheetView workbookViewId="0">
      <selection activeCell="C9" sqref="C9"/>
    </sheetView>
  </sheetViews>
  <sheetFormatPr defaultRowHeight="15"/>
  <cols>
    <col min="1" max="1" width="31.85546875" customWidth="1"/>
    <col min="3" max="3" width="10.7109375" customWidth="1"/>
  </cols>
  <sheetData>
    <row r="8" spans="1:3">
      <c r="A8" t="s">
        <v>3</v>
      </c>
    </row>
    <row r="9" spans="1:3">
      <c r="B9">
        <v>14636</v>
      </c>
      <c r="C9">
        <v>1023.94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3:K63"/>
  <sheetViews>
    <sheetView topLeftCell="A25" workbookViewId="0">
      <selection activeCell="M55" sqref="M55"/>
    </sheetView>
  </sheetViews>
  <sheetFormatPr defaultRowHeight="15"/>
  <cols>
    <col min="1" max="1" width="0.140625" customWidth="1"/>
    <col min="2" max="2" width="13" customWidth="1"/>
    <col min="3" max="3" width="14.5703125" customWidth="1"/>
    <col min="4" max="4" width="14.140625" customWidth="1"/>
    <col min="5" max="5" width="13.28515625" customWidth="1"/>
    <col min="6" max="6" width="12.7109375" customWidth="1"/>
    <col min="7" max="7" width="13.42578125" customWidth="1"/>
    <col min="8" max="8" width="13.7109375" customWidth="1"/>
    <col min="9" max="9" width="12.7109375" customWidth="1"/>
    <col min="10" max="10" width="13.140625" customWidth="1"/>
  </cols>
  <sheetData>
    <row r="3" spans="2:10">
      <c r="B3" s="2" t="s">
        <v>8</v>
      </c>
      <c r="C3" s="2" t="s">
        <v>9</v>
      </c>
      <c r="D3" s="2" t="s">
        <v>10</v>
      </c>
      <c r="E3" s="2" t="s">
        <v>11</v>
      </c>
      <c r="F3" s="2" t="s">
        <v>12</v>
      </c>
      <c r="G3" s="2" t="s">
        <v>13</v>
      </c>
      <c r="H3" s="2" t="s">
        <v>14</v>
      </c>
      <c r="I3" s="2" t="s">
        <v>15</v>
      </c>
      <c r="J3" s="2" t="s">
        <v>16</v>
      </c>
    </row>
    <row r="4" spans="2:10">
      <c r="B4" s="2" t="s">
        <v>29</v>
      </c>
      <c r="C4" s="2" t="s">
        <v>21</v>
      </c>
      <c r="D4" s="2" t="s">
        <v>20</v>
      </c>
      <c r="E4" s="2" t="s">
        <v>17</v>
      </c>
      <c r="F4" s="2" t="s">
        <v>18</v>
      </c>
      <c r="G4" s="2" t="s">
        <v>40</v>
      </c>
      <c r="H4" s="2" t="s">
        <v>37</v>
      </c>
      <c r="I4" s="2" t="s">
        <v>63</v>
      </c>
      <c r="J4" s="2" t="s">
        <v>25</v>
      </c>
    </row>
    <row r="5" spans="2:10">
      <c r="B5" s="2" t="s">
        <v>32</v>
      </c>
      <c r="C5" s="2" t="s">
        <v>23</v>
      </c>
      <c r="D5" s="2" t="s">
        <v>30</v>
      </c>
      <c r="E5" s="2" t="s">
        <v>22</v>
      </c>
      <c r="F5" s="2" t="s">
        <v>19</v>
      </c>
      <c r="G5" s="2" t="s">
        <v>49</v>
      </c>
      <c r="H5" s="2" t="s">
        <v>65</v>
      </c>
      <c r="I5" s="2" t="s">
        <v>86</v>
      </c>
      <c r="J5" s="2" t="s">
        <v>25</v>
      </c>
    </row>
    <row r="6" spans="2:10">
      <c r="B6" s="2" t="s">
        <v>47</v>
      </c>
      <c r="C6" s="2" t="s">
        <v>24</v>
      </c>
      <c r="D6" s="2" t="s">
        <v>35</v>
      </c>
      <c r="E6" s="2" t="s">
        <v>27</v>
      </c>
      <c r="F6" s="2" t="s">
        <v>28</v>
      </c>
      <c r="G6" s="2" t="s">
        <v>58</v>
      </c>
      <c r="H6" s="2" t="s">
        <v>43</v>
      </c>
      <c r="I6" s="2" t="s">
        <v>103</v>
      </c>
      <c r="J6" s="2"/>
    </row>
    <row r="7" spans="2:10">
      <c r="B7" s="2" t="s">
        <v>67</v>
      </c>
      <c r="C7" s="2" t="s">
        <v>26</v>
      </c>
      <c r="D7" s="2" t="s">
        <v>21</v>
      </c>
      <c r="E7" s="2" t="s">
        <v>31</v>
      </c>
      <c r="F7" s="2" t="s">
        <v>34</v>
      </c>
      <c r="G7" s="2" t="s">
        <v>71</v>
      </c>
      <c r="H7" s="2"/>
      <c r="I7" s="2"/>
      <c r="J7" s="2"/>
    </row>
    <row r="8" spans="2:10">
      <c r="B8" s="2" t="s">
        <v>70</v>
      </c>
      <c r="C8" s="2" t="s">
        <v>33</v>
      </c>
      <c r="D8" s="2" t="s">
        <v>29</v>
      </c>
      <c r="E8" s="2" t="s">
        <v>36</v>
      </c>
      <c r="F8" s="2" t="s">
        <v>42</v>
      </c>
      <c r="G8" s="2" t="s">
        <v>82</v>
      </c>
      <c r="H8" s="2"/>
      <c r="I8" s="2"/>
      <c r="J8" s="2"/>
    </row>
    <row r="9" spans="2:10">
      <c r="B9" s="2"/>
      <c r="C9" s="2" t="s">
        <v>44</v>
      </c>
      <c r="D9" s="2" t="s">
        <v>72</v>
      </c>
      <c r="E9" s="2" t="s">
        <v>38</v>
      </c>
      <c r="F9" s="2" t="s">
        <v>46</v>
      </c>
      <c r="G9" s="2" t="s">
        <v>92</v>
      </c>
      <c r="H9" s="2"/>
      <c r="I9" s="2"/>
      <c r="J9" s="2"/>
    </row>
    <row r="10" spans="2:10">
      <c r="B10" s="2"/>
      <c r="C10" s="2" t="s">
        <v>45</v>
      </c>
      <c r="D10" s="2" t="s">
        <v>73</v>
      </c>
      <c r="E10" s="2" t="s">
        <v>39</v>
      </c>
      <c r="F10" s="2" t="s">
        <v>50</v>
      </c>
      <c r="G10" s="2" t="s">
        <v>105</v>
      </c>
      <c r="H10" s="2"/>
      <c r="I10" s="2"/>
      <c r="J10" s="2"/>
    </row>
    <row r="11" spans="2:10">
      <c r="B11" s="2"/>
      <c r="C11" s="2" t="s">
        <v>57</v>
      </c>
      <c r="D11" s="2" t="s">
        <v>74</v>
      </c>
      <c r="E11" s="2" t="s">
        <v>41</v>
      </c>
      <c r="F11" s="2" t="s">
        <v>64</v>
      </c>
      <c r="G11" s="2"/>
      <c r="H11" s="2"/>
      <c r="I11" s="2"/>
      <c r="J11" s="2"/>
    </row>
    <row r="12" spans="2:10">
      <c r="B12" s="2"/>
      <c r="C12" s="2" t="s">
        <v>58</v>
      </c>
      <c r="D12" s="2" t="s">
        <v>77</v>
      </c>
      <c r="E12" s="2" t="s">
        <v>43</v>
      </c>
      <c r="F12" s="2" t="s">
        <v>66</v>
      </c>
      <c r="G12" s="2"/>
      <c r="H12" s="2"/>
      <c r="I12" s="2"/>
      <c r="J12" s="2"/>
    </row>
    <row r="13" spans="2:10">
      <c r="B13" s="2"/>
      <c r="C13" s="2" t="s">
        <v>78</v>
      </c>
      <c r="D13" s="2" t="s">
        <v>94</v>
      </c>
      <c r="E13" s="2" t="s">
        <v>48</v>
      </c>
      <c r="F13" s="2" t="s">
        <v>68</v>
      </c>
      <c r="G13" s="2"/>
      <c r="H13" s="2"/>
      <c r="I13" s="2"/>
      <c r="J13" s="2"/>
    </row>
    <row r="14" spans="2:10">
      <c r="B14" s="2"/>
      <c r="C14" s="2" t="s">
        <v>83</v>
      </c>
      <c r="D14" s="2" t="s">
        <v>104</v>
      </c>
      <c r="E14" s="2" t="s">
        <v>55</v>
      </c>
      <c r="F14" s="2" t="s">
        <v>80</v>
      </c>
      <c r="G14" s="2"/>
      <c r="H14" s="2"/>
      <c r="I14" s="2"/>
      <c r="J14" s="2"/>
    </row>
    <row r="15" spans="2:10">
      <c r="B15" s="2"/>
      <c r="C15" s="2" t="s">
        <v>89</v>
      </c>
      <c r="D15" s="2" t="s">
        <v>108</v>
      </c>
      <c r="E15" s="2" t="s">
        <v>56</v>
      </c>
      <c r="F15" s="2" t="s">
        <v>84</v>
      </c>
      <c r="G15" s="2"/>
      <c r="H15" s="2"/>
      <c r="I15" s="2"/>
      <c r="J15" s="2"/>
    </row>
    <row r="16" spans="2:10">
      <c r="B16" s="2"/>
      <c r="C16" s="2" t="s">
        <v>95</v>
      </c>
      <c r="D16" s="2"/>
      <c r="E16" s="2" t="s">
        <v>69</v>
      </c>
      <c r="F16" s="2" t="s">
        <v>96</v>
      </c>
      <c r="G16" s="2"/>
      <c r="H16" s="2"/>
      <c r="I16" s="2"/>
      <c r="J16" s="2"/>
    </row>
    <row r="17" spans="2:10">
      <c r="B17" s="2"/>
      <c r="C17" s="2" t="s">
        <v>100</v>
      </c>
      <c r="D17" s="2"/>
      <c r="E17" s="2" t="s">
        <v>79</v>
      </c>
      <c r="F17" s="2"/>
      <c r="G17" s="2"/>
      <c r="H17" s="2"/>
      <c r="I17" s="2"/>
      <c r="J17" s="2"/>
    </row>
    <row r="18" spans="2:10">
      <c r="B18" s="2"/>
      <c r="C18" s="2" t="s">
        <v>107</v>
      </c>
      <c r="D18" s="2"/>
      <c r="E18" s="2" t="s">
        <v>81</v>
      </c>
      <c r="F18" s="2"/>
      <c r="G18" s="2"/>
      <c r="H18" s="2"/>
      <c r="I18" s="2"/>
      <c r="J18" s="2"/>
    </row>
    <row r="19" spans="2:10">
      <c r="B19" s="2"/>
      <c r="C19" s="2" t="s">
        <v>106</v>
      </c>
      <c r="D19" s="2"/>
      <c r="E19" s="2" t="s">
        <v>85</v>
      </c>
      <c r="F19" s="2"/>
      <c r="G19" s="2"/>
      <c r="H19" s="2"/>
      <c r="I19" s="2"/>
      <c r="J19" s="2"/>
    </row>
    <row r="20" spans="2:10">
      <c r="B20" s="2"/>
      <c r="C20" s="2" t="s">
        <v>109</v>
      </c>
      <c r="D20" s="2"/>
      <c r="E20" s="2" t="s">
        <v>91</v>
      </c>
      <c r="F20" s="2"/>
      <c r="G20" s="2"/>
      <c r="H20" s="2"/>
      <c r="I20" s="2"/>
      <c r="J20" s="2"/>
    </row>
    <row r="21" spans="2:10">
      <c r="B21" s="2"/>
      <c r="C21" s="2"/>
      <c r="D21" s="2"/>
      <c r="E21" s="2" t="s">
        <v>93</v>
      </c>
      <c r="F21" s="2"/>
      <c r="G21" s="2"/>
      <c r="H21" s="2"/>
      <c r="I21" s="2"/>
      <c r="J21" s="2"/>
    </row>
    <row r="22" spans="2:10">
      <c r="B22" s="2"/>
      <c r="C22" s="2"/>
      <c r="D22" s="2"/>
      <c r="E22" s="2" t="s">
        <v>101</v>
      </c>
      <c r="F22" s="2"/>
      <c r="G22" s="2"/>
      <c r="H22" s="2"/>
      <c r="I22" s="2"/>
      <c r="J22" s="2"/>
    </row>
    <row r="23" spans="2:10">
      <c r="B23" s="2"/>
      <c r="C23" s="2"/>
      <c r="D23" s="2"/>
      <c r="E23" s="2" t="s">
        <v>102</v>
      </c>
      <c r="F23" s="2"/>
      <c r="G23" s="2"/>
      <c r="H23" s="2"/>
      <c r="I23" s="2"/>
      <c r="J23" s="2"/>
    </row>
    <row r="24" spans="2:10">
      <c r="B24" s="2"/>
      <c r="C24" s="2"/>
      <c r="D24" s="2" t="s">
        <v>74</v>
      </c>
      <c r="E24" s="2" t="s">
        <v>75</v>
      </c>
      <c r="F24" s="2" t="s">
        <v>76</v>
      </c>
      <c r="G24" s="2"/>
      <c r="H24" s="2"/>
      <c r="I24" s="2"/>
      <c r="J24" s="2"/>
    </row>
    <row r="25" spans="2:10">
      <c r="B25" s="2"/>
      <c r="C25" s="2" t="s">
        <v>51</v>
      </c>
      <c r="D25" s="2" t="s">
        <v>54</v>
      </c>
      <c r="E25" s="2" t="s">
        <v>52</v>
      </c>
      <c r="F25" s="2" t="s">
        <v>53</v>
      </c>
      <c r="G25" s="2" t="s">
        <v>59</v>
      </c>
      <c r="H25" s="2"/>
      <c r="I25" s="2" t="s">
        <v>62</v>
      </c>
      <c r="J25" s="2" t="s">
        <v>99</v>
      </c>
    </row>
    <row r="26" spans="2:10">
      <c r="B26" s="2"/>
      <c r="C26" s="2"/>
      <c r="D26" s="2" t="s">
        <v>61</v>
      </c>
      <c r="E26" s="2" t="s">
        <v>60</v>
      </c>
      <c r="F26" s="2" t="s">
        <v>90</v>
      </c>
      <c r="G26" s="2" t="s">
        <v>89</v>
      </c>
      <c r="H26" s="2"/>
      <c r="I26" s="2"/>
      <c r="J26" s="2"/>
    </row>
    <row r="27" spans="2:10">
      <c r="B27" s="2"/>
      <c r="C27" s="2"/>
      <c r="D27" s="2" t="s">
        <v>98</v>
      </c>
      <c r="E27" s="2" t="s">
        <v>87</v>
      </c>
      <c r="F27" s="2"/>
      <c r="G27" s="2"/>
      <c r="H27" s="2"/>
      <c r="I27" s="2"/>
      <c r="J27" s="2"/>
    </row>
    <row r="28" spans="2:10">
      <c r="B28" s="2"/>
      <c r="C28" s="2"/>
      <c r="D28" s="2"/>
      <c r="E28" s="2" t="s">
        <v>88</v>
      </c>
      <c r="F28" s="2" t="s">
        <v>97</v>
      </c>
      <c r="G28" s="2"/>
      <c r="H28" s="2"/>
      <c r="I28" s="2"/>
      <c r="J28" s="2"/>
    </row>
    <row r="38" spans="2:10">
      <c r="B38" s="2" t="s">
        <v>8</v>
      </c>
      <c r="C38" s="2" t="s">
        <v>9</v>
      </c>
      <c r="D38" s="2" t="s">
        <v>10</v>
      </c>
      <c r="E38" s="2" t="s">
        <v>11</v>
      </c>
      <c r="F38" s="2" t="s">
        <v>12</v>
      </c>
      <c r="G38" s="2" t="s">
        <v>13</v>
      </c>
      <c r="H38" s="2" t="s">
        <v>14</v>
      </c>
      <c r="I38" s="2" t="s">
        <v>15</v>
      </c>
      <c r="J38" s="2" t="s">
        <v>16</v>
      </c>
    </row>
    <row r="39" spans="2:10">
      <c r="B39" s="2">
        <v>4797.1000000000004</v>
      </c>
      <c r="C39" s="2">
        <v>4480.3</v>
      </c>
      <c r="D39" s="2">
        <v>4730</v>
      </c>
      <c r="E39" s="2">
        <v>5451.25</v>
      </c>
      <c r="F39" s="2">
        <v>5113.8999999999996</v>
      </c>
      <c r="G39" s="2">
        <v>3323</v>
      </c>
      <c r="H39" s="2">
        <v>8476.7999999999993</v>
      </c>
      <c r="I39" s="2">
        <v>7110.65</v>
      </c>
      <c r="J39" s="2">
        <v>5015.5</v>
      </c>
    </row>
    <row r="40" spans="2:10">
      <c r="B40" s="2">
        <v>3655.3</v>
      </c>
      <c r="C40" s="2">
        <v>4361</v>
      </c>
      <c r="D40" s="2">
        <v>4351.6000000000004</v>
      </c>
      <c r="E40" s="2">
        <v>4162.3999999999996</v>
      </c>
      <c r="F40" s="2">
        <v>3784</v>
      </c>
      <c r="G40" s="2">
        <v>874</v>
      </c>
      <c r="H40" s="2">
        <v>6508.6</v>
      </c>
      <c r="I40" s="2">
        <v>2785</v>
      </c>
      <c r="J40" s="2">
        <v>3821.45</v>
      </c>
    </row>
    <row r="41" spans="2:10">
      <c r="B41" s="2">
        <v>4153.75</v>
      </c>
      <c r="C41" s="2">
        <v>4370</v>
      </c>
      <c r="D41" s="2">
        <v>3323</v>
      </c>
      <c r="E41" s="2">
        <v>4480.3</v>
      </c>
      <c r="F41" s="2">
        <v>3496</v>
      </c>
      <c r="G41" s="2">
        <v>4361</v>
      </c>
      <c r="H41" s="2">
        <v>3496</v>
      </c>
      <c r="I41" s="2">
        <v>3150</v>
      </c>
      <c r="J41" s="2">
        <v>3496</v>
      </c>
    </row>
    <row r="42" spans="2:10">
      <c r="B42" s="2">
        <v>3821.45</v>
      </c>
      <c r="C42" s="2">
        <v>6955.8</v>
      </c>
      <c r="D42" s="2">
        <v>3150</v>
      </c>
      <c r="E42" s="2">
        <v>3496</v>
      </c>
      <c r="F42" s="2">
        <v>5593.6</v>
      </c>
      <c r="G42" s="2">
        <v>4683.95</v>
      </c>
      <c r="H42" s="2">
        <v>2785</v>
      </c>
      <c r="I42" s="2">
        <v>4039.64</v>
      </c>
      <c r="J42" s="2">
        <v>2402.06</v>
      </c>
    </row>
    <row r="43" spans="2:10">
      <c r="B43" s="2">
        <v>2785</v>
      </c>
      <c r="C43" s="2">
        <v>4153.75</v>
      </c>
      <c r="D43" s="2">
        <v>3323</v>
      </c>
      <c r="E43" s="2">
        <v>5620.74</v>
      </c>
      <c r="F43" s="2">
        <v>26584</v>
      </c>
      <c r="G43" s="2">
        <v>6018.18</v>
      </c>
      <c r="H43" s="2">
        <v>3323</v>
      </c>
      <c r="I43" s="2">
        <v>3150</v>
      </c>
      <c r="J43" s="2"/>
    </row>
    <row r="44" spans="2:10">
      <c r="B44" s="2">
        <v>4020.4</v>
      </c>
      <c r="C44" s="2">
        <v>2785</v>
      </c>
      <c r="D44" s="2">
        <v>1392.5</v>
      </c>
      <c r="E44" s="2">
        <v>3323</v>
      </c>
      <c r="F44" s="2">
        <v>4073</v>
      </c>
      <c r="G44" s="2">
        <v>3821.45</v>
      </c>
      <c r="H44" s="2"/>
      <c r="I44" s="2">
        <v>4020.4</v>
      </c>
      <c r="J44" s="2"/>
    </row>
    <row r="45" spans="2:10">
      <c r="B45" s="2"/>
      <c r="C45" s="2">
        <v>3323</v>
      </c>
      <c r="D45" s="2">
        <v>3323</v>
      </c>
      <c r="E45" s="2">
        <v>2785</v>
      </c>
      <c r="F45" s="2">
        <v>3323</v>
      </c>
      <c r="G45" s="2">
        <v>3202.75</v>
      </c>
      <c r="H45" s="2"/>
      <c r="I45" s="2"/>
      <c r="J45" s="2"/>
    </row>
    <row r="46" spans="2:10">
      <c r="B46" s="2"/>
      <c r="C46" s="2">
        <v>2785</v>
      </c>
      <c r="D46" s="2">
        <v>2785</v>
      </c>
      <c r="E46" s="2">
        <v>2785</v>
      </c>
      <c r="F46" s="2">
        <v>3323</v>
      </c>
      <c r="G46" s="2">
        <v>3655.3</v>
      </c>
      <c r="H46" s="2"/>
      <c r="I46" s="2"/>
      <c r="J46" s="2"/>
    </row>
    <row r="47" spans="2:10">
      <c r="B47" s="2"/>
      <c r="C47" s="2">
        <v>3821.45</v>
      </c>
      <c r="D47" s="2">
        <v>3323</v>
      </c>
      <c r="E47" s="2">
        <v>3821.45</v>
      </c>
      <c r="F47" s="2">
        <v>2785</v>
      </c>
      <c r="G47" s="2">
        <v>3323</v>
      </c>
      <c r="H47" s="2"/>
      <c r="I47" s="2"/>
      <c r="J47" s="2"/>
    </row>
    <row r="48" spans="2:10">
      <c r="B48" s="2"/>
      <c r="C48" s="2">
        <v>3323</v>
      </c>
      <c r="D48" s="2">
        <v>3323</v>
      </c>
      <c r="E48" s="2">
        <v>5316.8</v>
      </c>
      <c r="F48" s="2">
        <v>3323</v>
      </c>
      <c r="G48" s="2">
        <v>905.13</v>
      </c>
      <c r="H48" s="2"/>
      <c r="I48" s="2"/>
      <c r="J48" s="2"/>
    </row>
    <row r="49" spans="2:11">
      <c r="B49" s="2"/>
      <c r="C49" s="2">
        <v>3821.45</v>
      </c>
      <c r="D49" s="2">
        <v>2010.2</v>
      </c>
      <c r="E49" s="2">
        <v>3323</v>
      </c>
      <c r="F49" s="2">
        <v>2958</v>
      </c>
      <c r="G49" s="2">
        <v>3323</v>
      </c>
      <c r="H49" s="2"/>
      <c r="I49" s="2"/>
      <c r="J49" s="2"/>
    </row>
    <row r="50" spans="2:11">
      <c r="B50" s="2"/>
      <c r="C50" s="2">
        <v>1700.85</v>
      </c>
      <c r="D50" s="2">
        <v>2785</v>
      </c>
      <c r="E50" s="2">
        <v>3323</v>
      </c>
      <c r="F50" s="2">
        <v>3821.45</v>
      </c>
      <c r="G50" s="2">
        <v>2785</v>
      </c>
      <c r="H50" s="2"/>
      <c r="I50" s="2"/>
      <c r="J50" s="2"/>
    </row>
    <row r="51" spans="2:11">
      <c r="B51" s="2"/>
      <c r="C51" s="2">
        <v>3323</v>
      </c>
      <c r="D51" s="2">
        <v>3821.45</v>
      </c>
      <c r="E51" s="2">
        <v>2958</v>
      </c>
      <c r="F51" s="2">
        <v>3323</v>
      </c>
      <c r="G51" s="2">
        <v>3401.7</v>
      </c>
      <c r="H51" s="2"/>
      <c r="I51" s="2"/>
      <c r="J51" s="2"/>
    </row>
    <row r="52" spans="2:11">
      <c r="B52" s="2"/>
      <c r="C52" s="2">
        <v>5069.2</v>
      </c>
      <c r="D52" s="2"/>
      <c r="E52" s="2">
        <v>3821.45</v>
      </c>
      <c r="F52" s="2">
        <v>3821.45</v>
      </c>
      <c r="G52" s="2"/>
      <c r="H52" s="2"/>
      <c r="I52" s="2"/>
      <c r="J52" s="2"/>
    </row>
    <row r="53" spans="2:11">
      <c r="B53" s="2"/>
      <c r="C53" s="2"/>
      <c r="D53" s="2"/>
      <c r="E53" s="2">
        <v>3202.75</v>
      </c>
      <c r="F53" s="2">
        <v>3150</v>
      </c>
      <c r="G53" s="2"/>
      <c r="H53" s="2"/>
      <c r="I53" s="2"/>
      <c r="J53" s="2"/>
    </row>
    <row r="54" spans="2:11">
      <c r="B54" s="2"/>
      <c r="C54" s="2"/>
      <c r="D54" s="2"/>
      <c r="E54" s="2">
        <v>3465</v>
      </c>
      <c r="F54" s="2"/>
      <c r="G54" s="2"/>
      <c r="H54" s="2"/>
      <c r="I54" s="2"/>
      <c r="J54" s="2"/>
    </row>
    <row r="55" spans="2:11">
      <c r="B55" s="2"/>
      <c r="C55" s="2"/>
      <c r="D55" s="2"/>
      <c r="E55" s="2">
        <v>3323</v>
      </c>
      <c r="F55" s="2"/>
      <c r="G55" s="2"/>
      <c r="H55" s="2"/>
      <c r="I55" s="2"/>
      <c r="J55" s="2"/>
    </row>
    <row r="56" spans="2:11">
      <c r="B56" s="2"/>
      <c r="C56" s="2"/>
      <c r="D56" s="2"/>
      <c r="E56" s="2">
        <v>4020.4</v>
      </c>
      <c r="F56" s="2"/>
      <c r="G56" s="2"/>
      <c r="H56" s="2"/>
      <c r="I56" s="2"/>
      <c r="J56" s="2"/>
    </row>
    <row r="57" spans="2:11">
      <c r="B57" s="2"/>
      <c r="C57" s="2"/>
      <c r="D57" s="2"/>
      <c r="E57" s="2">
        <v>4020.4</v>
      </c>
      <c r="F57" s="2"/>
      <c r="G57" s="2"/>
      <c r="H57" s="2"/>
      <c r="I57" s="2"/>
      <c r="J57" s="2"/>
    </row>
    <row r="58" spans="2:11">
      <c r="B58" s="2"/>
      <c r="C58" s="2"/>
      <c r="D58" s="2"/>
      <c r="E58" s="2">
        <v>3984.75</v>
      </c>
      <c r="F58" s="2"/>
      <c r="G58" s="2"/>
      <c r="H58" s="2"/>
      <c r="I58" s="2"/>
      <c r="J58" s="2"/>
    </row>
    <row r="59" spans="2:11">
      <c r="B59" s="2"/>
      <c r="C59" s="2"/>
      <c r="D59" s="2"/>
      <c r="E59" s="2"/>
      <c r="F59" s="2"/>
      <c r="G59" s="2"/>
      <c r="H59" s="2"/>
      <c r="I59" s="2"/>
      <c r="J59" s="2"/>
    </row>
    <row r="60" spans="2:11">
      <c r="B60" s="2"/>
      <c r="C60" s="2"/>
      <c r="D60" s="2"/>
      <c r="E60" s="2"/>
      <c r="F60" s="2"/>
      <c r="G60" s="2"/>
      <c r="H60" s="2"/>
      <c r="I60" s="2"/>
      <c r="J60" s="2"/>
    </row>
    <row r="61" spans="2:11">
      <c r="B61" s="2"/>
      <c r="C61" s="2"/>
      <c r="D61" s="2"/>
      <c r="E61" s="2"/>
      <c r="F61" s="2"/>
      <c r="G61" s="2"/>
      <c r="H61" s="2"/>
      <c r="I61" s="2"/>
      <c r="J61" s="2"/>
    </row>
    <row r="62" spans="2:11">
      <c r="B62" s="2"/>
      <c r="C62" s="2"/>
      <c r="D62" s="2"/>
      <c r="E62" s="2"/>
      <c r="F62" s="2"/>
      <c r="G62" s="2"/>
      <c r="H62" s="2"/>
      <c r="I62" s="2"/>
      <c r="J62" s="2"/>
    </row>
    <row r="63" spans="2:11">
      <c r="B63" s="2">
        <f>SUM(B39:B62)</f>
        <v>23233.000000000004</v>
      </c>
      <c r="C63" s="2">
        <f t="shared" ref="C63:J63" si="0">SUM(C39:C62)</f>
        <v>54272.799999999988</v>
      </c>
      <c r="D63" s="2">
        <f t="shared" si="0"/>
        <v>41640.749999999993</v>
      </c>
      <c r="E63" s="2">
        <f t="shared" si="0"/>
        <v>76683.689999999988</v>
      </c>
      <c r="F63" s="2">
        <f t="shared" si="0"/>
        <v>78472.399999999994</v>
      </c>
      <c r="G63" s="2">
        <f t="shared" si="0"/>
        <v>43677.46</v>
      </c>
      <c r="H63" s="2">
        <f t="shared" si="0"/>
        <v>24589.4</v>
      </c>
      <c r="I63" s="2">
        <f t="shared" si="0"/>
        <v>24255.690000000002</v>
      </c>
      <c r="J63" s="2">
        <f t="shared" si="0"/>
        <v>14735.01</v>
      </c>
      <c r="K63" s="3">
        <f>SUM(B63:J63)</f>
        <v>381560.20000000007</v>
      </c>
    </row>
  </sheetData>
  <pageMargins left="0.70866141732283472" right="0.70866141732283472" top="0.74803149606299213" bottom="0.74803149606299213" header="0.31496062992125984" footer="0.31496062992125984"/>
  <pageSetup paperSize="9" orientation="landscape" verticalDpi="0" r:id="rId1"/>
</worksheet>
</file>

<file path=xl/worksheets/sheet7.xml><?xml version="1.0" encoding="utf-8"?>
<worksheet xmlns="http://schemas.openxmlformats.org/spreadsheetml/2006/main" xmlns:r="http://schemas.openxmlformats.org/officeDocument/2006/relationships">
  <dimension ref="A3:X15"/>
  <sheetViews>
    <sheetView topLeftCell="C1" workbookViewId="0">
      <selection activeCell="W21" sqref="W21"/>
    </sheetView>
  </sheetViews>
  <sheetFormatPr defaultRowHeight="15"/>
  <cols>
    <col min="1" max="1" width="6" customWidth="1"/>
    <col min="2" max="2" width="7" customWidth="1"/>
    <col min="3" max="4" width="7.42578125" customWidth="1"/>
    <col min="5" max="5" width="7.5703125" customWidth="1"/>
    <col min="6" max="6" width="8" customWidth="1"/>
    <col min="10" max="10" width="9.140625" customWidth="1"/>
    <col min="11" max="11" width="8.5703125" customWidth="1"/>
    <col min="15" max="15" width="10.85546875" customWidth="1"/>
  </cols>
  <sheetData>
    <row r="3" spans="1:24" ht="9.75" customHeight="1"/>
    <row r="4" spans="1:24" hidden="1"/>
    <row r="5" spans="1:24" ht="74.25" customHeight="1">
      <c r="A5" s="5"/>
      <c r="B5" s="6" t="s">
        <v>110</v>
      </c>
      <c r="C5" s="6" t="s">
        <v>111</v>
      </c>
      <c r="D5" s="6" t="s">
        <v>112</v>
      </c>
      <c r="E5" s="6" t="s">
        <v>113</v>
      </c>
      <c r="F5" s="6" t="s">
        <v>114</v>
      </c>
      <c r="G5" s="6" t="s">
        <v>115</v>
      </c>
      <c r="H5" s="6" t="s">
        <v>116</v>
      </c>
      <c r="I5" s="6" t="s">
        <v>117</v>
      </c>
      <c r="J5" s="6" t="s">
        <v>118</v>
      </c>
      <c r="K5" s="6"/>
      <c r="L5" s="6" t="s">
        <v>119</v>
      </c>
      <c r="M5" s="7" t="s">
        <v>120</v>
      </c>
      <c r="N5" s="5" t="s">
        <v>121</v>
      </c>
      <c r="O5" s="5" t="s">
        <v>122</v>
      </c>
      <c r="P5" s="7" t="s">
        <v>123</v>
      </c>
      <c r="Q5" s="8">
        <v>2220</v>
      </c>
      <c r="R5" s="8">
        <v>2230</v>
      </c>
      <c r="S5" s="8">
        <v>2240</v>
      </c>
      <c r="T5" s="8">
        <v>2210</v>
      </c>
      <c r="U5" s="8">
        <v>2250</v>
      </c>
      <c r="V5" s="8">
        <v>2710</v>
      </c>
      <c r="W5" s="8"/>
      <c r="X5" s="4"/>
    </row>
    <row r="6" spans="1:24">
      <c r="A6" s="5" t="s">
        <v>8</v>
      </c>
      <c r="B6" s="5">
        <v>758600</v>
      </c>
      <c r="C6" s="5"/>
      <c r="D6" s="5">
        <v>5500</v>
      </c>
      <c r="E6" s="5">
        <v>51000</v>
      </c>
      <c r="F6" s="5">
        <v>21900</v>
      </c>
      <c r="G6" s="5">
        <v>6600</v>
      </c>
      <c r="H6" s="5">
        <v>135000</v>
      </c>
      <c r="I6" s="5">
        <v>15100</v>
      </c>
      <c r="J6" s="5">
        <v>23233</v>
      </c>
      <c r="K6" s="5"/>
      <c r="L6" s="5">
        <f>B6+C6+D6+E6+F6+G6+H6+I6+J6+K6</f>
        <v>1016933</v>
      </c>
      <c r="M6" s="5">
        <f>L6*0.21</f>
        <v>213555.93</v>
      </c>
      <c r="N6" s="5">
        <f>L6+M6</f>
        <v>1230488.93</v>
      </c>
      <c r="O6" s="5">
        <v>1376192.34</v>
      </c>
      <c r="P6" s="5">
        <f>O6-N6</f>
        <v>145703.41000000015</v>
      </c>
      <c r="Q6" s="4">
        <v>25000</v>
      </c>
      <c r="R6" s="4">
        <v>8000</v>
      </c>
      <c r="S6" s="9">
        <v>14000</v>
      </c>
      <c r="T6" s="9">
        <v>10000</v>
      </c>
      <c r="U6" s="9">
        <v>3600</v>
      </c>
      <c r="V6" s="9">
        <v>1700</v>
      </c>
      <c r="W6" s="4">
        <f>Q6+R6+S6+T6+U6+V6</f>
        <v>62300</v>
      </c>
      <c r="X6" s="4">
        <f>P6-W6</f>
        <v>83403.410000000149</v>
      </c>
    </row>
    <row r="7" spans="1:24">
      <c r="A7" s="5" t="s">
        <v>9</v>
      </c>
      <c r="B7" s="5">
        <v>758600</v>
      </c>
      <c r="C7" s="5">
        <v>5300</v>
      </c>
      <c r="D7" s="5">
        <v>27500</v>
      </c>
      <c r="E7" s="5">
        <v>51000</v>
      </c>
      <c r="F7" s="5">
        <v>22630</v>
      </c>
      <c r="G7" s="5">
        <v>13200</v>
      </c>
      <c r="H7" s="5">
        <v>135000</v>
      </c>
      <c r="I7" s="5"/>
      <c r="J7" s="5">
        <v>54273</v>
      </c>
      <c r="K7" s="5"/>
      <c r="L7" s="5">
        <f t="shared" ref="L7:L15" si="0">B7+C7+D7+E7+F7+G7+H7+I7+J7+K7</f>
        <v>1067503</v>
      </c>
      <c r="M7" s="5">
        <f t="shared" ref="M7:M15" si="1">L7*0.21</f>
        <v>224175.63</v>
      </c>
      <c r="N7" s="5">
        <f t="shared" ref="N7:N15" si="2">L7+M7</f>
        <v>1291678.6299999999</v>
      </c>
      <c r="O7" s="5">
        <v>1376192.34</v>
      </c>
      <c r="P7" s="5">
        <f t="shared" ref="P7:P14" si="3">O7-N7</f>
        <v>84513.710000000196</v>
      </c>
      <c r="Q7" s="4">
        <v>25000</v>
      </c>
      <c r="R7" s="4">
        <v>10100</v>
      </c>
      <c r="S7" s="4">
        <v>14000</v>
      </c>
      <c r="T7" s="4"/>
      <c r="U7" s="4">
        <v>1800</v>
      </c>
      <c r="V7" s="4">
        <v>1700</v>
      </c>
      <c r="W7" s="4">
        <f t="shared" ref="W7:W15" si="4">Q7+R7+S7+T7+U7+V7</f>
        <v>52600</v>
      </c>
      <c r="X7" s="4">
        <f t="shared" ref="X7:X15" si="5">P7-W7</f>
        <v>31913.710000000196</v>
      </c>
    </row>
    <row r="8" spans="1:24">
      <c r="A8" s="5" t="s">
        <v>10</v>
      </c>
      <c r="B8" s="5">
        <v>758600</v>
      </c>
      <c r="C8" s="5">
        <v>21200</v>
      </c>
      <c r="D8" s="5">
        <v>22000</v>
      </c>
      <c r="E8" s="5">
        <v>51000</v>
      </c>
      <c r="F8" s="5">
        <v>21900</v>
      </c>
      <c r="G8" s="5">
        <v>13200</v>
      </c>
      <c r="H8" s="5">
        <v>135000</v>
      </c>
      <c r="I8" s="5"/>
      <c r="J8" s="5">
        <v>41641</v>
      </c>
      <c r="K8" s="5"/>
      <c r="L8" s="5">
        <f t="shared" si="0"/>
        <v>1064541</v>
      </c>
      <c r="M8" s="5">
        <f t="shared" si="1"/>
        <v>223553.61</v>
      </c>
      <c r="N8" s="5">
        <f t="shared" si="2"/>
        <v>1288094.6099999999</v>
      </c>
      <c r="O8" s="5">
        <v>1376192.34</v>
      </c>
      <c r="P8" s="5">
        <f t="shared" si="3"/>
        <v>88097.730000000214</v>
      </c>
      <c r="Q8" s="4">
        <v>25000</v>
      </c>
      <c r="R8" s="4">
        <v>8000</v>
      </c>
      <c r="S8" s="4">
        <v>7000</v>
      </c>
      <c r="T8" s="4">
        <v>13000</v>
      </c>
      <c r="U8" s="4">
        <v>1800</v>
      </c>
      <c r="V8" s="4">
        <v>1700</v>
      </c>
      <c r="W8" s="4">
        <f t="shared" si="4"/>
        <v>56500</v>
      </c>
      <c r="X8" s="4">
        <f t="shared" si="5"/>
        <v>31597.730000000214</v>
      </c>
    </row>
    <row r="9" spans="1:24">
      <c r="A9" s="5" t="s">
        <v>11</v>
      </c>
      <c r="B9" s="5">
        <v>758600</v>
      </c>
      <c r="C9" s="5">
        <v>26500</v>
      </c>
      <c r="D9" s="5">
        <v>38500</v>
      </c>
      <c r="E9" s="5">
        <v>51000</v>
      </c>
      <c r="F9" s="5">
        <v>22630</v>
      </c>
      <c r="G9" s="5"/>
      <c r="H9" s="5">
        <v>135000</v>
      </c>
      <c r="I9" s="5"/>
      <c r="J9" s="5">
        <v>76684</v>
      </c>
      <c r="K9" s="5"/>
      <c r="L9" s="5">
        <f t="shared" si="0"/>
        <v>1108914</v>
      </c>
      <c r="M9" s="5">
        <f t="shared" si="1"/>
        <v>232871.94</v>
      </c>
      <c r="N9" s="5">
        <f t="shared" si="2"/>
        <v>1341785.94</v>
      </c>
      <c r="O9" s="5">
        <v>1376192.34</v>
      </c>
      <c r="P9" s="5">
        <f t="shared" si="3"/>
        <v>34406.40000000014</v>
      </c>
      <c r="Q9" s="4">
        <v>25000</v>
      </c>
      <c r="R9" s="4">
        <v>5900</v>
      </c>
      <c r="S9" s="4"/>
      <c r="T9" s="4"/>
      <c r="U9" s="4">
        <v>1800</v>
      </c>
      <c r="V9" s="4">
        <v>1700</v>
      </c>
      <c r="W9" s="4">
        <f t="shared" si="4"/>
        <v>34400</v>
      </c>
      <c r="X9" s="4">
        <f t="shared" si="5"/>
        <v>6.4000000001396984</v>
      </c>
    </row>
    <row r="10" spans="1:24">
      <c r="A10" s="5" t="s">
        <v>12</v>
      </c>
      <c r="B10" s="5">
        <v>758600</v>
      </c>
      <c r="C10" s="5">
        <v>21200</v>
      </c>
      <c r="D10" s="5">
        <v>27500</v>
      </c>
      <c r="E10" s="5">
        <v>51000</v>
      </c>
      <c r="F10" s="5">
        <v>22630</v>
      </c>
      <c r="G10" s="5">
        <v>6600</v>
      </c>
      <c r="H10" s="5">
        <v>135000</v>
      </c>
      <c r="I10" s="5"/>
      <c r="J10" s="5">
        <v>78472</v>
      </c>
      <c r="K10" s="5"/>
      <c r="L10" s="5">
        <f t="shared" si="0"/>
        <v>1101002</v>
      </c>
      <c r="M10" s="5">
        <f t="shared" si="1"/>
        <v>231210.41999999998</v>
      </c>
      <c r="N10" s="5">
        <f t="shared" si="2"/>
        <v>1332212.42</v>
      </c>
      <c r="O10" s="5">
        <v>1376192.34</v>
      </c>
      <c r="P10" s="5">
        <f t="shared" si="3"/>
        <v>43979.920000000158</v>
      </c>
      <c r="Q10" s="4">
        <v>25000</v>
      </c>
      <c r="R10" s="4">
        <v>8000</v>
      </c>
      <c r="S10" s="4"/>
      <c r="T10" s="4">
        <v>7000</v>
      </c>
      <c r="U10" s="4">
        <v>1800</v>
      </c>
      <c r="V10" s="4">
        <v>1700</v>
      </c>
      <c r="W10" s="4">
        <f t="shared" si="4"/>
        <v>43500</v>
      </c>
      <c r="X10" s="4">
        <f t="shared" si="5"/>
        <v>479.92000000015832</v>
      </c>
    </row>
    <row r="11" spans="1:24">
      <c r="A11" s="5" t="s">
        <v>13</v>
      </c>
      <c r="B11" s="5">
        <v>758600</v>
      </c>
      <c r="C11" s="5">
        <v>10600</v>
      </c>
      <c r="D11" s="5">
        <v>16500</v>
      </c>
      <c r="E11" s="5">
        <v>51000</v>
      </c>
      <c r="F11" s="5">
        <v>21900</v>
      </c>
      <c r="G11" s="5"/>
      <c r="H11" s="5">
        <v>135000</v>
      </c>
      <c r="I11" s="5"/>
      <c r="J11" s="5">
        <v>43677</v>
      </c>
      <c r="K11" s="5"/>
      <c r="L11" s="5">
        <f t="shared" si="0"/>
        <v>1037277</v>
      </c>
      <c r="M11" s="5">
        <f t="shared" si="1"/>
        <v>217828.16999999998</v>
      </c>
      <c r="N11" s="5">
        <f t="shared" si="2"/>
        <v>1255105.17</v>
      </c>
      <c r="O11" s="5">
        <v>1376192.34</v>
      </c>
      <c r="P11" s="5">
        <f t="shared" si="3"/>
        <v>121087.17000000016</v>
      </c>
      <c r="Q11" s="4">
        <v>25000</v>
      </c>
      <c r="R11" s="4">
        <v>8000</v>
      </c>
      <c r="S11" s="4">
        <v>7000</v>
      </c>
      <c r="T11" s="4"/>
      <c r="U11" s="4">
        <v>1800</v>
      </c>
      <c r="V11" s="4">
        <v>1700</v>
      </c>
      <c r="W11" s="4">
        <f t="shared" si="4"/>
        <v>43500</v>
      </c>
      <c r="X11" s="4">
        <f t="shared" si="5"/>
        <v>77587.170000000158</v>
      </c>
    </row>
    <row r="12" spans="1:24">
      <c r="A12" s="5" t="s">
        <v>14</v>
      </c>
      <c r="B12" s="5">
        <v>769500</v>
      </c>
      <c r="C12" s="5"/>
      <c r="D12" s="5"/>
      <c r="E12" s="5">
        <v>51000</v>
      </c>
      <c r="F12" s="5">
        <v>22630</v>
      </c>
      <c r="G12" s="5">
        <v>6600</v>
      </c>
      <c r="H12" s="5">
        <v>135000</v>
      </c>
      <c r="I12" s="5"/>
      <c r="J12" s="5">
        <v>24589</v>
      </c>
      <c r="K12" s="5"/>
      <c r="L12" s="5">
        <f t="shared" si="0"/>
        <v>1009319</v>
      </c>
      <c r="M12" s="5">
        <f t="shared" si="1"/>
        <v>211956.99</v>
      </c>
      <c r="N12" s="5">
        <f t="shared" si="2"/>
        <v>1221275.99</v>
      </c>
      <c r="O12" s="5">
        <v>1376192.34</v>
      </c>
      <c r="P12" s="5">
        <f t="shared" si="3"/>
        <v>154916.35000000009</v>
      </c>
      <c r="Q12" s="4">
        <v>25000</v>
      </c>
      <c r="R12" s="4">
        <v>8000</v>
      </c>
      <c r="S12" s="4">
        <v>7000</v>
      </c>
      <c r="T12" s="4">
        <v>10000</v>
      </c>
      <c r="U12" s="4">
        <v>1800</v>
      </c>
      <c r="V12" s="4">
        <v>1700</v>
      </c>
      <c r="W12" s="4">
        <f t="shared" si="4"/>
        <v>53500</v>
      </c>
      <c r="X12" s="4">
        <f t="shared" si="5"/>
        <v>101416.35000000009</v>
      </c>
    </row>
    <row r="13" spans="1:24">
      <c r="A13" s="5" t="s">
        <v>15</v>
      </c>
      <c r="B13" s="5">
        <v>769500</v>
      </c>
      <c r="C13" s="5">
        <v>5300</v>
      </c>
      <c r="D13" s="5">
        <v>5500</v>
      </c>
      <c r="E13" s="5">
        <v>51000</v>
      </c>
      <c r="F13" s="5">
        <v>21900</v>
      </c>
      <c r="G13" s="5"/>
      <c r="H13" s="5">
        <v>135000</v>
      </c>
      <c r="I13" s="5"/>
      <c r="J13" s="5">
        <v>24255</v>
      </c>
      <c r="K13" s="5"/>
      <c r="L13" s="5">
        <f t="shared" si="0"/>
        <v>1012455</v>
      </c>
      <c r="M13" s="5">
        <f t="shared" si="1"/>
        <v>212615.55</v>
      </c>
      <c r="N13" s="5">
        <f t="shared" si="2"/>
        <v>1225070.55</v>
      </c>
      <c r="O13" s="5">
        <v>1376192.34</v>
      </c>
      <c r="P13" s="5">
        <f t="shared" si="3"/>
        <v>151121.79000000004</v>
      </c>
      <c r="Q13" s="4">
        <v>25000</v>
      </c>
      <c r="R13" s="4">
        <v>8000</v>
      </c>
      <c r="S13" s="4">
        <v>7000</v>
      </c>
      <c r="T13" s="4"/>
      <c r="U13" s="4">
        <v>1800</v>
      </c>
      <c r="V13" s="4">
        <v>1700</v>
      </c>
      <c r="W13" s="4">
        <f t="shared" si="4"/>
        <v>43500</v>
      </c>
      <c r="X13" s="4">
        <f t="shared" si="5"/>
        <v>107621.79000000004</v>
      </c>
    </row>
    <row r="14" spans="1:24">
      <c r="A14" s="5" t="s">
        <v>16</v>
      </c>
      <c r="B14" s="5">
        <v>769500</v>
      </c>
      <c r="C14" s="5">
        <v>5300</v>
      </c>
      <c r="D14" s="5"/>
      <c r="E14" s="5">
        <v>51000</v>
      </c>
      <c r="F14" s="5">
        <v>22630</v>
      </c>
      <c r="G14" s="5">
        <v>6600</v>
      </c>
      <c r="H14" s="5">
        <v>135000</v>
      </c>
      <c r="I14" s="5"/>
      <c r="J14" s="5">
        <v>14735</v>
      </c>
      <c r="K14" s="5"/>
      <c r="L14" s="5">
        <f t="shared" si="0"/>
        <v>1004765</v>
      </c>
      <c r="M14" s="5">
        <f t="shared" si="1"/>
        <v>211000.65</v>
      </c>
      <c r="N14" s="5">
        <f t="shared" si="2"/>
        <v>1215765.6499999999</v>
      </c>
      <c r="O14" s="5">
        <v>1376192.34</v>
      </c>
      <c r="P14" s="5">
        <f t="shared" si="3"/>
        <v>160426.69000000018</v>
      </c>
      <c r="Q14" s="4">
        <v>25000</v>
      </c>
      <c r="R14" s="4">
        <v>8000</v>
      </c>
      <c r="S14" s="4">
        <v>7000</v>
      </c>
      <c r="T14" s="4">
        <v>10000</v>
      </c>
      <c r="U14" s="4">
        <v>1800</v>
      </c>
      <c r="V14" s="4">
        <v>1700</v>
      </c>
      <c r="W14" s="4">
        <f t="shared" si="4"/>
        <v>53500</v>
      </c>
      <c r="X14" s="4">
        <f t="shared" si="5"/>
        <v>106926.69000000018</v>
      </c>
    </row>
    <row r="15" spans="1:24">
      <c r="A15" s="5"/>
      <c r="B15" s="5">
        <f>SUM(B6:B14)</f>
        <v>6860100</v>
      </c>
      <c r="C15" s="5">
        <f t="shared" ref="C15:K15" si="6">SUM(C6:C14)</f>
        <v>95400</v>
      </c>
      <c r="D15" s="5">
        <f t="shared" si="6"/>
        <v>143000</v>
      </c>
      <c r="E15" s="5">
        <f t="shared" si="6"/>
        <v>459000</v>
      </c>
      <c r="F15" s="5">
        <f t="shared" si="6"/>
        <v>200750</v>
      </c>
      <c r="G15" s="5">
        <f t="shared" si="6"/>
        <v>52800</v>
      </c>
      <c r="H15" s="5">
        <f t="shared" si="6"/>
        <v>1215000</v>
      </c>
      <c r="I15" s="5">
        <f t="shared" si="6"/>
        <v>15100</v>
      </c>
      <c r="J15" s="5">
        <f t="shared" si="6"/>
        <v>381559</v>
      </c>
      <c r="K15" s="5">
        <f t="shared" si="6"/>
        <v>0</v>
      </c>
      <c r="L15" s="5">
        <f t="shared" si="0"/>
        <v>9422709</v>
      </c>
      <c r="M15" s="5">
        <f t="shared" si="1"/>
        <v>1978768.89</v>
      </c>
      <c r="N15" s="5">
        <f t="shared" si="2"/>
        <v>11401477.890000001</v>
      </c>
      <c r="O15" s="5">
        <f t="shared" ref="O15" si="7">M15+N15</f>
        <v>13380246.780000001</v>
      </c>
      <c r="P15" s="5">
        <f>P6+P7+P8+P9+P10+P11+P12+P13+P14</f>
        <v>984253.17000000132</v>
      </c>
      <c r="Q15" s="4">
        <f>SUM(Q6:Q14)</f>
        <v>225000</v>
      </c>
      <c r="R15" s="4">
        <f t="shared" ref="R15:V15" si="8">SUM(R6:R14)</f>
        <v>72000</v>
      </c>
      <c r="S15" s="4">
        <f t="shared" si="8"/>
        <v>63000</v>
      </c>
      <c r="T15" s="4">
        <f t="shared" si="8"/>
        <v>50000</v>
      </c>
      <c r="U15" s="4">
        <f t="shared" si="8"/>
        <v>18000</v>
      </c>
      <c r="V15" s="4">
        <f t="shared" si="8"/>
        <v>15300</v>
      </c>
      <c r="W15" s="4">
        <f t="shared" si="4"/>
        <v>443300</v>
      </c>
      <c r="X15" s="4">
        <f t="shared" si="5"/>
        <v>540953.17000000132</v>
      </c>
    </row>
  </sheetData>
  <pageMargins left="0.70866141732283472" right="0.70866141732283472" top="0.74803149606299213" bottom="0.74803149606299213" header="0.31496062992125984" footer="0.31496062992125984"/>
  <pageSetup paperSize="9" orientation="landscape" verticalDpi="0" r:id="rId1"/>
</worksheet>
</file>

<file path=xl/worksheets/sheet8.xml><?xml version="1.0" encoding="utf-8"?>
<worksheet xmlns="http://schemas.openxmlformats.org/spreadsheetml/2006/main" xmlns:r="http://schemas.openxmlformats.org/officeDocument/2006/relationships">
  <dimension ref="A1:L33"/>
  <sheetViews>
    <sheetView workbookViewId="0">
      <selection activeCell="P20" sqref="P20"/>
    </sheetView>
  </sheetViews>
  <sheetFormatPr defaultRowHeight="15"/>
  <cols>
    <col min="11" max="11" width="12" customWidth="1"/>
  </cols>
  <sheetData>
    <row r="1" spans="1:11" ht="15.75">
      <c r="A1" s="304" t="s">
        <v>148</v>
      </c>
      <c r="B1" s="304"/>
      <c r="C1" s="304"/>
      <c r="D1" s="304"/>
      <c r="E1" s="304"/>
      <c r="F1" s="304"/>
      <c r="G1" s="304"/>
      <c r="H1" s="304"/>
      <c r="I1" s="304"/>
      <c r="J1" s="304"/>
      <c r="K1" s="304"/>
    </row>
    <row r="2" spans="1:11">
      <c r="A2" s="10" t="s">
        <v>142</v>
      </c>
      <c r="B2" s="11"/>
      <c r="C2" s="17"/>
      <c r="D2" s="17"/>
      <c r="E2" s="17"/>
      <c r="F2" s="17"/>
      <c r="G2" s="17"/>
      <c r="H2" s="17"/>
      <c r="I2" s="17"/>
      <c r="J2" s="17"/>
      <c r="K2" s="12"/>
    </row>
    <row r="3" spans="1:11">
      <c r="A3" s="13" t="s">
        <v>143</v>
      </c>
      <c r="B3" s="14"/>
      <c r="C3" s="14"/>
      <c r="D3" s="14"/>
      <c r="E3" s="14"/>
      <c r="F3" s="14"/>
      <c r="G3" s="14"/>
      <c r="H3" s="14"/>
      <c r="I3" s="14"/>
      <c r="J3" s="14"/>
      <c r="K3" s="15"/>
    </row>
    <row r="4" spans="1:11">
      <c r="A4" s="13" t="s">
        <v>144</v>
      </c>
      <c r="B4" s="14"/>
      <c r="C4" s="14"/>
      <c r="D4" s="14"/>
      <c r="E4" s="14"/>
      <c r="F4" s="14"/>
      <c r="G4" s="14"/>
      <c r="H4" s="14" t="s">
        <v>145</v>
      </c>
      <c r="I4" s="14"/>
      <c r="J4" s="14"/>
      <c r="K4" s="15"/>
    </row>
    <row r="5" spans="1:11">
      <c r="A5" s="13"/>
      <c r="B5" s="14" t="s">
        <v>146</v>
      </c>
      <c r="C5" s="14"/>
      <c r="D5" s="14"/>
      <c r="E5" s="14"/>
      <c r="F5" s="14"/>
      <c r="G5" s="14"/>
      <c r="H5" s="14"/>
      <c r="I5" s="14"/>
      <c r="J5" s="14"/>
      <c r="K5" s="15"/>
    </row>
    <row r="6" spans="1:11">
      <c r="A6" s="13" t="s">
        <v>150</v>
      </c>
      <c r="B6" s="14"/>
      <c r="C6" s="14"/>
      <c r="D6" s="14"/>
      <c r="E6" s="14"/>
      <c r="F6" s="14"/>
      <c r="G6" s="14"/>
      <c r="H6" s="14"/>
      <c r="I6" s="14"/>
      <c r="J6" s="14"/>
      <c r="K6" s="15"/>
    </row>
    <row r="7" spans="1:11">
      <c r="A7" s="19" t="s">
        <v>149</v>
      </c>
      <c r="B7" s="20"/>
      <c r="C7" s="20"/>
      <c r="D7" s="20"/>
      <c r="E7" s="20" t="s">
        <v>151</v>
      </c>
      <c r="F7" s="20"/>
      <c r="G7" s="20"/>
      <c r="H7" s="20"/>
      <c r="I7" s="20"/>
      <c r="J7" s="20"/>
      <c r="K7" s="22"/>
    </row>
    <row r="8" spans="1:11">
      <c r="A8" s="10" t="s">
        <v>147</v>
      </c>
      <c r="B8" s="11"/>
      <c r="C8" s="11"/>
      <c r="D8" s="11"/>
      <c r="E8" s="11"/>
      <c r="F8" s="11"/>
      <c r="G8" s="11"/>
      <c r="H8" s="11"/>
      <c r="I8" s="17"/>
      <c r="J8" s="17"/>
      <c r="K8" s="12"/>
    </row>
    <row r="9" spans="1:11">
      <c r="A9" s="13" t="s">
        <v>131</v>
      </c>
      <c r="B9" s="14"/>
      <c r="C9" s="14"/>
      <c r="D9" s="14"/>
      <c r="E9" s="14"/>
      <c r="F9" s="14"/>
      <c r="G9" s="14"/>
      <c r="H9" s="14"/>
      <c r="I9" s="14"/>
      <c r="J9" s="14"/>
      <c r="K9" s="15"/>
    </row>
    <row r="10" spans="1:11">
      <c r="A10" s="13" t="s">
        <v>124</v>
      </c>
      <c r="B10" s="14"/>
      <c r="C10" s="14"/>
      <c r="D10" s="14"/>
      <c r="E10" s="14"/>
      <c r="F10" s="14"/>
      <c r="G10" s="14"/>
      <c r="H10" s="14"/>
      <c r="I10" s="14">
        <v>2.5</v>
      </c>
      <c r="J10" s="14" t="s">
        <v>129</v>
      </c>
      <c r="K10" s="15"/>
    </row>
    <row r="11" spans="1:11">
      <c r="A11" s="13" t="s">
        <v>125</v>
      </c>
      <c r="B11" s="14"/>
      <c r="C11" s="14"/>
      <c r="D11" s="14"/>
      <c r="E11" s="14"/>
      <c r="F11" s="14"/>
      <c r="G11" s="14"/>
      <c r="H11" s="14"/>
      <c r="I11" s="14">
        <v>2.94</v>
      </c>
      <c r="J11" s="14" t="s">
        <v>128</v>
      </c>
      <c r="K11" s="15"/>
    </row>
    <row r="12" spans="1:11">
      <c r="A12" s="13" t="s">
        <v>126</v>
      </c>
      <c r="B12" s="14"/>
      <c r="C12" s="14"/>
      <c r="D12" s="14"/>
      <c r="E12" s="14"/>
      <c r="F12" s="14"/>
      <c r="G12" s="14"/>
      <c r="H12" s="14"/>
      <c r="I12" s="14">
        <v>1.5</v>
      </c>
      <c r="J12" s="14" t="s">
        <v>127</v>
      </c>
      <c r="K12" s="15"/>
    </row>
    <row r="13" spans="1:11">
      <c r="A13" s="13"/>
      <c r="B13" s="14" t="s">
        <v>130</v>
      </c>
      <c r="C13" s="14"/>
      <c r="D13" s="14"/>
      <c r="E13" s="14"/>
      <c r="F13" s="14"/>
      <c r="G13" s="14"/>
      <c r="H13" s="14"/>
      <c r="I13" s="14">
        <v>11.03</v>
      </c>
      <c r="J13" s="14" t="s">
        <v>128</v>
      </c>
      <c r="K13" s="15"/>
    </row>
    <row r="14" spans="1:11">
      <c r="A14" s="13" t="s">
        <v>152</v>
      </c>
      <c r="B14" s="14"/>
      <c r="C14" s="14"/>
      <c r="D14" s="14"/>
      <c r="E14" s="14"/>
      <c r="F14" s="14"/>
      <c r="G14" s="14"/>
      <c r="H14" s="14" t="s">
        <v>153</v>
      </c>
      <c r="I14" s="14"/>
      <c r="J14" s="14"/>
      <c r="K14" s="15"/>
    </row>
    <row r="15" spans="1:11">
      <c r="A15" s="13" t="s">
        <v>132</v>
      </c>
      <c r="B15" s="14"/>
      <c r="C15" s="14"/>
      <c r="D15" s="14"/>
      <c r="E15" s="14"/>
      <c r="F15" s="14"/>
      <c r="G15" s="14"/>
      <c r="H15" s="14"/>
      <c r="I15" s="14"/>
      <c r="J15" s="14"/>
      <c r="K15" s="15"/>
    </row>
    <row r="16" spans="1:11">
      <c r="A16" s="13"/>
      <c r="B16" s="14"/>
      <c r="C16" s="14"/>
      <c r="D16" s="14"/>
      <c r="E16" s="14"/>
      <c r="F16" s="14"/>
      <c r="G16" s="14"/>
      <c r="H16" s="14"/>
      <c r="I16" s="14"/>
      <c r="J16" s="14"/>
      <c r="K16" s="15"/>
    </row>
    <row r="17" spans="1:12">
      <c r="A17" s="16" t="s">
        <v>133</v>
      </c>
      <c r="B17" s="14"/>
      <c r="C17" s="14" t="s">
        <v>154</v>
      </c>
      <c r="D17" s="14"/>
      <c r="E17" s="14"/>
      <c r="F17" s="14"/>
      <c r="G17" s="14"/>
      <c r="H17" s="14"/>
      <c r="I17" s="14"/>
      <c r="J17" s="14"/>
      <c r="K17" s="15"/>
    </row>
    <row r="18" spans="1:12">
      <c r="A18" s="18" t="s">
        <v>134</v>
      </c>
      <c r="B18" s="14"/>
      <c r="C18" s="14"/>
      <c r="D18" s="14"/>
      <c r="E18" s="14"/>
      <c r="F18" s="14"/>
      <c r="G18" s="14"/>
      <c r="H18" s="14"/>
      <c r="I18" s="14"/>
      <c r="J18" s="14"/>
      <c r="K18" s="15"/>
    </row>
    <row r="19" spans="1:12">
      <c r="A19" s="23" t="s">
        <v>149</v>
      </c>
      <c r="B19" s="24"/>
      <c r="C19" s="24"/>
      <c r="D19" s="24"/>
      <c r="E19" s="24"/>
      <c r="F19" s="24"/>
      <c r="G19" s="24"/>
      <c r="H19" s="24"/>
      <c r="I19" s="24" t="s">
        <v>155</v>
      </c>
      <c r="J19" s="24"/>
      <c r="K19" s="25"/>
    </row>
    <row r="20" spans="1:12">
      <c r="A20" s="10" t="s">
        <v>135</v>
      </c>
      <c r="B20" s="11"/>
      <c r="C20" s="11"/>
      <c r="D20" s="11"/>
      <c r="E20" s="11"/>
      <c r="F20" s="11"/>
      <c r="G20" s="11"/>
      <c r="H20" s="11"/>
      <c r="I20" s="11"/>
      <c r="J20" s="11"/>
      <c r="K20" s="12"/>
    </row>
    <row r="21" spans="1:12">
      <c r="A21" s="13" t="s">
        <v>124</v>
      </c>
      <c r="B21" s="14"/>
      <c r="C21" s="14"/>
      <c r="D21" s="14"/>
      <c r="E21" s="14"/>
      <c r="F21" s="14"/>
      <c r="G21" s="14"/>
      <c r="H21" s="14"/>
      <c r="I21" s="14"/>
      <c r="J21" s="14">
        <v>0.38</v>
      </c>
      <c r="K21" s="15" t="s">
        <v>129</v>
      </c>
    </row>
    <row r="22" spans="1:12">
      <c r="A22" s="13" t="s">
        <v>125</v>
      </c>
      <c r="B22" s="14"/>
      <c r="C22" s="14"/>
      <c r="D22" s="14"/>
      <c r="E22" s="14"/>
      <c r="F22" s="14"/>
      <c r="G22" s="14"/>
      <c r="H22" s="14"/>
      <c r="I22" s="14"/>
      <c r="J22" s="14">
        <v>2.94</v>
      </c>
      <c r="K22" s="15" t="s">
        <v>128</v>
      </c>
    </row>
    <row r="23" spans="1:12">
      <c r="A23" s="13" t="s">
        <v>136</v>
      </c>
      <c r="B23" s="14"/>
      <c r="C23" s="14"/>
      <c r="D23" s="14"/>
      <c r="E23" s="14"/>
      <c r="F23" s="14"/>
      <c r="G23" s="14"/>
      <c r="H23" s="14"/>
      <c r="I23" s="14" t="s">
        <v>138</v>
      </c>
      <c r="J23" s="14">
        <v>0.13880000000000001</v>
      </c>
      <c r="K23" s="15" t="s">
        <v>127</v>
      </c>
    </row>
    <row r="24" spans="1:12">
      <c r="A24" s="13"/>
      <c r="B24" s="14" t="s">
        <v>137</v>
      </c>
      <c r="C24" s="14"/>
      <c r="D24" s="14"/>
      <c r="E24" s="14"/>
      <c r="F24" s="14"/>
      <c r="G24" s="14"/>
      <c r="H24" s="14"/>
      <c r="I24" s="14"/>
      <c r="J24" s="14">
        <v>0.16</v>
      </c>
      <c r="K24" s="15" t="s">
        <v>128</v>
      </c>
    </row>
    <row r="25" spans="1:12">
      <c r="A25" s="13" t="s">
        <v>157</v>
      </c>
      <c r="B25" s="14"/>
      <c r="C25" s="14"/>
      <c r="D25" s="14"/>
      <c r="E25" s="14"/>
      <c r="F25" s="14"/>
      <c r="G25" s="14"/>
      <c r="H25" s="14" t="s">
        <v>158</v>
      </c>
      <c r="I25" s="14"/>
      <c r="J25" s="14">
        <v>3.33</v>
      </c>
      <c r="K25" s="15" t="s">
        <v>128</v>
      </c>
      <c r="L25" t="s">
        <v>429</v>
      </c>
    </row>
    <row r="26" spans="1:12">
      <c r="A26" s="13" t="s">
        <v>141</v>
      </c>
      <c r="B26" s="14"/>
      <c r="C26" s="14"/>
      <c r="D26" s="14"/>
      <c r="E26" s="14"/>
      <c r="F26" s="14"/>
      <c r="G26" s="14"/>
      <c r="H26" s="14"/>
      <c r="I26" s="14"/>
      <c r="J26" s="14"/>
      <c r="K26" s="15"/>
    </row>
    <row r="27" spans="1:12">
      <c r="A27" s="13"/>
      <c r="B27" s="14"/>
      <c r="C27" s="14"/>
      <c r="D27" s="14"/>
      <c r="E27" s="14"/>
      <c r="F27" s="14"/>
      <c r="G27" s="14"/>
      <c r="H27" s="14"/>
      <c r="I27" s="14"/>
      <c r="J27" s="14"/>
      <c r="K27" s="15"/>
    </row>
    <row r="28" spans="1:12">
      <c r="A28" s="16" t="s">
        <v>139</v>
      </c>
      <c r="B28" s="14"/>
      <c r="C28" s="14">
        <v>1.6E-2</v>
      </c>
      <c r="D28" s="14" t="s">
        <v>156</v>
      </c>
      <c r="E28" s="14"/>
      <c r="F28" s="14"/>
      <c r="G28" s="14"/>
      <c r="H28" s="14"/>
      <c r="I28" s="14"/>
      <c r="J28" s="14"/>
      <c r="K28" s="15"/>
    </row>
    <row r="29" spans="1:12">
      <c r="A29" s="13" t="s">
        <v>140</v>
      </c>
      <c r="B29" s="14"/>
      <c r="C29" s="14"/>
      <c r="D29" s="14"/>
      <c r="E29" s="14"/>
      <c r="F29" s="14"/>
      <c r="G29" s="14"/>
      <c r="H29" s="14"/>
      <c r="I29" s="14"/>
      <c r="J29" s="14"/>
      <c r="K29" s="15"/>
    </row>
    <row r="30" spans="1:12">
      <c r="A30" s="19" t="s">
        <v>149</v>
      </c>
      <c r="B30" s="20"/>
      <c r="C30" s="20"/>
      <c r="D30" s="20"/>
      <c r="E30" s="20"/>
      <c r="F30" s="20"/>
      <c r="G30" s="20"/>
      <c r="H30" s="20"/>
      <c r="I30" s="20"/>
      <c r="J30" s="21">
        <v>6.1</v>
      </c>
      <c r="K30" s="22" t="s">
        <v>128</v>
      </c>
    </row>
    <row r="32" spans="1:12">
      <c r="A32" t="s">
        <v>159</v>
      </c>
      <c r="G32" t="s">
        <v>160</v>
      </c>
    </row>
    <row r="33" spans="1:7">
      <c r="A33" t="s">
        <v>161</v>
      </c>
      <c r="G33" t="s">
        <v>162</v>
      </c>
    </row>
  </sheetData>
  <mergeCells count="1">
    <mergeCell ref="A1:K1"/>
  </mergeCells>
  <pageMargins left="0.70866141732283472" right="0.70866141732283472" top="0.74803149606299213" bottom="0.74803149606299213" header="0.31496062992125984" footer="0.31496062992125984"/>
  <pageSetup paperSize="9" orientation="landscape" verticalDpi="0" r:id="rId1"/>
</worksheet>
</file>

<file path=xl/worksheets/sheet9.xml><?xml version="1.0" encoding="utf-8"?>
<worksheet xmlns="http://schemas.openxmlformats.org/spreadsheetml/2006/main" xmlns:r="http://schemas.openxmlformats.org/officeDocument/2006/relationships">
  <dimension ref="A4:G30"/>
  <sheetViews>
    <sheetView workbookViewId="0">
      <selection activeCell="E31" sqref="E31"/>
    </sheetView>
  </sheetViews>
  <sheetFormatPr defaultRowHeight="15"/>
  <cols>
    <col min="2" max="2" width="13.85546875" customWidth="1"/>
    <col min="3" max="3" width="12.28515625" customWidth="1"/>
    <col min="4" max="4" width="13" customWidth="1"/>
    <col min="5" max="5" width="11.28515625" customWidth="1"/>
    <col min="6" max="6" width="10.7109375" customWidth="1"/>
    <col min="7" max="7" width="14" customWidth="1"/>
  </cols>
  <sheetData>
    <row r="4" spans="1:7">
      <c r="B4" t="s">
        <v>122</v>
      </c>
      <c r="C4" t="s">
        <v>163</v>
      </c>
      <c r="D4" t="s">
        <v>164</v>
      </c>
      <c r="E4" t="s">
        <v>165</v>
      </c>
    </row>
    <row r="5" spans="1:7">
      <c r="A5">
        <v>2111</v>
      </c>
      <c r="B5">
        <v>1475913.74</v>
      </c>
      <c r="C5">
        <v>3203598.45</v>
      </c>
      <c r="D5">
        <v>1598870.41</v>
      </c>
      <c r="G5">
        <f>B5+C5+D5+E5+F5</f>
        <v>6278382.6000000006</v>
      </c>
    </row>
    <row r="6" spans="1:7">
      <c r="A6">
        <v>2120</v>
      </c>
      <c r="B6">
        <v>303939.67</v>
      </c>
      <c r="C6">
        <v>659999.1</v>
      </c>
      <c r="D6">
        <v>333912.65000000002</v>
      </c>
      <c r="G6">
        <f t="shared" ref="G6:G22" si="0">B6+C6+D6+E6+F6</f>
        <v>1297851.42</v>
      </c>
    </row>
    <row r="7" spans="1:7">
      <c r="A7">
        <v>2210</v>
      </c>
      <c r="B7">
        <v>0</v>
      </c>
      <c r="C7">
        <v>363849.04</v>
      </c>
      <c r="D7">
        <v>70501.8</v>
      </c>
      <c r="E7">
        <v>4994.67</v>
      </c>
      <c r="G7">
        <f t="shared" si="0"/>
        <v>439345.50999999995</v>
      </c>
    </row>
    <row r="8" spans="1:7">
      <c r="A8">
        <v>2220</v>
      </c>
      <c r="B8">
        <v>3575.19</v>
      </c>
      <c r="C8">
        <v>216805.9</v>
      </c>
      <c r="D8">
        <v>24227.91</v>
      </c>
      <c r="E8">
        <v>193907.7</v>
      </c>
      <c r="G8">
        <f t="shared" si="0"/>
        <v>438516.7</v>
      </c>
    </row>
    <row r="9" spans="1:7">
      <c r="A9">
        <v>2230</v>
      </c>
      <c r="B9">
        <v>9471.5</v>
      </c>
      <c r="C9">
        <v>24000</v>
      </c>
      <c r="D9">
        <v>9471.5</v>
      </c>
      <c r="E9">
        <v>561</v>
      </c>
      <c r="G9">
        <f t="shared" si="0"/>
        <v>43504</v>
      </c>
    </row>
    <row r="10" spans="1:7">
      <c r="A10">
        <v>2240</v>
      </c>
      <c r="B10">
        <v>11622.28</v>
      </c>
      <c r="C10">
        <v>53655.1</v>
      </c>
      <c r="D10">
        <v>58439.83</v>
      </c>
      <c r="G10">
        <f t="shared" si="0"/>
        <v>123717.20999999999</v>
      </c>
    </row>
    <row r="11" spans="1:7">
      <c r="A11">
        <v>2250</v>
      </c>
      <c r="B11">
        <v>1920</v>
      </c>
      <c r="C11">
        <v>10320</v>
      </c>
      <c r="D11">
        <v>1920</v>
      </c>
      <c r="G11">
        <f t="shared" si="0"/>
        <v>14160</v>
      </c>
    </row>
    <row r="12" spans="1:7">
      <c r="A12">
        <v>2272</v>
      </c>
      <c r="D12">
        <v>4224.2</v>
      </c>
      <c r="G12">
        <f t="shared" si="0"/>
        <v>4224.2</v>
      </c>
    </row>
    <row r="13" spans="1:7">
      <c r="A13">
        <v>2273</v>
      </c>
      <c r="C13">
        <v>171679.58</v>
      </c>
      <c r="D13">
        <v>11117.51</v>
      </c>
      <c r="G13">
        <f t="shared" si="0"/>
        <v>182797.09</v>
      </c>
    </row>
    <row r="14" spans="1:7">
      <c r="A14">
        <v>2274</v>
      </c>
      <c r="C14">
        <v>446649.56</v>
      </c>
      <c r="D14">
        <v>7097.98</v>
      </c>
      <c r="G14">
        <f t="shared" si="0"/>
        <v>453747.54</v>
      </c>
    </row>
    <row r="15" spans="1:7">
      <c r="A15">
        <v>2282</v>
      </c>
      <c r="D15">
        <v>720</v>
      </c>
      <c r="G15">
        <f t="shared" si="0"/>
        <v>720</v>
      </c>
    </row>
    <row r="16" spans="1:7">
      <c r="A16">
        <v>2275</v>
      </c>
      <c r="G16">
        <f t="shared" si="0"/>
        <v>0</v>
      </c>
    </row>
    <row r="17" spans="1:7">
      <c r="A17">
        <v>2710</v>
      </c>
      <c r="B17">
        <v>3716.46</v>
      </c>
      <c r="C17">
        <v>5190.59</v>
      </c>
      <c r="D17">
        <v>3716.46</v>
      </c>
      <c r="G17">
        <f t="shared" si="0"/>
        <v>12623.509999999998</v>
      </c>
    </row>
    <row r="18" spans="1:7">
      <c r="A18">
        <v>2730</v>
      </c>
      <c r="C18">
        <v>47661.55</v>
      </c>
      <c r="G18">
        <f t="shared" si="0"/>
        <v>47661.55</v>
      </c>
    </row>
    <row r="19" spans="1:7">
      <c r="A19">
        <v>2800</v>
      </c>
      <c r="D19">
        <v>9953.32</v>
      </c>
      <c r="G19">
        <f t="shared" si="0"/>
        <v>9953.32</v>
      </c>
    </row>
    <row r="20" spans="1:7">
      <c r="A20">
        <v>3110</v>
      </c>
      <c r="D20">
        <v>196998</v>
      </c>
      <c r="E20">
        <v>132082.35999999999</v>
      </c>
      <c r="G20">
        <f t="shared" si="0"/>
        <v>329080.36</v>
      </c>
    </row>
    <row r="21" spans="1:7">
      <c r="G21">
        <f t="shared" si="0"/>
        <v>0</v>
      </c>
    </row>
    <row r="22" spans="1:7">
      <c r="B22">
        <f>SUM(B5:B21)</f>
        <v>1810158.8399999999</v>
      </c>
      <c r="C22">
        <f t="shared" ref="C22:F22" si="1">SUM(C5:C21)</f>
        <v>5203408.8699999992</v>
      </c>
      <c r="D22">
        <f>SUM(D5:D21)</f>
        <v>2331171.5699999998</v>
      </c>
      <c r="E22">
        <f t="shared" si="1"/>
        <v>331545.73</v>
      </c>
      <c r="F22">
        <f t="shared" si="1"/>
        <v>0</v>
      </c>
      <c r="G22">
        <f t="shared" si="0"/>
        <v>9676285.0099999998</v>
      </c>
    </row>
    <row r="29" spans="1:7">
      <c r="E29">
        <f>7.92*4+10.44+11.28+11.28+11.52+11.52+11.52+11.52+11.52+13.8+13.8+30.72+30.72+30.72+30.72+30.72+41.4+98.16+98.16+98.16+98.16+98.16+115.8+115.8+115.8+121.76+124.68+124.68+344.76</f>
        <v>1898.9599999999998</v>
      </c>
    </row>
    <row r="30" spans="1:7">
      <c r="E30">
        <f>7.92+7.92+7.92+7.92+37.44+72.12+72.12+89.04+89.28+98.16+98.16+98.16+115.8+124.68+124.68+124.68+124.68+311.64+346.2</f>
        <v>1958.5200000000002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AN59"/>
  <sheetViews>
    <sheetView workbookViewId="0">
      <pane xSplit="1" ySplit="1" topLeftCell="B2" activePane="bottomRight" state="frozen"/>
      <selection pane="topRight" activeCell="B1" sqref="B1"/>
      <selection pane="bottomLeft" activeCell="A2" sqref="A2"/>
      <selection pane="bottomRight" activeCell="B16" sqref="B16"/>
    </sheetView>
  </sheetViews>
  <sheetFormatPr defaultRowHeight="15"/>
  <cols>
    <col min="2" max="2" width="6.28515625" customWidth="1"/>
    <col min="3" max="3" width="7" customWidth="1"/>
    <col min="4" max="4" width="6.28515625" customWidth="1"/>
    <col min="5" max="5" width="7.5703125" customWidth="1"/>
    <col min="6" max="6" width="6.85546875" customWidth="1"/>
    <col min="7" max="7" width="6.42578125" customWidth="1"/>
    <col min="8" max="8" width="6.5703125" customWidth="1"/>
    <col min="9" max="9" width="6.28515625" customWidth="1"/>
    <col min="10" max="10" width="6.7109375" customWidth="1"/>
    <col min="11" max="11" width="6.85546875" customWidth="1"/>
    <col min="12" max="12" width="6.7109375" customWidth="1"/>
    <col min="13" max="13" width="7.28515625" customWidth="1"/>
    <col min="22" max="22" width="6.140625" customWidth="1"/>
    <col min="23" max="38" width="6.85546875" customWidth="1"/>
  </cols>
  <sheetData>
    <row r="1" spans="1:40">
      <c r="A1" s="2"/>
      <c r="B1" s="2">
        <v>7.92</v>
      </c>
      <c r="C1" s="2">
        <v>11.52</v>
      </c>
      <c r="D1" s="2">
        <v>35</v>
      </c>
      <c r="E1" s="2">
        <v>37.44</v>
      </c>
      <c r="F1" s="2">
        <v>41.4</v>
      </c>
      <c r="G1" s="2">
        <v>89.04</v>
      </c>
      <c r="H1" s="2">
        <v>89.28</v>
      </c>
      <c r="I1" s="2">
        <v>98.16</v>
      </c>
      <c r="J1" s="2">
        <v>115.8</v>
      </c>
      <c r="K1" s="2">
        <v>124.68</v>
      </c>
      <c r="L1" s="2">
        <v>228</v>
      </c>
      <c r="M1" s="2">
        <v>311.64</v>
      </c>
      <c r="N1" s="2">
        <v>344.76</v>
      </c>
      <c r="O1" s="2">
        <v>42.24</v>
      </c>
      <c r="P1" s="2">
        <v>83.64</v>
      </c>
      <c r="Q1" s="2" t="s">
        <v>169</v>
      </c>
      <c r="R1" s="2">
        <v>355.08</v>
      </c>
      <c r="S1" s="2">
        <v>6.36</v>
      </c>
      <c r="T1" s="2">
        <v>11.16</v>
      </c>
      <c r="U1" s="2">
        <v>249.36</v>
      </c>
      <c r="V1" s="2">
        <v>30.72</v>
      </c>
      <c r="W1" s="2">
        <v>61.44</v>
      </c>
      <c r="X1" s="2">
        <v>72.12</v>
      </c>
      <c r="Y1" s="2">
        <v>185.16</v>
      </c>
      <c r="Z1" s="2">
        <v>346.2</v>
      </c>
      <c r="AA1" s="2">
        <v>97.8</v>
      </c>
      <c r="AB1" s="2">
        <v>240.48</v>
      </c>
      <c r="AC1" s="2">
        <v>82.56</v>
      </c>
      <c r="AD1" s="2">
        <v>25.08</v>
      </c>
      <c r="AE1" s="2">
        <v>94.8</v>
      </c>
      <c r="AF1" s="2">
        <v>86.4</v>
      </c>
      <c r="AG1" s="2">
        <v>186</v>
      </c>
      <c r="AH1" s="2">
        <v>10.44</v>
      </c>
      <c r="AI1" s="2">
        <v>11.28</v>
      </c>
      <c r="AJ1" s="2">
        <v>13.8</v>
      </c>
      <c r="AK1" s="2">
        <v>121.76</v>
      </c>
      <c r="AL1" s="2">
        <v>240</v>
      </c>
      <c r="AM1" s="2"/>
      <c r="AN1" s="2"/>
    </row>
    <row r="2" spans="1:40">
      <c r="A2" s="2"/>
      <c r="B2" s="2" t="s">
        <v>166</v>
      </c>
      <c r="C2" s="2"/>
      <c r="D2" s="2"/>
      <c r="E2" s="2" t="s">
        <v>168</v>
      </c>
      <c r="F2" s="2"/>
      <c r="G2" s="2" t="s">
        <v>167</v>
      </c>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0">
      <c r="A3" s="2">
        <v>11.06</v>
      </c>
      <c r="B3" s="2">
        <v>7.92</v>
      </c>
      <c r="C3" s="2">
        <v>11.52</v>
      </c>
      <c r="D3" s="2">
        <v>35</v>
      </c>
      <c r="E3" s="2">
        <v>37.44</v>
      </c>
      <c r="F3" s="2">
        <v>41.4</v>
      </c>
      <c r="G3" s="2">
        <v>89.04</v>
      </c>
      <c r="H3" s="2">
        <v>89.28</v>
      </c>
      <c r="I3" s="2">
        <v>98.16</v>
      </c>
      <c r="J3" s="2">
        <v>115.8</v>
      </c>
      <c r="K3" s="2">
        <v>124.68</v>
      </c>
      <c r="L3" s="2">
        <v>228</v>
      </c>
      <c r="M3" s="2">
        <v>311.64</v>
      </c>
      <c r="N3" s="2">
        <v>344.76</v>
      </c>
      <c r="O3" s="2"/>
      <c r="P3" s="2"/>
      <c r="Q3" s="2"/>
      <c r="R3" s="2"/>
      <c r="S3" s="2"/>
      <c r="T3" s="2"/>
      <c r="U3" s="2"/>
      <c r="V3" s="2"/>
      <c r="W3" s="2"/>
      <c r="X3" s="2"/>
      <c r="Y3" s="2"/>
      <c r="Z3" s="2"/>
      <c r="AA3" s="2"/>
      <c r="AB3" s="2"/>
      <c r="AC3" s="2"/>
      <c r="AD3" s="2"/>
      <c r="AE3" s="2"/>
      <c r="AF3" s="2"/>
      <c r="AG3" s="2"/>
      <c r="AH3" s="2"/>
      <c r="AI3" s="2"/>
      <c r="AJ3" s="2"/>
      <c r="AK3" s="2"/>
      <c r="AL3" s="2"/>
      <c r="AM3" s="2"/>
      <c r="AN3" s="2"/>
    </row>
    <row r="4" spans="1:40">
      <c r="A4" s="2"/>
      <c r="B4" s="2">
        <v>7.92</v>
      </c>
      <c r="C4" s="2"/>
      <c r="D4" s="2"/>
      <c r="E4" s="2"/>
      <c r="F4" s="2"/>
      <c r="G4" s="2"/>
      <c r="H4" s="2"/>
      <c r="I4" s="2"/>
      <c r="J4" s="2">
        <v>115.8</v>
      </c>
      <c r="K4" s="2">
        <v>124.68</v>
      </c>
      <c r="L4" s="2"/>
      <c r="M4" s="2">
        <v>311.64</v>
      </c>
      <c r="N4" s="2">
        <v>344.76</v>
      </c>
      <c r="O4" s="2"/>
      <c r="P4" s="2"/>
      <c r="Q4" s="2"/>
      <c r="R4" s="2"/>
      <c r="S4" s="2"/>
      <c r="T4" s="2"/>
      <c r="U4" s="2"/>
      <c r="V4" s="2"/>
      <c r="W4" s="2"/>
      <c r="X4" s="2"/>
      <c r="Y4" s="2"/>
      <c r="Z4" s="2"/>
      <c r="AA4" s="2"/>
      <c r="AB4" s="2"/>
      <c r="AC4" s="2"/>
      <c r="AD4" s="2"/>
      <c r="AE4" s="2"/>
      <c r="AF4" s="2"/>
      <c r="AG4" s="2"/>
      <c r="AH4" s="2"/>
      <c r="AI4" s="2"/>
      <c r="AJ4" s="2"/>
      <c r="AK4" s="2"/>
      <c r="AL4" s="2"/>
      <c r="AM4" s="2"/>
      <c r="AN4" s="2"/>
    </row>
    <row r="5" spans="1:40">
      <c r="A5" s="2"/>
      <c r="B5" s="2">
        <v>7.92</v>
      </c>
      <c r="C5" s="2"/>
      <c r="D5" s="2"/>
      <c r="E5" s="2"/>
      <c r="F5" s="2"/>
      <c r="G5" s="2"/>
      <c r="H5" s="2"/>
      <c r="I5" s="2"/>
      <c r="J5" s="2">
        <v>115.8</v>
      </c>
      <c r="K5" s="2">
        <v>124.68</v>
      </c>
      <c r="L5" s="2"/>
      <c r="M5" s="2">
        <v>311.64</v>
      </c>
      <c r="N5" s="2">
        <v>344.76</v>
      </c>
      <c r="O5" s="2"/>
      <c r="P5" s="2"/>
      <c r="Q5" s="2"/>
      <c r="R5" s="2"/>
      <c r="S5" s="2"/>
      <c r="T5" s="2"/>
      <c r="U5" s="2"/>
      <c r="V5" s="2"/>
      <c r="W5" s="2"/>
      <c r="X5" s="2"/>
      <c r="Y5" s="2"/>
      <c r="Z5" s="2"/>
      <c r="AA5" s="2"/>
      <c r="AB5" s="2"/>
      <c r="AC5" s="2"/>
      <c r="AD5" s="2"/>
      <c r="AE5" s="2"/>
      <c r="AF5" s="2"/>
      <c r="AG5" s="2"/>
      <c r="AH5" s="2"/>
      <c r="AI5" s="2"/>
      <c r="AJ5" s="2"/>
      <c r="AK5" s="2"/>
      <c r="AL5" s="2"/>
      <c r="AM5" s="2"/>
      <c r="AN5" s="2"/>
    </row>
    <row r="6" spans="1:40">
      <c r="A6" s="2"/>
      <c r="B6" s="2">
        <v>7.92</v>
      </c>
      <c r="C6" s="2"/>
      <c r="D6" s="2"/>
      <c r="E6" s="2"/>
      <c r="F6" s="2"/>
      <c r="G6" s="2"/>
      <c r="H6" s="2"/>
      <c r="I6" s="2"/>
      <c r="J6" s="2">
        <v>115.8</v>
      </c>
      <c r="K6" s="2">
        <v>124.68</v>
      </c>
      <c r="L6" s="2"/>
      <c r="M6" s="2"/>
      <c r="N6" s="2">
        <v>344.76</v>
      </c>
      <c r="O6" s="2"/>
      <c r="P6" s="2"/>
      <c r="Q6" s="2"/>
      <c r="R6" s="2"/>
      <c r="S6" s="2"/>
      <c r="T6" s="2"/>
      <c r="U6" s="2"/>
      <c r="V6" s="2"/>
      <c r="W6" s="2"/>
      <c r="X6" s="2"/>
      <c r="Y6" s="2"/>
      <c r="Z6" s="2"/>
      <c r="AA6" s="2"/>
      <c r="AB6" s="2"/>
      <c r="AC6" s="2"/>
      <c r="AD6" s="2"/>
      <c r="AE6" s="2"/>
      <c r="AF6" s="2"/>
      <c r="AG6" s="2"/>
      <c r="AH6" s="2"/>
      <c r="AI6" s="2"/>
      <c r="AJ6" s="2"/>
      <c r="AK6" s="2"/>
      <c r="AL6" s="2"/>
      <c r="AM6" s="2"/>
      <c r="AN6" s="2"/>
    </row>
    <row r="7" spans="1:40">
      <c r="A7" s="2"/>
      <c r="B7" s="2"/>
      <c r="C7" s="2"/>
      <c r="D7" s="2"/>
      <c r="E7" s="2"/>
      <c r="F7" s="2"/>
      <c r="G7" s="2"/>
      <c r="H7" s="2"/>
      <c r="I7" s="2"/>
      <c r="J7" s="2">
        <v>115.8</v>
      </c>
      <c r="K7" s="2">
        <v>124.68</v>
      </c>
      <c r="L7" s="2"/>
      <c r="M7" s="2"/>
      <c r="N7" s="2"/>
      <c r="O7" s="2"/>
      <c r="P7" s="2"/>
      <c r="Q7" s="2"/>
      <c r="R7" s="2"/>
      <c r="S7" s="2"/>
      <c r="T7" s="2"/>
      <c r="U7" s="2"/>
      <c r="V7" s="2"/>
      <c r="W7" s="2"/>
      <c r="X7" s="2"/>
      <c r="Y7" s="2"/>
      <c r="Z7" s="2"/>
      <c r="AA7" s="2"/>
      <c r="AB7" s="2"/>
      <c r="AC7" s="2"/>
      <c r="AD7" s="2"/>
      <c r="AE7" s="2"/>
      <c r="AF7" s="2"/>
      <c r="AG7" s="2"/>
      <c r="AH7" s="2"/>
      <c r="AI7" s="2"/>
      <c r="AJ7" s="2"/>
      <c r="AK7" s="2"/>
      <c r="AL7" s="2"/>
      <c r="AM7" s="2"/>
      <c r="AN7" s="2"/>
    </row>
    <row r="8" spans="1:40">
      <c r="A8" s="2"/>
      <c r="B8" s="2"/>
      <c r="C8" s="2"/>
      <c r="D8" s="2"/>
      <c r="E8" s="2"/>
      <c r="F8" s="2"/>
      <c r="G8" s="2"/>
      <c r="H8" s="2"/>
      <c r="I8" s="2"/>
      <c r="J8" s="2"/>
      <c r="K8" s="2">
        <v>124.68</v>
      </c>
      <c r="L8" s="2"/>
      <c r="M8" s="2"/>
      <c r="N8" s="2"/>
      <c r="O8" s="2"/>
      <c r="P8" s="2"/>
      <c r="Q8" s="2"/>
      <c r="R8" s="2"/>
      <c r="S8" s="2"/>
      <c r="T8" s="2"/>
      <c r="U8" s="2"/>
      <c r="V8" s="2"/>
      <c r="W8" s="2"/>
      <c r="X8" s="2"/>
      <c r="Y8" s="2"/>
      <c r="Z8" s="2"/>
      <c r="AA8" s="2"/>
      <c r="AB8" s="2"/>
      <c r="AC8" s="2"/>
      <c r="AD8" s="2"/>
      <c r="AE8" s="2"/>
      <c r="AF8" s="2"/>
      <c r="AG8" s="2"/>
      <c r="AH8" s="2"/>
      <c r="AI8" s="2"/>
      <c r="AJ8" s="2"/>
      <c r="AK8" s="2"/>
      <c r="AL8" s="2"/>
      <c r="AM8" s="2"/>
      <c r="AN8" s="2"/>
    </row>
    <row r="9" spans="1:40">
      <c r="A9" s="2"/>
      <c r="B9" s="2"/>
      <c r="C9" s="2"/>
      <c r="D9" s="2"/>
      <c r="E9" s="2"/>
      <c r="F9" s="2"/>
      <c r="G9" s="2"/>
      <c r="H9" s="2"/>
      <c r="I9" s="2"/>
      <c r="J9" s="2"/>
      <c r="K9" s="2">
        <v>124.68</v>
      </c>
      <c r="L9" s="2"/>
      <c r="M9" s="2"/>
      <c r="N9" s="2"/>
      <c r="O9" s="2"/>
      <c r="P9" s="2"/>
      <c r="Q9" s="2"/>
      <c r="R9" s="2"/>
      <c r="S9" s="2"/>
      <c r="T9" s="2"/>
      <c r="U9" s="2"/>
      <c r="V9" s="2"/>
      <c r="W9" s="2"/>
      <c r="X9" s="2"/>
      <c r="Y9" s="2"/>
      <c r="Z9" s="2"/>
      <c r="AA9" s="2"/>
      <c r="AB9" s="2"/>
      <c r="AC9" s="2"/>
      <c r="AD9" s="2"/>
      <c r="AE9" s="2"/>
      <c r="AF9" s="2"/>
      <c r="AG9" s="2"/>
      <c r="AH9" s="2"/>
      <c r="AI9" s="2"/>
      <c r="AJ9" s="2"/>
      <c r="AK9" s="2"/>
      <c r="AL9" s="2"/>
      <c r="AM9" s="2"/>
      <c r="AN9" s="2"/>
    </row>
    <row r="10" spans="1:40">
      <c r="A10" s="2"/>
      <c r="B10" s="2"/>
      <c r="C10" s="2"/>
      <c r="D10" s="2"/>
      <c r="E10" s="2"/>
      <c r="F10" s="2"/>
      <c r="G10" s="2"/>
      <c r="H10" s="2"/>
      <c r="I10" s="2"/>
      <c r="J10" s="2"/>
      <c r="K10" s="2">
        <v>124.68</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row>
    <row r="11" spans="1:40">
      <c r="A11" s="2"/>
      <c r="B11" s="2"/>
      <c r="C11" s="2"/>
      <c r="D11" s="2"/>
      <c r="E11" s="2"/>
      <c r="F11" s="2"/>
      <c r="G11" s="2"/>
      <c r="H11" s="2"/>
      <c r="I11" s="2"/>
      <c r="J11" s="2"/>
      <c r="K11" s="2">
        <v>124.68</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row>
    <row r="12" spans="1:40">
      <c r="A12" s="26"/>
      <c r="B12" s="26">
        <f>SUM(B3:B11)</f>
        <v>31.68</v>
      </c>
      <c r="C12" s="26">
        <f t="shared" ref="C12:N12" si="0">SUM(C3:C11)</f>
        <v>11.52</v>
      </c>
      <c r="D12" s="26">
        <f t="shared" si="0"/>
        <v>35</v>
      </c>
      <c r="E12" s="26">
        <f t="shared" si="0"/>
        <v>37.44</v>
      </c>
      <c r="F12" s="26">
        <f t="shared" si="0"/>
        <v>41.4</v>
      </c>
      <c r="G12" s="26">
        <f t="shared" si="0"/>
        <v>89.04</v>
      </c>
      <c r="H12" s="26">
        <f t="shared" si="0"/>
        <v>89.28</v>
      </c>
      <c r="I12" s="26">
        <f t="shared" si="0"/>
        <v>98.16</v>
      </c>
      <c r="J12" s="26">
        <f t="shared" si="0"/>
        <v>579</v>
      </c>
      <c r="K12" s="26">
        <f t="shared" si="0"/>
        <v>1122.1200000000003</v>
      </c>
      <c r="L12" s="26">
        <f t="shared" si="0"/>
        <v>228</v>
      </c>
      <c r="M12" s="26">
        <f t="shared" si="0"/>
        <v>934.92</v>
      </c>
      <c r="N12" s="26">
        <f t="shared" si="0"/>
        <v>1379.04</v>
      </c>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f>B12+C12+D12+E12+F12+G12+H12+I12+J12+K12+L12+M12+N12+O12+P12+Q12+U12+R12+S12+T12</f>
        <v>4676.6000000000004</v>
      </c>
      <c r="AN12" s="2"/>
    </row>
    <row r="13" spans="1:40">
      <c r="A13" s="2">
        <v>12.06</v>
      </c>
      <c r="B13" s="2">
        <v>7.92</v>
      </c>
      <c r="C13" s="2"/>
      <c r="D13" s="2"/>
      <c r="E13" s="2">
        <v>37.44</v>
      </c>
      <c r="F13" s="2"/>
      <c r="G13" s="2">
        <v>89.04</v>
      </c>
      <c r="H13" s="2">
        <v>89.28</v>
      </c>
      <c r="I13" s="2">
        <v>98.16</v>
      </c>
      <c r="J13" s="2"/>
      <c r="K13" s="2">
        <v>124.68</v>
      </c>
      <c r="L13" s="2"/>
      <c r="M13" s="2"/>
      <c r="N13" s="2">
        <v>344.76</v>
      </c>
      <c r="O13" s="2">
        <v>42.24</v>
      </c>
      <c r="P13" s="2">
        <v>83.64</v>
      </c>
      <c r="Q13" s="2">
        <v>239.24</v>
      </c>
      <c r="R13" s="2">
        <v>355.08</v>
      </c>
      <c r="S13" s="2"/>
      <c r="T13" s="2"/>
      <c r="U13" s="2">
        <v>249.36</v>
      </c>
      <c r="V13" s="2"/>
      <c r="W13" s="2"/>
      <c r="X13" s="2"/>
      <c r="Y13" s="2"/>
      <c r="Z13" s="2"/>
      <c r="AA13" s="2"/>
      <c r="AB13" s="2"/>
      <c r="AC13" s="2"/>
      <c r="AD13" s="2"/>
      <c r="AE13" s="2"/>
      <c r="AF13" s="2"/>
      <c r="AG13" s="2"/>
      <c r="AH13" s="2"/>
      <c r="AI13" s="2"/>
      <c r="AJ13" s="2"/>
      <c r="AK13" s="2"/>
      <c r="AL13" s="2"/>
      <c r="AM13" s="26"/>
      <c r="AN13" s="2"/>
    </row>
    <row r="14" spans="1:40">
      <c r="A14" s="2"/>
      <c r="B14" s="2">
        <v>7.92</v>
      </c>
      <c r="C14" s="2"/>
      <c r="D14" s="2"/>
      <c r="E14" s="2">
        <v>74.88</v>
      </c>
      <c r="F14" s="2"/>
      <c r="G14" s="2"/>
      <c r="H14" s="2"/>
      <c r="I14" s="2">
        <v>98.16</v>
      </c>
      <c r="J14" s="2"/>
      <c r="K14" s="2"/>
      <c r="L14" s="2"/>
      <c r="M14" s="2"/>
      <c r="N14" s="2"/>
      <c r="O14" s="2">
        <v>42.24</v>
      </c>
      <c r="P14" s="2"/>
      <c r="Q14" s="2">
        <v>397.28</v>
      </c>
      <c r="R14" s="2"/>
      <c r="S14" s="2"/>
      <c r="T14" s="2"/>
      <c r="U14" s="2"/>
      <c r="V14" s="2"/>
      <c r="W14" s="2"/>
      <c r="X14" s="2"/>
      <c r="Y14" s="2"/>
      <c r="Z14" s="2"/>
      <c r="AA14" s="2"/>
      <c r="AB14" s="2"/>
      <c r="AC14" s="2"/>
      <c r="AD14" s="2"/>
      <c r="AE14" s="2"/>
      <c r="AF14" s="2"/>
      <c r="AG14" s="2"/>
      <c r="AH14" s="2"/>
      <c r="AI14" s="2"/>
      <c r="AJ14" s="2"/>
      <c r="AK14" s="2"/>
      <c r="AL14" s="2"/>
      <c r="AM14" s="26"/>
      <c r="AN14" s="2"/>
    </row>
    <row r="15" spans="1:40">
      <c r="A15" s="2"/>
      <c r="B15" s="2">
        <v>7.92</v>
      </c>
      <c r="C15" s="2"/>
      <c r="D15" s="2"/>
      <c r="E15" s="2"/>
      <c r="F15" s="2"/>
      <c r="G15" s="2"/>
      <c r="H15" s="2"/>
      <c r="I15" s="2">
        <v>98.16</v>
      </c>
      <c r="J15" s="2"/>
      <c r="K15" s="2"/>
      <c r="L15" s="2"/>
      <c r="M15" s="2"/>
      <c r="N15" s="2"/>
      <c r="O15" s="2"/>
      <c r="P15" s="2"/>
      <c r="Q15" s="2">
        <v>634.66</v>
      </c>
      <c r="R15" s="2"/>
      <c r="S15" s="2"/>
      <c r="T15" s="2"/>
      <c r="U15" s="2"/>
      <c r="V15" s="2"/>
      <c r="W15" s="2"/>
      <c r="X15" s="2"/>
      <c r="Y15" s="2"/>
      <c r="Z15" s="2"/>
      <c r="AA15" s="2"/>
      <c r="AB15" s="2"/>
      <c r="AC15" s="2"/>
      <c r="AD15" s="2"/>
      <c r="AE15" s="2"/>
      <c r="AF15" s="2"/>
      <c r="AG15" s="2"/>
      <c r="AH15" s="2"/>
      <c r="AI15" s="2"/>
      <c r="AJ15" s="2"/>
      <c r="AK15" s="2"/>
      <c r="AL15" s="2"/>
      <c r="AM15" s="26"/>
      <c r="AN15" s="2"/>
    </row>
    <row r="16" spans="1:40">
      <c r="A16" s="2"/>
      <c r="B16" s="2">
        <v>7.92</v>
      </c>
      <c r="C16" s="2"/>
      <c r="D16" s="2"/>
      <c r="E16" s="2"/>
      <c r="F16" s="2"/>
      <c r="G16" s="2"/>
      <c r="H16" s="2"/>
      <c r="I16" s="2"/>
      <c r="J16" s="2"/>
      <c r="K16" s="2"/>
      <c r="L16" s="2"/>
      <c r="M16" s="2"/>
      <c r="N16" s="2"/>
      <c r="O16" s="2"/>
      <c r="P16" s="2"/>
      <c r="Q16" s="2">
        <v>731.94</v>
      </c>
      <c r="R16" s="2"/>
      <c r="S16" s="2"/>
      <c r="T16" s="2"/>
      <c r="U16" s="2"/>
      <c r="V16" s="2"/>
      <c r="W16" s="2"/>
      <c r="X16" s="2"/>
      <c r="Y16" s="2"/>
      <c r="Z16" s="2"/>
      <c r="AA16" s="2"/>
      <c r="AB16" s="2"/>
      <c r="AC16" s="2"/>
      <c r="AD16" s="2"/>
      <c r="AE16" s="2"/>
      <c r="AF16" s="2"/>
      <c r="AG16" s="2"/>
      <c r="AH16" s="2"/>
      <c r="AI16" s="2"/>
      <c r="AJ16" s="2"/>
      <c r="AK16" s="2"/>
      <c r="AL16" s="2"/>
      <c r="AM16" s="26"/>
      <c r="AN16" s="2"/>
    </row>
    <row r="17" spans="1:40">
      <c r="A17" s="2"/>
      <c r="B17" s="2"/>
      <c r="C17" s="2"/>
      <c r="D17" s="2"/>
      <c r="E17" s="2"/>
      <c r="F17" s="2"/>
      <c r="G17" s="2"/>
      <c r="H17" s="2"/>
      <c r="I17" s="2"/>
      <c r="J17" s="2"/>
      <c r="K17" s="2"/>
      <c r="L17" s="2"/>
      <c r="M17" s="2"/>
      <c r="N17" s="2"/>
      <c r="O17" s="2"/>
      <c r="P17" s="2"/>
      <c r="Q17" s="2">
        <v>814.39</v>
      </c>
      <c r="R17" s="2"/>
      <c r="S17" s="2"/>
      <c r="T17" s="2"/>
      <c r="U17" s="2"/>
      <c r="V17" s="2"/>
      <c r="W17" s="2"/>
      <c r="X17" s="2"/>
      <c r="Y17" s="2"/>
      <c r="Z17" s="2"/>
      <c r="AA17" s="2"/>
      <c r="AB17" s="2"/>
      <c r="AC17" s="2"/>
      <c r="AD17" s="2"/>
      <c r="AE17" s="2"/>
      <c r="AF17" s="2"/>
      <c r="AG17" s="2"/>
      <c r="AH17" s="2"/>
      <c r="AI17" s="2"/>
      <c r="AJ17" s="2"/>
      <c r="AK17" s="2"/>
      <c r="AL17" s="2"/>
      <c r="AM17" s="26"/>
      <c r="AN17" s="2"/>
    </row>
    <row r="18" spans="1:40">
      <c r="A18" s="2"/>
      <c r="B18" s="2"/>
      <c r="C18" s="2"/>
      <c r="D18" s="2"/>
      <c r="E18" s="2"/>
      <c r="F18" s="2"/>
      <c r="G18" s="2"/>
      <c r="H18" s="2"/>
      <c r="I18" s="2"/>
      <c r="J18" s="2"/>
      <c r="K18" s="2"/>
      <c r="L18" s="2"/>
      <c r="M18" s="2"/>
      <c r="N18" s="2"/>
      <c r="O18" s="2"/>
      <c r="P18" s="2"/>
      <c r="Q18" s="2">
        <v>1052.47</v>
      </c>
      <c r="R18" s="2"/>
      <c r="S18" s="2"/>
      <c r="T18" s="2"/>
      <c r="U18" s="2"/>
      <c r="V18" s="2"/>
      <c r="W18" s="2"/>
      <c r="X18" s="2"/>
      <c r="Y18" s="2"/>
      <c r="Z18" s="2"/>
      <c r="AA18" s="2"/>
      <c r="AB18" s="2"/>
      <c r="AC18" s="2"/>
      <c r="AD18" s="2"/>
      <c r="AE18" s="2"/>
      <c r="AF18" s="2"/>
      <c r="AG18" s="2"/>
      <c r="AH18" s="2"/>
      <c r="AI18" s="2"/>
      <c r="AJ18" s="2"/>
      <c r="AK18" s="2"/>
      <c r="AL18" s="2"/>
      <c r="AM18" s="26"/>
      <c r="AN18" s="2"/>
    </row>
    <row r="19" spans="1:40">
      <c r="A19" s="2"/>
      <c r="B19" s="2"/>
      <c r="C19" s="2"/>
      <c r="D19" s="2"/>
      <c r="E19" s="2"/>
      <c r="F19" s="2"/>
      <c r="G19" s="2"/>
      <c r="H19" s="2"/>
      <c r="I19" s="2"/>
      <c r="J19" s="2"/>
      <c r="K19" s="2"/>
      <c r="L19" s="2"/>
      <c r="M19" s="2"/>
      <c r="N19" s="2"/>
      <c r="O19" s="2"/>
      <c r="P19" s="2"/>
      <c r="Q19" s="2">
        <v>1275.45</v>
      </c>
      <c r="R19" s="2"/>
      <c r="S19" s="2"/>
      <c r="T19" s="2"/>
      <c r="U19" s="2"/>
      <c r="V19" s="2"/>
      <c r="W19" s="2"/>
      <c r="X19" s="2"/>
      <c r="Y19" s="2"/>
      <c r="Z19" s="2"/>
      <c r="AA19" s="2"/>
      <c r="AB19" s="2"/>
      <c r="AC19" s="2"/>
      <c r="AD19" s="2"/>
      <c r="AE19" s="2"/>
      <c r="AF19" s="2"/>
      <c r="AG19" s="2"/>
      <c r="AH19" s="2"/>
      <c r="AI19" s="2"/>
      <c r="AJ19" s="2"/>
      <c r="AK19" s="2"/>
      <c r="AL19" s="2"/>
      <c r="AM19" s="26"/>
      <c r="AN19" s="2"/>
    </row>
    <row r="20" spans="1:40">
      <c r="A20" s="2"/>
      <c r="B20" s="2"/>
      <c r="C20" s="2"/>
      <c r="D20" s="2"/>
      <c r="E20" s="2"/>
      <c r="F20" s="2"/>
      <c r="G20" s="2"/>
      <c r="H20" s="2"/>
      <c r="I20" s="2"/>
      <c r="J20" s="2"/>
      <c r="K20" s="2"/>
      <c r="L20" s="2"/>
      <c r="M20" s="2"/>
      <c r="N20" s="2"/>
      <c r="O20" s="2"/>
      <c r="P20" s="2"/>
      <c r="Q20" s="2">
        <v>1277.19</v>
      </c>
      <c r="R20" s="2"/>
      <c r="S20" s="2"/>
      <c r="T20" s="2"/>
      <c r="U20" s="2"/>
      <c r="V20" s="2"/>
      <c r="W20" s="2"/>
      <c r="X20" s="2"/>
      <c r="Y20" s="2"/>
      <c r="Z20" s="2"/>
      <c r="AA20" s="2"/>
      <c r="AB20" s="2"/>
      <c r="AC20" s="2"/>
      <c r="AD20" s="2"/>
      <c r="AE20" s="2"/>
      <c r="AF20" s="2"/>
      <c r="AG20" s="2"/>
      <c r="AH20" s="2"/>
      <c r="AI20" s="2"/>
      <c r="AJ20" s="2"/>
      <c r="AK20" s="2"/>
      <c r="AL20" s="2"/>
      <c r="AM20" s="26"/>
      <c r="AN20" s="2"/>
    </row>
    <row r="21" spans="1:40">
      <c r="A21" s="2"/>
      <c r="B21" s="2"/>
      <c r="C21" s="2"/>
      <c r="D21" s="2"/>
      <c r="E21" s="2"/>
      <c r="F21" s="2"/>
      <c r="G21" s="2"/>
      <c r="H21" s="2"/>
      <c r="I21" s="2"/>
      <c r="J21" s="2"/>
      <c r="K21" s="2"/>
      <c r="L21" s="2"/>
      <c r="M21" s="2"/>
      <c r="N21" s="2"/>
      <c r="O21" s="2"/>
      <c r="P21" s="2"/>
      <c r="Q21" s="2">
        <v>1362.91</v>
      </c>
      <c r="R21" s="2"/>
      <c r="S21" s="2"/>
      <c r="T21" s="2"/>
      <c r="U21" s="2"/>
      <c r="V21" s="2"/>
      <c r="W21" s="2"/>
      <c r="X21" s="2"/>
      <c r="Y21" s="2"/>
      <c r="Z21" s="2"/>
      <c r="AA21" s="2"/>
      <c r="AB21" s="2"/>
      <c r="AC21" s="2"/>
      <c r="AD21" s="2"/>
      <c r="AE21" s="2"/>
      <c r="AF21" s="2"/>
      <c r="AG21" s="2"/>
      <c r="AH21" s="2"/>
      <c r="AI21" s="2"/>
      <c r="AJ21" s="2"/>
      <c r="AK21" s="2"/>
      <c r="AL21" s="2"/>
      <c r="AM21" s="26"/>
      <c r="AN21" s="2"/>
    </row>
    <row r="22" spans="1:40">
      <c r="A22" s="2"/>
      <c r="B22" s="2"/>
      <c r="C22" s="2"/>
      <c r="D22" s="2"/>
      <c r="E22" s="2"/>
      <c r="F22" s="2"/>
      <c r="G22" s="2"/>
      <c r="H22" s="2"/>
      <c r="I22" s="2"/>
      <c r="J22" s="2"/>
      <c r="K22" s="2"/>
      <c r="L22" s="2"/>
      <c r="M22" s="2"/>
      <c r="N22" s="2"/>
      <c r="O22" s="2"/>
      <c r="P22" s="2"/>
      <c r="Q22" s="2">
        <v>1536.88</v>
      </c>
      <c r="R22" s="2"/>
      <c r="S22" s="2"/>
      <c r="T22" s="2"/>
      <c r="U22" s="2"/>
      <c r="V22" s="2"/>
      <c r="W22" s="2"/>
      <c r="X22" s="2"/>
      <c r="Y22" s="2"/>
      <c r="Z22" s="2"/>
      <c r="AA22" s="2"/>
      <c r="AB22" s="2"/>
      <c r="AC22" s="2"/>
      <c r="AD22" s="2"/>
      <c r="AE22" s="2"/>
      <c r="AF22" s="2"/>
      <c r="AG22" s="2"/>
      <c r="AH22" s="2"/>
      <c r="AI22" s="2"/>
      <c r="AJ22" s="2"/>
      <c r="AK22" s="2"/>
      <c r="AL22" s="2"/>
      <c r="AM22" s="26"/>
      <c r="AN22" s="2"/>
    </row>
    <row r="23" spans="1:40">
      <c r="A23" s="2"/>
      <c r="B23" s="26">
        <f>SUM(B13:B22)</f>
        <v>31.68</v>
      </c>
      <c r="C23" s="26">
        <f t="shared" ref="C23:U23" si="1">SUM(C13:C22)</f>
        <v>0</v>
      </c>
      <c r="D23" s="26">
        <f t="shared" si="1"/>
        <v>0</v>
      </c>
      <c r="E23" s="26">
        <f t="shared" si="1"/>
        <v>112.32</v>
      </c>
      <c r="F23" s="26">
        <f t="shared" si="1"/>
        <v>0</v>
      </c>
      <c r="G23" s="26">
        <f t="shared" si="1"/>
        <v>89.04</v>
      </c>
      <c r="H23" s="26">
        <f t="shared" si="1"/>
        <v>89.28</v>
      </c>
      <c r="I23" s="26">
        <f t="shared" si="1"/>
        <v>294.48</v>
      </c>
      <c r="J23" s="26">
        <f t="shared" si="1"/>
        <v>0</v>
      </c>
      <c r="K23" s="26">
        <f t="shared" si="1"/>
        <v>124.68</v>
      </c>
      <c r="L23" s="26">
        <f t="shared" si="1"/>
        <v>0</v>
      </c>
      <c r="M23" s="26">
        <f t="shared" si="1"/>
        <v>0</v>
      </c>
      <c r="N23" s="26">
        <f t="shared" si="1"/>
        <v>344.76</v>
      </c>
      <c r="O23" s="26">
        <f t="shared" si="1"/>
        <v>84.48</v>
      </c>
      <c r="P23" s="26">
        <f t="shared" si="1"/>
        <v>83.64</v>
      </c>
      <c r="Q23" s="26">
        <f t="shared" si="1"/>
        <v>9322.41</v>
      </c>
      <c r="R23" s="26">
        <f t="shared" si="1"/>
        <v>355.08</v>
      </c>
      <c r="S23" s="26">
        <f t="shared" si="1"/>
        <v>0</v>
      </c>
      <c r="T23" s="26">
        <f t="shared" si="1"/>
        <v>0</v>
      </c>
      <c r="U23" s="26">
        <f t="shared" si="1"/>
        <v>249.36</v>
      </c>
      <c r="V23" s="26"/>
      <c r="W23" s="26"/>
      <c r="X23" s="26"/>
      <c r="Y23" s="26"/>
      <c r="Z23" s="26"/>
      <c r="AA23" s="26"/>
      <c r="AB23" s="26"/>
      <c r="AC23" s="26"/>
      <c r="AD23" s="26"/>
      <c r="AE23" s="26"/>
      <c r="AF23" s="26"/>
      <c r="AG23" s="26"/>
      <c r="AH23" s="26"/>
      <c r="AI23" s="26"/>
      <c r="AJ23" s="26"/>
      <c r="AK23" s="26"/>
      <c r="AL23" s="26"/>
      <c r="AM23" s="26">
        <f>B23+C23+D23+E23+F23+G23+H23+I23+J23+K23+L23+M23+N23+O23+P23+Q23+U23+R23+S23+T23</f>
        <v>11181.210000000001</v>
      </c>
      <c r="AN23" s="2"/>
    </row>
    <row r="24" spans="1:40">
      <c r="A24" s="2">
        <v>13.06</v>
      </c>
      <c r="B24" s="2">
        <v>7.92</v>
      </c>
      <c r="C24" s="2">
        <v>11.52</v>
      </c>
      <c r="D24" s="2"/>
      <c r="E24" s="2"/>
      <c r="F24" s="2">
        <v>41.4</v>
      </c>
      <c r="G24" s="2"/>
      <c r="H24" s="2"/>
      <c r="I24" s="2">
        <v>98.16</v>
      </c>
      <c r="J24" s="2"/>
      <c r="K24" s="2"/>
      <c r="L24" s="2"/>
      <c r="M24" s="2"/>
      <c r="N24" s="2">
        <v>344.76</v>
      </c>
      <c r="O24" s="2"/>
      <c r="P24" s="2"/>
      <c r="Q24" s="2"/>
      <c r="R24" s="2"/>
      <c r="S24" s="2">
        <v>6.36</v>
      </c>
      <c r="T24" s="2">
        <v>11.16</v>
      </c>
      <c r="U24" s="2"/>
      <c r="V24" s="2">
        <v>30.72</v>
      </c>
      <c r="W24" s="2"/>
      <c r="X24" s="2"/>
      <c r="Y24" s="2"/>
      <c r="Z24" s="2"/>
      <c r="AA24" s="2"/>
      <c r="AB24" s="2"/>
      <c r="AC24" s="2"/>
      <c r="AD24" s="2"/>
      <c r="AE24" s="2"/>
      <c r="AF24" s="2"/>
      <c r="AG24" s="2"/>
      <c r="AH24" s="2"/>
      <c r="AI24" s="2"/>
      <c r="AJ24" s="2"/>
      <c r="AK24" s="2"/>
      <c r="AL24" s="2"/>
      <c r="AM24" s="26">
        <f>B24+C24+D24+E24+F24+G24+H24+I24+J24+K24+L24+M24+N24+O24+P24+Q24+U24+R24+S24+T24</f>
        <v>521.28</v>
      </c>
      <c r="AN24" s="2"/>
    </row>
    <row r="25" spans="1:40">
      <c r="A25" s="2"/>
      <c r="B25" s="2"/>
      <c r="C25" s="2"/>
      <c r="D25" s="2"/>
      <c r="E25" s="2"/>
      <c r="F25" s="2"/>
      <c r="G25" s="2"/>
      <c r="H25" s="2"/>
      <c r="I25" s="2"/>
      <c r="J25" s="2"/>
      <c r="K25" s="2"/>
      <c r="L25" s="2"/>
      <c r="M25" s="2"/>
      <c r="N25" s="2">
        <v>344.76</v>
      </c>
      <c r="O25" s="2"/>
      <c r="P25" s="2"/>
      <c r="Q25" s="2"/>
      <c r="R25" s="2"/>
      <c r="S25" s="2"/>
      <c r="T25" s="2"/>
      <c r="U25" s="2"/>
      <c r="V25" s="2">
        <v>30.72</v>
      </c>
      <c r="W25" s="2"/>
      <c r="X25" s="2"/>
      <c r="Y25" s="2"/>
      <c r="Z25" s="2"/>
      <c r="AA25" s="2"/>
      <c r="AB25" s="2"/>
      <c r="AC25" s="2"/>
      <c r="AD25" s="2"/>
      <c r="AE25" s="2"/>
      <c r="AF25" s="2"/>
      <c r="AG25" s="2"/>
      <c r="AH25" s="2"/>
      <c r="AI25" s="2"/>
      <c r="AJ25" s="2"/>
      <c r="AK25" s="2"/>
      <c r="AL25" s="2"/>
      <c r="AM25" s="26">
        <f>B25+C25+D25+E25+F25+G25+H25+I25+J25+K25+L25+M25+N25+O25+P25+Q25+U25+R25+S25+T25</f>
        <v>344.76</v>
      </c>
      <c r="AN25" s="2"/>
    </row>
    <row r="26" spans="1:40">
      <c r="A26" s="2"/>
      <c r="B26" s="2"/>
      <c r="C26" s="2"/>
      <c r="D26" s="2"/>
      <c r="E26" s="2"/>
      <c r="F26" s="2"/>
      <c r="G26" s="2"/>
      <c r="H26" s="2"/>
      <c r="I26" s="2"/>
      <c r="J26" s="2"/>
      <c r="K26" s="2"/>
      <c r="L26" s="2"/>
      <c r="M26" s="2"/>
      <c r="N26" s="2"/>
      <c r="O26" s="2"/>
      <c r="P26" s="2"/>
      <c r="Q26" s="2"/>
      <c r="R26" s="2"/>
      <c r="S26" s="2"/>
      <c r="T26" s="2"/>
      <c r="U26" s="2"/>
      <c r="V26" s="2">
        <v>30.72</v>
      </c>
      <c r="W26" s="2"/>
      <c r="X26" s="2"/>
      <c r="Y26" s="2"/>
      <c r="Z26" s="2"/>
      <c r="AA26" s="2"/>
      <c r="AB26" s="2"/>
      <c r="AC26" s="2"/>
      <c r="AD26" s="2"/>
      <c r="AE26" s="2"/>
      <c r="AF26" s="2"/>
      <c r="AG26" s="2"/>
      <c r="AH26" s="2"/>
      <c r="AI26" s="2"/>
      <c r="AJ26" s="2"/>
      <c r="AK26" s="2"/>
      <c r="AL26" s="2"/>
      <c r="AM26" s="26">
        <f>B26+C26+D26+E26+F26+G26+H26+I26+J26+K26+L26+M26+N26+O26+P26+Q26+U26+R26+S26+T26</f>
        <v>0</v>
      </c>
      <c r="AN26" s="2"/>
    </row>
    <row r="27" spans="1:40">
      <c r="A27" s="2"/>
      <c r="B27" s="26">
        <f>SUM(B24:B26)</f>
        <v>7.92</v>
      </c>
      <c r="C27" s="26">
        <f t="shared" ref="C27:W27" si="2">SUM(C24:C26)</f>
        <v>11.52</v>
      </c>
      <c r="D27" s="26">
        <f t="shared" si="2"/>
        <v>0</v>
      </c>
      <c r="E27" s="26">
        <f t="shared" si="2"/>
        <v>0</v>
      </c>
      <c r="F27" s="26">
        <f t="shared" si="2"/>
        <v>41.4</v>
      </c>
      <c r="G27" s="26">
        <f t="shared" si="2"/>
        <v>0</v>
      </c>
      <c r="H27" s="26">
        <f t="shared" si="2"/>
        <v>0</v>
      </c>
      <c r="I27" s="26">
        <f t="shared" si="2"/>
        <v>98.16</v>
      </c>
      <c r="J27" s="26">
        <f t="shared" si="2"/>
        <v>0</v>
      </c>
      <c r="K27" s="26">
        <f t="shared" si="2"/>
        <v>0</v>
      </c>
      <c r="L27" s="26">
        <f t="shared" si="2"/>
        <v>0</v>
      </c>
      <c r="M27" s="26">
        <f t="shared" si="2"/>
        <v>0</v>
      </c>
      <c r="N27" s="26">
        <f t="shared" si="2"/>
        <v>689.52</v>
      </c>
      <c r="O27" s="26">
        <f t="shared" si="2"/>
        <v>0</v>
      </c>
      <c r="P27" s="26">
        <f t="shared" si="2"/>
        <v>0</v>
      </c>
      <c r="Q27" s="26">
        <f t="shared" si="2"/>
        <v>0</v>
      </c>
      <c r="R27" s="26">
        <f t="shared" si="2"/>
        <v>0</v>
      </c>
      <c r="S27" s="26">
        <f t="shared" si="2"/>
        <v>6.36</v>
      </c>
      <c r="T27" s="26">
        <f t="shared" si="2"/>
        <v>11.16</v>
      </c>
      <c r="U27" s="26">
        <f t="shared" si="2"/>
        <v>0</v>
      </c>
      <c r="V27" s="26">
        <f t="shared" si="2"/>
        <v>92.16</v>
      </c>
      <c r="W27" s="26">
        <f t="shared" si="2"/>
        <v>0</v>
      </c>
      <c r="X27" s="26"/>
      <c r="Y27" s="26"/>
      <c r="Z27" s="26"/>
      <c r="AA27" s="26"/>
      <c r="AB27" s="26"/>
      <c r="AC27" s="26"/>
      <c r="AD27" s="26"/>
      <c r="AE27" s="26"/>
      <c r="AF27" s="26"/>
      <c r="AG27" s="26"/>
      <c r="AH27" s="26"/>
      <c r="AI27" s="26"/>
      <c r="AJ27" s="26"/>
      <c r="AK27" s="26"/>
      <c r="AL27" s="26"/>
      <c r="AM27" s="26">
        <f>B27+C27+D27+E27+F27+G27+H27+I27+J27+K27+L27+M27+N27+O27+P27+Q27+U27+R27+S27+T27+V27+W27</f>
        <v>958.19999999999993</v>
      </c>
      <c r="AN27" s="2"/>
    </row>
    <row r="28" spans="1:40">
      <c r="A28" s="2">
        <v>14.06</v>
      </c>
      <c r="B28" s="2">
        <v>7.92</v>
      </c>
      <c r="C28" s="2"/>
      <c r="D28" s="2"/>
      <c r="E28" s="2">
        <v>37.44</v>
      </c>
      <c r="F28" s="2"/>
      <c r="G28" s="2">
        <v>89.04</v>
      </c>
      <c r="H28" s="2"/>
      <c r="I28" s="2"/>
      <c r="J28" s="2">
        <v>115.8</v>
      </c>
      <c r="K28" s="2">
        <v>124.68</v>
      </c>
      <c r="L28" s="2"/>
      <c r="M28" s="2">
        <v>311.64</v>
      </c>
      <c r="N28" s="2"/>
      <c r="O28" s="2"/>
      <c r="P28" s="2"/>
      <c r="Q28" s="2"/>
      <c r="R28" s="2"/>
      <c r="S28" s="2"/>
      <c r="T28" s="2"/>
      <c r="U28" s="2"/>
      <c r="V28" s="2">
        <v>30.72</v>
      </c>
      <c r="W28" s="2">
        <v>61.44</v>
      </c>
      <c r="X28" s="2">
        <v>72.12</v>
      </c>
      <c r="Y28" s="2">
        <v>185.16</v>
      </c>
      <c r="Z28" s="2"/>
      <c r="AA28" s="2"/>
      <c r="AB28" s="2"/>
      <c r="AC28" s="2"/>
      <c r="AD28" s="2"/>
      <c r="AE28" s="2"/>
      <c r="AF28" s="2"/>
      <c r="AG28" s="2"/>
      <c r="AH28" s="2"/>
      <c r="AI28" s="2"/>
      <c r="AJ28" s="2"/>
      <c r="AK28" s="2"/>
      <c r="AL28" s="2"/>
      <c r="AM28" s="26">
        <f>B28+C28+D28+E28+F28+G28+H28+I28+J28+K28+L28+M28+N28+O28+P28+Q28+U28+R28+S28+T28+V28+W28</f>
        <v>778.68000000000006</v>
      </c>
      <c r="AN28" s="2"/>
    </row>
    <row r="29" spans="1:40">
      <c r="A29" s="2"/>
      <c r="B29" s="2">
        <v>7.92</v>
      </c>
      <c r="C29" s="2"/>
      <c r="D29" s="2"/>
      <c r="E29" s="2"/>
      <c r="F29" s="2"/>
      <c r="G29" s="2"/>
      <c r="H29" s="2"/>
      <c r="I29" s="2"/>
      <c r="J29" s="2">
        <v>115.8</v>
      </c>
      <c r="K29" s="2">
        <v>124.68</v>
      </c>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6">
        <f>B29+C29+D29+E29+F29+G29+H29+I29+J29+K29+L29+M29+N29+O29+P29+Q29+U29+R29+S29+T29+V29+W29</f>
        <v>248.4</v>
      </c>
      <c r="AN29" s="2"/>
    </row>
    <row r="30" spans="1:40">
      <c r="A30" s="2"/>
      <c r="B30" s="2">
        <v>7.92</v>
      </c>
      <c r="C30" s="2"/>
      <c r="D30" s="2"/>
      <c r="E30" s="2"/>
      <c r="F30" s="2"/>
      <c r="G30" s="2"/>
      <c r="H30" s="2"/>
      <c r="I30" s="2"/>
      <c r="J30" s="2"/>
      <c r="K30" s="2">
        <v>124.68</v>
      </c>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6">
        <f>B30+C30+D30+E30+F30+G30+H30+I30+J30+K30+L30+M30+N30+O30+P30+Q30+U30+R30+S30+T30+V30+W30</f>
        <v>132.6</v>
      </c>
      <c r="AN30" s="2"/>
    </row>
    <row r="31" spans="1:40">
      <c r="A31" s="2"/>
      <c r="B31" s="26">
        <f t="shared" ref="B31:Y31" si="3">SUM(B28:B30)</f>
        <v>23.759999999999998</v>
      </c>
      <c r="C31" s="26">
        <f t="shared" si="3"/>
        <v>0</v>
      </c>
      <c r="D31" s="26">
        <f t="shared" si="3"/>
        <v>0</v>
      </c>
      <c r="E31" s="26">
        <f t="shared" si="3"/>
        <v>37.44</v>
      </c>
      <c r="F31" s="26">
        <f t="shared" si="3"/>
        <v>0</v>
      </c>
      <c r="G31" s="26">
        <f t="shared" si="3"/>
        <v>89.04</v>
      </c>
      <c r="H31" s="26">
        <f t="shared" si="3"/>
        <v>0</v>
      </c>
      <c r="I31" s="26">
        <f t="shared" si="3"/>
        <v>0</v>
      </c>
      <c r="J31" s="26">
        <f t="shared" si="3"/>
        <v>231.6</v>
      </c>
      <c r="K31" s="26">
        <f t="shared" si="3"/>
        <v>374.04</v>
      </c>
      <c r="L31" s="26">
        <f t="shared" si="3"/>
        <v>0</v>
      </c>
      <c r="M31" s="26">
        <f t="shared" si="3"/>
        <v>311.64</v>
      </c>
      <c r="N31" s="26">
        <f t="shared" si="3"/>
        <v>0</v>
      </c>
      <c r="O31" s="26">
        <f t="shared" si="3"/>
        <v>0</v>
      </c>
      <c r="P31" s="26">
        <f t="shared" si="3"/>
        <v>0</v>
      </c>
      <c r="Q31" s="26">
        <f t="shared" si="3"/>
        <v>0</v>
      </c>
      <c r="R31" s="26">
        <f t="shared" si="3"/>
        <v>0</v>
      </c>
      <c r="S31" s="26">
        <f t="shared" si="3"/>
        <v>0</v>
      </c>
      <c r="T31" s="26">
        <f t="shared" si="3"/>
        <v>0</v>
      </c>
      <c r="U31" s="26">
        <f t="shared" si="3"/>
        <v>0</v>
      </c>
      <c r="V31" s="26">
        <f t="shared" si="3"/>
        <v>30.72</v>
      </c>
      <c r="W31" s="26">
        <f t="shared" si="3"/>
        <v>61.44</v>
      </c>
      <c r="X31" s="26">
        <f t="shared" si="3"/>
        <v>72.12</v>
      </c>
      <c r="Y31" s="26">
        <f t="shared" si="3"/>
        <v>185.16</v>
      </c>
      <c r="Z31" s="26"/>
      <c r="AA31" s="26"/>
      <c r="AB31" s="26"/>
      <c r="AC31" s="26"/>
      <c r="AD31" s="26"/>
      <c r="AE31" s="26"/>
      <c r="AF31" s="26"/>
      <c r="AG31" s="26"/>
      <c r="AH31" s="26"/>
      <c r="AI31" s="26"/>
      <c r="AJ31" s="26"/>
      <c r="AK31" s="26"/>
      <c r="AL31" s="26"/>
      <c r="AM31" s="26">
        <f>B31+C31+D31+E31+F31+G31+H31+I31+J31+K31+L31+M31+N31+O31+P31+Q31+U31+R31+S31+T31+V31+W31+X31+Y31</f>
        <v>1416.9600000000003</v>
      </c>
      <c r="AN31" s="2"/>
    </row>
    <row r="32" spans="1:40">
      <c r="A32" s="2">
        <v>10.06</v>
      </c>
      <c r="B32" s="27">
        <v>7.92</v>
      </c>
      <c r="C32" s="2"/>
      <c r="D32" s="2"/>
      <c r="E32" s="27">
        <v>37.44</v>
      </c>
      <c r="F32" s="2"/>
      <c r="G32" s="27">
        <v>89.04</v>
      </c>
      <c r="H32" s="27">
        <v>89.28</v>
      </c>
      <c r="I32" s="27">
        <v>98.16</v>
      </c>
      <c r="J32" s="2">
        <v>115.8</v>
      </c>
      <c r="K32" s="2">
        <v>124.68</v>
      </c>
      <c r="L32" s="2"/>
      <c r="M32" s="2">
        <v>311.64</v>
      </c>
      <c r="N32" s="2"/>
      <c r="O32" s="2"/>
      <c r="P32" s="2"/>
      <c r="Q32" s="2"/>
      <c r="R32" s="2"/>
      <c r="S32" s="2"/>
      <c r="T32" s="2"/>
      <c r="U32" s="2"/>
      <c r="V32" s="2"/>
      <c r="W32" s="2"/>
      <c r="X32" s="27">
        <v>72.12</v>
      </c>
      <c r="Y32" s="2"/>
      <c r="Z32" s="2">
        <v>346.2</v>
      </c>
      <c r="AA32" s="2"/>
      <c r="AB32" s="2"/>
      <c r="AC32" s="2"/>
      <c r="AD32" s="2"/>
      <c r="AE32" s="2"/>
      <c r="AF32" s="2"/>
      <c r="AG32" s="2"/>
      <c r="AH32" s="2"/>
      <c r="AI32" s="2"/>
      <c r="AJ32" s="2"/>
      <c r="AK32" s="2"/>
      <c r="AL32" s="2"/>
      <c r="AM32" s="26">
        <f>B32+C32+D32+E32+F32+G32+H32+I32+J32+K32+L32+M32+N32+O32+P32+Q32+U32+R32+S32+T32+V32+W32+X32+Y32</f>
        <v>946.08</v>
      </c>
      <c r="AN32" s="2"/>
    </row>
    <row r="33" spans="1:40">
      <c r="A33" s="2"/>
      <c r="B33" s="27">
        <v>7.92</v>
      </c>
      <c r="C33" s="2"/>
      <c r="D33" s="2"/>
      <c r="E33" s="2"/>
      <c r="F33" s="2"/>
      <c r="G33" s="2"/>
      <c r="H33" s="2"/>
      <c r="I33" s="27">
        <v>98.16</v>
      </c>
      <c r="J33" s="2"/>
      <c r="K33" s="2">
        <v>124.68</v>
      </c>
      <c r="L33" s="2"/>
      <c r="M33" s="2"/>
      <c r="N33" s="2"/>
      <c r="O33" s="2"/>
      <c r="P33" s="2"/>
      <c r="Q33" s="2"/>
      <c r="R33" s="2"/>
      <c r="S33" s="2"/>
      <c r="T33" s="2"/>
      <c r="U33" s="2"/>
      <c r="V33" s="2"/>
      <c r="W33" s="2"/>
      <c r="X33" s="27">
        <v>72.12</v>
      </c>
      <c r="Y33" s="2"/>
      <c r="Z33" s="2"/>
      <c r="AA33" s="2"/>
      <c r="AB33" s="2"/>
      <c r="AC33" s="2"/>
      <c r="AD33" s="2"/>
      <c r="AE33" s="2"/>
      <c r="AF33" s="2"/>
      <c r="AG33" s="2"/>
      <c r="AH33" s="2"/>
      <c r="AI33" s="2"/>
      <c r="AJ33" s="2"/>
      <c r="AK33" s="2"/>
      <c r="AL33" s="2"/>
      <c r="AM33" s="26">
        <f>B33+C33+D33+E33+F33+G33+H33+I33+J33+K33+L33+M33+N33+O33+P33+Q33+U33+R33+S33+T33+V33+W33+X33+Y33</f>
        <v>302.88</v>
      </c>
      <c r="AN33" s="2"/>
    </row>
    <row r="34" spans="1:40">
      <c r="A34" s="2"/>
      <c r="B34" s="27">
        <v>7.92</v>
      </c>
      <c r="C34" s="2"/>
      <c r="D34" s="2"/>
      <c r="E34" s="2"/>
      <c r="F34" s="2"/>
      <c r="G34" s="2"/>
      <c r="H34" s="2"/>
      <c r="I34" s="2">
        <v>98.16</v>
      </c>
      <c r="J34" s="2"/>
      <c r="K34" s="2">
        <v>124.68</v>
      </c>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6">
        <f>B34+C34+D34+E34+F34+G34+H34+I34+J34+K34+L34+M34+N34+O34+P34+Q34+U34+R34+S34+T34+V34+W34+X34+Y34</f>
        <v>230.76</v>
      </c>
      <c r="AN34" s="2"/>
    </row>
    <row r="35" spans="1:40">
      <c r="A35" s="2"/>
      <c r="B35" s="27">
        <v>7.92</v>
      </c>
      <c r="C35" s="2"/>
      <c r="D35" s="2"/>
      <c r="E35" s="2"/>
      <c r="F35" s="2"/>
      <c r="G35" s="2"/>
      <c r="H35" s="2"/>
      <c r="I35" s="2"/>
      <c r="J35" s="2"/>
      <c r="K35" s="2">
        <v>124.68</v>
      </c>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6">
        <f>B35+C35+D35+E35+F35+G35+H35+I35+J35+K35+L35+M35+N35+O35+P35+Q35+U35+R35+S35+T35+V35+W35+X35+Y35</f>
        <v>132.6</v>
      </c>
      <c r="AN35" s="2"/>
    </row>
    <row r="36" spans="1:40">
      <c r="A36" s="2"/>
      <c r="B36" s="26">
        <f>SUM(B32:B35)</f>
        <v>31.68</v>
      </c>
      <c r="C36" s="26">
        <f t="shared" ref="C36:Z36" si="4">SUM(C32:C35)</f>
        <v>0</v>
      </c>
      <c r="D36" s="26">
        <f t="shared" si="4"/>
        <v>0</v>
      </c>
      <c r="E36" s="26">
        <f t="shared" si="4"/>
        <v>37.44</v>
      </c>
      <c r="F36" s="26">
        <f t="shared" si="4"/>
        <v>0</v>
      </c>
      <c r="G36" s="26">
        <f t="shared" si="4"/>
        <v>89.04</v>
      </c>
      <c r="H36" s="26">
        <f t="shared" si="4"/>
        <v>89.28</v>
      </c>
      <c r="I36" s="26">
        <f t="shared" si="4"/>
        <v>294.48</v>
      </c>
      <c r="J36" s="26">
        <f t="shared" si="4"/>
        <v>115.8</v>
      </c>
      <c r="K36" s="26">
        <f t="shared" si="4"/>
        <v>498.72</v>
      </c>
      <c r="L36" s="26">
        <f t="shared" si="4"/>
        <v>0</v>
      </c>
      <c r="M36" s="26">
        <f t="shared" si="4"/>
        <v>311.64</v>
      </c>
      <c r="N36" s="26">
        <f t="shared" si="4"/>
        <v>0</v>
      </c>
      <c r="O36" s="26">
        <f t="shared" si="4"/>
        <v>0</v>
      </c>
      <c r="P36" s="26">
        <f t="shared" si="4"/>
        <v>0</v>
      </c>
      <c r="Q36" s="26">
        <f t="shared" si="4"/>
        <v>0</v>
      </c>
      <c r="R36" s="26">
        <f t="shared" si="4"/>
        <v>0</v>
      </c>
      <c r="S36" s="26">
        <f t="shared" si="4"/>
        <v>0</v>
      </c>
      <c r="T36" s="26">
        <f t="shared" si="4"/>
        <v>0</v>
      </c>
      <c r="U36" s="26">
        <f t="shared" si="4"/>
        <v>0</v>
      </c>
      <c r="V36" s="26">
        <f t="shared" si="4"/>
        <v>0</v>
      </c>
      <c r="W36" s="26">
        <f t="shared" si="4"/>
        <v>0</v>
      </c>
      <c r="X36" s="26">
        <f t="shared" si="4"/>
        <v>144.24</v>
      </c>
      <c r="Y36" s="26">
        <f t="shared" si="4"/>
        <v>0</v>
      </c>
      <c r="Z36" s="26">
        <f t="shared" si="4"/>
        <v>346.2</v>
      </c>
      <c r="AA36" s="26"/>
      <c r="AB36" s="26"/>
      <c r="AC36" s="26"/>
      <c r="AD36" s="26"/>
      <c r="AE36" s="26"/>
      <c r="AF36" s="26"/>
      <c r="AG36" s="26"/>
      <c r="AH36" s="26"/>
      <c r="AI36" s="26"/>
      <c r="AJ36" s="26"/>
      <c r="AK36" s="26"/>
      <c r="AL36" s="26"/>
      <c r="AM36" s="26">
        <f>B36+C36+D36+E36+F36+G36+H36+I36+J36+K36+L36+M36+N36+O36+P36+Q36+U36+R36+S36+T36+V36+W36+X36+Y36+Z36</f>
        <v>1958.52</v>
      </c>
      <c r="AN36" s="2"/>
    </row>
    <row r="37" spans="1:40">
      <c r="A37" s="2">
        <v>7.06</v>
      </c>
      <c r="B37" s="2"/>
      <c r="C37" s="2">
        <v>11.52</v>
      </c>
      <c r="D37" s="2"/>
      <c r="E37" s="2"/>
      <c r="F37" s="2">
        <v>41.4</v>
      </c>
      <c r="G37" s="2">
        <v>7.92</v>
      </c>
      <c r="H37" s="2">
        <v>89.28</v>
      </c>
      <c r="I37" s="2"/>
      <c r="J37" s="2">
        <v>115.8</v>
      </c>
      <c r="K37" s="2">
        <v>124.68</v>
      </c>
      <c r="L37" s="2"/>
      <c r="M37" s="2"/>
      <c r="N37" s="2">
        <v>344.76</v>
      </c>
      <c r="O37" s="2"/>
      <c r="P37" s="2"/>
      <c r="Q37" s="2"/>
      <c r="R37" s="2"/>
      <c r="S37" s="2"/>
      <c r="T37" s="2"/>
      <c r="U37" s="2"/>
      <c r="V37" s="2">
        <v>30.72</v>
      </c>
      <c r="W37" s="2"/>
      <c r="X37" s="2"/>
      <c r="Y37" s="2"/>
      <c r="Z37" s="2">
        <v>346.2</v>
      </c>
      <c r="AA37" s="2"/>
      <c r="AB37" s="2"/>
      <c r="AC37" s="2"/>
      <c r="AD37" s="2"/>
      <c r="AE37" s="2"/>
      <c r="AF37" s="2"/>
      <c r="AG37" s="2"/>
      <c r="AH37" s="2"/>
      <c r="AI37" s="2"/>
      <c r="AJ37" s="2"/>
      <c r="AK37" s="2"/>
      <c r="AL37" s="2"/>
      <c r="AM37" s="26">
        <f>B37+C37+D37+E37+F37+G37+H37+I37+J37+K37+L37+M37+N37+O37+P37+Q37+U37+R37+S37+T37+V37+W37+X37+Y37+Z37</f>
        <v>1112.28</v>
      </c>
      <c r="AN37" s="2"/>
    </row>
    <row r="38" spans="1:40">
      <c r="A38" s="2"/>
      <c r="B38" s="2">
        <f t="shared" ref="B38:B40" si="5">SUM(A38)</f>
        <v>0</v>
      </c>
      <c r="C38" s="2"/>
      <c r="D38" s="2"/>
      <c r="E38" s="2"/>
      <c r="F38" s="2"/>
      <c r="G38" s="2">
        <v>7.92</v>
      </c>
      <c r="H38" s="2"/>
      <c r="I38" s="2"/>
      <c r="J38" s="2"/>
      <c r="K38" s="2">
        <v>124.68</v>
      </c>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6">
        <f>B38+C38+D38+E38+F38+G38+H38+I38+J38+K38+L38+M38+N38+O38+P38+Q38+U38+R38+S38+T38+V38+W38+X38+Y38+Z38</f>
        <v>132.6</v>
      </c>
      <c r="AN38" s="2"/>
    </row>
    <row r="39" spans="1:40">
      <c r="A39" s="2"/>
      <c r="B39" s="2">
        <f t="shared" si="5"/>
        <v>0</v>
      </c>
      <c r="C39" s="2"/>
      <c r="D39" s="2"/>
      <c r="E39" s="2"/>
      <c r="F39" s="2"/>
      <c r="G39" s="2"/>
      <c r="H39" s="2"/>
      <c r="I39" s="2"/>
      <c r="J39" s="2"/>
      <c r="K39" s="2">
        <v>124.68</v>
      </c>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6">
        <f>B39+C39+D39+E39+F39+G39+H39+I39+J39+K39+L39+M39+N39+O39+P39+Q39+U39+R39+S39+T39+V39+W39+X39+Y39+Z39</f>
        <v>124.68</v>
      </c>
      <c r="AN39" s="2"/>
    </row>
    <row r="40" spans="1:40">
      <c r="A40" s="2"/>
      <c r="B40" s="26">
        <f t="shared" si="5"/>
        <v>0</v>
      </c>
      <c r="C40" s="26">
        <f>C37+C38+C39</f>
        <v>11.52</v>
      </c>
      <c r="D40" s="26">
        <f t="shared" ref="D40:AM40" si="6">D37+D38+D39</f>
        <v>0</v>
      </c>
      <c r="E40" s="26">
        <f t="shared" si="6"/>
        <v>0</v>
      </c>
      <c r="F40" s="26">
        <f t="shared" si="6"/>
        <v>41.4</v>
      </c>
      <c r="G40" s="26">
        <f t="shared" si="6"/>
        <v>15.84</v>
      </c>
      <c r="H40" s="26">
        <f t="shared" si="6"/>
        <v>89.28</v>
      </c>
      <c r="I40" s="26">
        <f t="shared" si="6"/>
        <v>0</v>
      </c>
      <c r="J40" s="26">
        <f t="shared" si="6"/>
        <v>115.8</v>
      </c>
      <c r="K40" s="26">
        <f t="shared" si="6"/>
        <v>374.04</v>
      </c>
      <c r="L40" s="26">
        <f t="shared" si="6"/>
        <v>0</v>
      </c>
      <c r="M40" s="26">
        <f t="shared" si="6"/>
        <v>0</v>
      </c>
      <c r="N40" s="26">
        <f t="shared" si="6"/>
        <v>344.76</v>
      </c>
      <c r="O40" s="26">
        <f t="shared" si="6"/>
        <v>0</v>
      </c>
      <c r="P40" s="26">
        <f t="shared" si="6"/>
        <v>0</v>
      </c>
      <c r="Q40" s="26">
        <f t="shared" si="6"/>
        <v>0</v>
      </c>
      <c r="R40" s="26">
        <f t="shared" si="6"/>
        <v>0</v>
      </c>
      <c r="S40" s="26">
        <f t="shared" si="6"/>
        <v>0</v>
      </c>
      <c r="T40" s="26">
        <f t="shared" si="6"/>
        <v>0</v>
      </c>
      <c r="U40" s="26">
        <f t="shared" si="6"/>
        <v>0</v>
      </c>
      <c r="V40" s="26">
        <f t="shared" si="6"/>
        <v>30.72</v>
      </c>
      <c r="W40" s="26">
        <f t="shared" si="6"/>
        <v>0</v>
      </c>
      <c r="X40" s="26">
        <f t="shared" si="6"/>
        <v>0</v>
      </c>
      <c r="Y40" s="26">
        <f t="shared" si="6"/>
        <v>0</v>
      </c>
      <c r="Z40" s="26">
        <f t="shared" si="6"/>
        <v>346.2</v>
      </c>
      <c r="AA40" s="26"/>
      <c r="AB40" s="26"/>
      <c r="AC40" s="26"/>
      <c r="AD40" s="26"/>
      <c r="AE40" s="26"/>
      <c r="AF40" s="26"/>
      <c r="AG40" s="26"/>
      <c r="AH40" s="26"/>
      <c r="AI40" s="26"/>
      <c r="AJ40" s="26"/>
      <c r="AK40" s="26"/>
      <c r="AL40" s="26"/>
      <c r="AM40" s="26">
        <f t="shared" si="6"/>
        <v>1369.56</v>
      </c>
      <c r="AN40" s="26"/>
    </row>
    <row r="41" spans="1:40">
      <c r="A41" s="2">
        <v>6.06</v>
      </c>
      <c r="B41" s="2"/>
      <c r="C41" s="2">
        <v>11.52</v>
      </c>
      <c r="D41" s="2"/>
      <c r="E41" s="2"/>
      <c r="F41" s="2"/>
      <c r="G41" s="2"/>
      <c r="H41" s="2">
        <v>89.28</v>
      </c>
      <c r="I41" s="2">
        <v>98.16</v>
      </c>
      <c r="J41" s="2">
        <v>115.8</v>
      </c>
      <c r="K41" s="2">
        <v>124.68</v>
      </c>
      <c r="L41" s="2"/>
      <c r="M41" s="2"/>
      <c r="N41" s="2">
        <v>344.76</v>
      </c>
      <c r="O41" s="2"/>
      <c r="P41" s="2"/>
      <c r="Q41" s="2"/>
      <c r="R41" s="2"/>
      <c r="S41" s="2"/>
      <c r="T41" s="2"/>
      <c r="U41" s="2"/>
      <c r="V41" s="2"/>
      <c r="W41" s="2"/>
      <c r="X41" s="2"/>
      <c r="Y41" s="2"/>
      <c r="Z41" s="2"/>
      <c r="AA41" s="2"/>
      <c r="AB41" s="2"/>
      <c r="AC41" s="2">
        <v>82.56</v>
      </c>
      <c r="AD41" s="2"/>
      <c r="AE41" s="2"/>
      <c r="AF41" s="2"/>
      <c r="AG41" s="2"/>
      <c r="AH41" s="2"/>
      <c r="AI41" s="2"/>
      <c r="AJ41" s="2"/>
      <c r="AK41" s="2"/>
      <c r="AL41" s="2"/>
      <c r="AM41" s="26"/>
      <c r="AN41" s="2"/>
    </row>
    <row r="42" spans="1:40">
      <c r="A42" s="2"/>
      <c r="B42" s="2"/>
      <c r="C42" s="2"/>
      <c r="D42" s="2"/>
      <c r="E42" s="2"/>
      <c r="F42" s="2"/>
      <c r="G42" s="2"/>
      <c r="H42" s="2">
        <v>89.28</v>
      </c>
      <c r="I42" s="2"/>
      <c r="J42" s="2">
        <v>115.8</v>
      </c>
      <c r="K42" s="2"/>
      <c r="L42" s="2"/>
      <c r="M42" s="2"/>
      <c r="N42" s="2">
        <v>344.76</v>
      </c>
      <c r="O42" s="2"/>
      <c r="P42" s="2"/>
      <c r="Q42" s="2"/>
      <c r="R42" s="2"/>
      <c r="S42" s="2"/>
      <c r="T42" s="2"/>
      <c r="U42" s="2"/>
      <c r="V42" s="2"/>
      <c r="W42" s="2"/>
      <c r="X42" s="2"/>
      <c r="Y42" s="2"/>
      <c r="Z42" s="2"/>
      <c r="AA42" s="2"/>
      <c r="AB42" s="2"/>
      <c r="AC42" s="2"/>
      <c r="AD42" s="2"/>
      <c r="AE42" s="2"/>
      <c r="AF42" s="2"/>
      <c r="AG42" s="2"/>
      <c r="AH42" s="2"/>
      <c r="AI42" s="2"/>
      <c r="AJ42" s="2"/>
      <c r="AK42" s="2"/>
      <c r="AL42" s="2"/>
      <c r="AM42" s="26"/>
      <c r="AN42" s="2"/>
    </row>
    <row r="43" spans="1:40">
      <c r="A43" s="2"/>
      <c r="B43" s="2"/>
      <c r="C43" s="2"/>
      <c r="D43" s="2"/>
      <c r="E43" s="2"/>
      <c r="F43" s="2"/>
      <c r="G43" s="2"/>
      <c r="H43" s="2"/>
      <c r="I43" s="2"/>
      <c r="J43" s="2"/>
      <c r="K43" s="2"/>
      <c r="L43" s="2"/>
      <c r="M43" s="2"/>
      <c r="N43" s="2">
        <v>344.76</v>
      </c>
      <c r="O43" s="2"/>
      <c r="P43" s="2"/>
      <c r="Q43" s="2"/>
      <c r="R43" s="2"/>
      <c r="S43" s="2"/>
      <c r="T43" s="2"/>
      <c r="U43" s="2"/>
      <c r="V43" s="2"/>
      <c r="W43" s="2"/>
      <c r="X43" s="2"/>
      <c r="Y43" s="2"/>
      <c r="Z43" s="2"/>
      <c r="AA43" s="2"/>
      <c r="AB43" s="2"/>
      <c r="AC43" s="2"/>
      <c r="AD43" s="2"/>
      <c r="AE43" s="2"/>
      <c r="AF43" s="2"/>
      <c r="AG43" s="2"/>
      <c r="AH43" s="2"/>
      <c r="AI43" s="2"/>
      <c r="AJ43" s="2"/>
      <c r="AK43" s="2"/>
      <c r="AL43" s="2"/>
      <c r="AM43" s="26"/>
      <c r="AN43" s="2"/>
    </row>
    <row r="44" spans="1:40">
      <c r="A44" s="2"/>
      <c r="B44" s="2"/>
      <c r="C44" s="2"/>
      <c r="D44" s="2"/>
      <c r="E44" s="2"/>
      <c r="F44" s="2"/>
      <c r="G44" s="2"/>
      <c r="H44" s="2"/>
      <c r="I44" s="2"/>
      <c r="J44" s="2"/>
      <c r="K44" s="2"/>
      <c r="L44" s="2"/>
      <c r="M44" s="2"/>
      <c r="N44" s="2">
        <v>344.76</v>
      </c>
      <c r="O44" s="2"/>
      <c r="P44" s="2"/>
      <c r="Q44" s="2"/>
      <c r="R44" s="2"/>
      <c r="S44" s="2"/>
      <c r="T44" s="2"/>
      <c r="U44" s="2"/>
      <c r="V44" s="2"/>
      <c r="W44" s="2"/>
      <c r="X44" s="2"/>
      <c r="Y44" s="2"/>
      <c r="Z44" s="2"/>
      <c r="AA44" s="2"/>
      <c r="AB44" s="2"/>
      <c r="AC44" s="2"/>
      <c r="AD44" s="2"/>
      <c r="AE44" s="2"/>
      <c r="AF44" s="2"/>
      <c r="AG44" s="2"/>
      <c r="AH44" s="2"/>
      <c r="AI44" s="2"/>
      <c r="AJ44" s="2"/>
      <c r="AK44" s="2"/>
      <c r="AL44" s="2"/>
      <c r="AM44" s="26"/>
      <c r="AN44" s="2"/>
    </row>
    <row r="45" spans="1:40">
      <c r="A45" s="2"/>
      <c r="B45" s="2"/>
      <c r="C45" s="2"/>
      <c r="D45" s="2"/>
      <c r="E45" s="2"/>
      <c r="F45" s="2"/>
      <c r="G45" s="2"/>
      <c r="H45" s="2"/>
      <c r="I45" s="2"/>
      <c r="J45" s="2"/>
      <c r="K45" s="2"/>
      <c r="L45" s="2"/>
      <c r="M45" s="2"/>
      <c r="N45" s="2">
        <v>344.76</v>
      </c>
      <c r="O45" s="2"/>
      <c r="P45" s="2"/>
      <c r="Q45" s="2"/>
      <c r="R45" s="2"/>
      <c r="S45" s="2"/>
      <c r="T45" s="2"/>
      <c r="U45" s="2"/>
      <c r="V45" s="2"/>
      <c r="W45" s="2"/>
      <c r="X45" s="2"/>
      <c r="Y45" s="2"/>
      <c r="Z45" s="2"/>
      <c r="AA45" s="2"/>
      <c r="AB45" s="2"/>
      <c r="AC45" s="2"/>
      <c r="AD45" s="2"/>
      <c r="AE45" s="2"/>
      <c r="AF45" s="2"/>
      <c r="AG45" s="2"/>
      <c r="AH45" s="2"/>
      <c r="AI45" s="2"/>
      <c r="AJ45" s="2"/>
      <c r="AK45" s="2"/>
      <c r="AL45" s="2"/>
      <c r="AM45" s="26"/>
      <c r="AN45" s="2"/>
    </row>
    <row r="46" spans="1:40">
      <c r="A46" s="26"/>
      <c r="B46" s="26">
        <f>B41+B42+B43+B44+B45</f>
        <v>0</v>
      </c>
      <c r="C46" s="26">
        <f t="shared" ref="C46:AC46" si="7">C41+C42+C43+C44+C45</f>
        <v>11.52</v>
      </c>
      <c r="D46" s="26">
        <f t="shared" si="7"/>
        <v>0</v>
      </c>
      <c r="E46" s="26">
        <f t="shared" si="7"/>
        <v>0</v>
      </c>
      <c r="F46" s="26">
        <f t="shared" si="7"/>
        <v>0</v>
      </c>
      <c r="G46" s="26">
        <f t="shared" si="7"/>
        <v>0</v>
      </c>
      <c r="H46" s="26">
        <f t="shared" si="7"/>
        <v>178.56</v>
      </c>
      <c r="I46" s="26">
        <f t="shared" si="7"/>
        <v>98.16</v>
      </c>
      <c r="J46" s="26">
        <f t="shared" si="7"/>
        <v>231.6</v>
      </c>
      <c r="K46" s="26">
        <f t="shared" si="7"/>
        <v>124.68</v>
      </c>
      <c r="L46" s="26">
        <f t="shared" si="7"/>
        <v>0</v>
      </c>
      <c r="M46" s="26">
        <f t="shared" si="7"/>
        <v>0</v>
      </c>
      <c r="N46" s="26">
        <f t="shared" si="7"/>
        <v>1723.8</v>
      </c>
      <c r="O46" s="26">
        <f t="shared" si="7"/>
        <v>0</v>
      </c>
      <c r="P46" s="26">
        <f t="shared" si="7"/>
        <v>0</v>
      </c>
      <c r="Q46" s="26">
        <f t="shared" si="7"/>
        <v>0</v>
      </c>
      <c r="R46" s="26">
        <f t="shared" si="7"/>
        <v>0</v>
      </c>
      <c r="S46" s="26">
        <f t="shared" si="7"/>
        <v>0</v>
      </c>
      <c r="T46" s="26">
        <f t="shared" si="7"/>
        <v>0</v>
      </c>
      <c r="U46" s="26">
        <f t="shared" si="7"/>
        <v>0</v>
      </c>
      <c r="V46" s="26">
        <f t="shared" si="7"/>
        <v>0</v>
      </c>
      <c r="W46" s="26">
        <f t="shared" si="7"/>
        <v>0</v>
      </c>
      <c r="X46" s="26">
        <f t="shared" si="7"/>
        <v>0</v>
      </c>
      <c r="Y46" s="26">
        <f t="shared" si="7"/>
        <v>0</v>
      </c>
      <c r="Z46" s="26">
        <f t="shared" si="7"/>
        <v>0</v>
      </c>
      <c r="AA46" s="26"/>
      <c r="AB46" s="26"/>
      <c r="AC46" s="26">
        <f t="shared" si="7"/>
        <v>82.56</v>
      </c>
      <c r="AD46" s="26"/>
      <c r="AE46" s="26"/>
      <c r="AF46" s="26"/>
      <c r="AG46" s="26"/>
      <c r="AH46" s="26"/>
      <c r="AI46" s="26"/>
      <c r="AJ46" s="26"/>
      <c r="AK46" s="26"/>
      <c r="AL46" s="26"/>
      <c r="AM46" s="26">
        <f>B46+C46+D46+E46+F46+G46+H46+I46+J46+K46+L46+M46+N46+O46+P46+Q46+R46+S46+T46+U46+V46+W46+X46+Y46+Z46+AC46</f>
        <v>2450.8799999999997</v>
      </c>
      <c r="AN46" s="2"/>
    </row>
    <row r="47" spans="1:40">
      <c r="A47" s="2">
        <v>5.0599999999999996</v>
      </c>
      <c r="B47" s="2">
        <v>7.92</v>
      </c>
      <c r="C47" s="2">
        <v>11.52</v>
      </c>
      <c r="D47" s="2"/>
      <c r="E47" s="2">
        <v>37.44</v>
      </c>
      <c r="F47" s="2"/>
      <c r="G47" s="2"/>
      <c r="H47" s="2">
        <v>89.28</v>
      </c>
      <c r="I47" s="2">
        <v>98.16</v>
      </c>
      <c r="J47" s="2">
        <v>115.8</v>
      </c>
      <c r="K47" s="2">
        <v>124.68</v>
      </c>
      <c r="L47" s="2"/>
      <c r="M47" s="2"/>
      <c r="N47" s="2"/>
      <c r="O47" s="2"/>
      <c r="P47" s="2"/>
      <c r="Q47" s="2"/>
      <c r="R47" s="2"/>
      <c r="S47" s="2"/>
      <c r="T47" s="2"/>
      <c r="U47" s="2"/>
      <c r="V47" s="2">
        <v>30.72</v>
      </c>
      <c r="W47" s="2"/>
      <c r="X47" s="2"/>
      <c r="Y47" s="2"/>
      <c r="Z47" s="2">
        <v>346.2</v>
      </c>
      <c r="AA47" s="2">
        <v>97.8</v>
      </c>
      <c r="AB47" s="2">
        <v>240.48</v>
      </c>
      <c r="AC47" s="2"/>
      <c r="AD47" s="2"/>
      <c r="AE47" s="2"/>
      <c r="AF47" s="2"/>
      <c r="AG47" s="2"/>
      <c r="AH47" s="2"/>
      <c r="AI47" s="2"/>
      <c r="AJ47" s="2"/>
      <c r="AK47" s="2"/>
      <c r="AL47" s="2"/>
      <c r="AM47" s="26">
        <f>B47+C47+D47+E47+F47+G47+H47+I47+J47+K47+L47+M47+N47+O47+P47+Q47+R47+S47+T47+U47+V47+W47+X47+Y47+Z47+AC47</f>
        <v>861.72</v>
      </c>
      <c r="AN47" s="2"/>
    </row>
    <row r="48" spans="1:40">
      <c r="A48" s="2"/>
      <c r="B48" s="2"/>
      <c r="C48" s="2"/>
      <c r="D48" s="2"/>
      <c r="E48" s="2">
        <v>37.44</v>
      </c>
      <c r="F48" s="2"/>
      <c r="G48" s="2"/>
      <c r="H48" s="2"/>
      <c r="I48" s="2">
        <v>98.16</v>
      </c>
      <c r="J48" s="2">
        <v>115.8</v>
      </c>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6">
        <f>B48+C48+D48+E48+F48+G48+H48+I48+J48+K48+L48+M48+N48+O48+P48+Q48+R48+S48+T48+U48+V48+W48+X48+Y48+Z48+AC48</f>
        <v>251.39999999999998</v>
      </c>
      <c r="AN48" s="2"/>
    </row>
    <row r="49" spans="1:40">
      <c r="A49" s="2"/>
      <c r="B49" s="26">
        <f>SUM(B47:B48)</f>
        <v>7.92</v>
      </c>
      <c r="C49" s="26">
        <f t="shared" ref="C49:AC49" si="8">SUM(C47:C48)</f>
        <v>11.52</v>
      </c>
      <c r="D49" s="26">
        <f t="shared" si="8"/>
        <v>0</v>
      </c>
      <c r="E49" s="26">
        <f t="shared" si="8"/>
        <v>74.88</v>
      </c>
      <c r="F49" s="26">
        <f t="shared" si="8"/>
        <v>0</v>
      </c>
      <c r="G49" s="26">
        <f t="shared" si="8"/>
        <v>0</v>
      </c>
      <c r="H49" s="26">
        <f t="shared" si="8"/>
        <v>89.28</v>
      </c>
      <c r="I49" s="26">
        <f t="shared" si="8"/>
        <v>196.32</v>
      </c>
      <c r="J49" s="26">
        <f t="shared" si="8"/>
        <v>231.6</v>
      </c>
      <c r="K49" s="26">
        <f t="shared" si="8"/>
        <v>124.68</v>
      </c>
      <c r="L49" s="26">
        <f t="shared" si="8"/>
        <v>0</v>
      </c>
      <c r="M49" s="26">
        <f t="shared" si="8"/>
        <v>0</v>
      </c>
      <c r="N49" s="26">
        <f t="shared" si="8"/>
        <v>0</v>
      </c>
      <c r="O49" s="26">
        <f t="shared" si="8"/>
        <v>0</v>
      </c>
      <c r="P49" s="26">
        <f t="shared" si="8"/>
        <v>0</v>
      </c>
      <c r="Q49" s="26">
        <f t="shared" si="8"/>
        <v>0</v>
      </c>
      <c r="R49" s="26">
        <f t="shared" si="8"/>
        <v>0</v>
      </c>
      <c r="S49" s="26">
        <f t="shared" si="8"/>
        <v>0</v>
      </c>
      <c r="T49" s="26">
        <f t="shared" si="8"/>
        <v>0</v>
      </c>
      <c r="U49" s="26">
        <f t="shared" si="8"/>
        <v>0</v>
      </c>
      <c r="V49" s="26">
        <f t="shared" si="8"/>
        <v>30.72</v>
      </c>
      <c r="W49" s="26">
        <f t="shared" si="8"/>
        <v>0</v>
      </c>
      <c r="X49" s="26">
        <f t="shared" si="8"/>
        <v>0</v>
      </c>
      <c r="Y49" s="26">
        <f t="shared" si="8"/>
        <v>0</v>
      </c>
      <c r="Z49" s="26">
        <f t="shared" si="8"/>
        <v>346.2</v>
      </c>
      <c r="AA49" s="26">
        <f t="shared" si="8"/>
        <v>97.8</v>
      </c>
      <c r="AB49" s="26">
        <f t="shared" si="8"/>
        <v>240.48</v>
      </c>
      <c r="AC49" s="26">
        <f t="shared" si="8"/>
        <v>0</v>
      </c>
      <c r="AD49" s="26"/>
      <c r="AE49" s="26"/>
      <c r="AF49" s="26"/>
      <c r="AG49" s="26"/>
      <c r="AH49" s="26"/>
      <c r="AI49" s="26"/>
      <c r="AJ49" s="26"/>
      <c r="AK49" s="26"/>
      <c r="AL49" s="26"/>
      <c r="AM49" s="26">
        <f>B49+C49+D49+E49+F49+G49+H49+I49+J49+K49+L49+M49+N49+O49+P49+Q49+R49+S49+T49+U49+V49+W49+X49+Y49+Z49+AC49+AA49+AB49</f>
        <v>1451.4</v>
      </c>
      <c r="AN49" s="2"/>
    </row>
    <row r="50" spans="1:40">
      <c r="A50" s="2">
        <v>4.0599999999999996</v>
      </c>
      <c r="B50" s="2"/>
      <c r="C50" s="2">
        <v>11.52</v>
      </c>
      <c r="D50" s="2"/>
      <c r="E50" s="2">
        <v>37.44</v>
      </c>
      <c r="F50" s="2">
        <v>41.4</v>
      </c>
      <c r="G50" s="2">
        <v>89.04</v>
      </c>
      <c r="H50" s="2">
        <v>89.28</v>
      </c>
      <c r="I50" s="2"/>
      <c r="J50" s="2"/>
      <c r="K50" s="2">
        <v>124.68</v>
      </c>
      <c r="L50" s="2"/>
      <c r="M50" s="2"/>
      <c r="N50" s="2"/>
      <c r="O50" s="2"/>
      <c r="P50" s="2"/>
      <c r="Q50" s="2"/>
      <c r="R50" s="2"/>
      <c r="S50" s="2"/>
      <c r="T50" s="2"/>
      <c r="U50" s="2"/>
      <c r="V50" s="2">
        <v>30.72</v>
      </c>
      <c r="W50" s="2"/>
      <c r="X50" s="2"/>
      <c r="Y50" s="2"/>
      <c r="Z50" s="2"/>
      <c r="AA50" s="2"/>
      <c r="AB50" s="2"/>
      <c r="AC50" s="2"/>
      <c r="AD50" s="2">
        <v>25.08</v>
      </c>
      <c r="AE50" s="2">
        <v>94.8</v>
      </c>
      <c r="AF50" s="2">
        <v>86.4</v>
      </c>
      <c r="AG50" s="2">
        <v>186</v>
      </c>
      <c r="AH50" s="2"/>
      <c r="AI50" s="2"/>
      <c r="AJ50" s="2"/>
      <c r="AK50" s="2"/>
      <c r="AL50" s="2">
        <v>240</v>
      </c>
      <c r="AM50" s="26">
        <f>B50+C50+D50+E50+F50+G50+H50+I50+J50+K50+L50+M50+N50+O50+P50+Q50+R50+S50+T50+U50+V50+W50+X50+Y50+Z50+AC50+AA50+AB50</f>
        <v>424.07999999999993</v>
      </c>
      <c r="AN50" s="2"/>
    </row>
    <row r="51" spans="1:40">
      <c r="A51" s="2"/>
      <c r="B51" s="2"/>
      <c r="C51" s="2">
        <v>11.52</v>
      </c>
      <c r="D51" s="2"/>
      <c r="E51" s="2"/>
      <c r="F51" s="2"/>
      <c r="G51" s="2"/>
      <c r="H51" s="2"/>
      <c r="I51" s="2"/>
      <c r="J51" s="2"/>
      <c r="K51" s="2">
        <v>124.68</v>
      </c>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6">
        <f>B51+C51+D51+E51+F51+G51+H51+I51+J51+K51+L51+M51+N51+O51+P51+Q51+R51+S51+T51+U51+V51+W51+X51+Y51+Z51+AC51+AA51+AB51</f>
        <v>136.20000000000002</v>
      </c>
      <c r="AN51" s="2"/>
    </row>
    <row r="52" spans="1:40">
      <c r="A52" s="2"/>
      <c r="B52" s="2"/>
      <c r="C52" s="2">
        <v>11.52</v>
      </c>
      <c r="D52" s="2"/>
      <c r="E52" s="2"/>
      <c r="F52" s="2"/>
      <c r="G52" s="2"/>
      <c r="H52" s="2"/>
      <c r="I52" s="2"/>
      <c r="J52" s="2"/>
      <c r="K52" s="2">
        <v>124.68</v>
      </c>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6">
        <f>B52+C52+D52+E52+F52+G52+H52+I52+J52+K52+L52+M52+N52+O52+P52+Q52+R52+S52+T52+U52+V52+W52+X52+Y52+Z52+AC52+AA52+AB52</f>
        <v>136.20000000000002</v>
      </c>
      <c r="AN52" s="2"/>
    </row>
    <row r="53" spans="1:40">
      <c r="A53" s="26"/>
      <c r="B53" s="26"/>
      <c r="C53" s="26">
        <f>SUM(C50:C52)</f>
        <v>34.56</v>
      </c>
      <c r="D53" s="26">
        <f t="shared" ref="D53:AL53" si="9">SUM(D50:D52)</f>
        <v>0</v>
      </c>
      <c r="E53" s="26">
        <f t="shared" si="9"/>
        <v>37.44</v>
      </c>
      <c r="F53" s="26">
        <f t="shared" si="9"/>
        <v>41.4</v>
      </c>
      <c r="G53" s="26">
        <f t="shared" si="9"/>
        <v>89.04</v>
      </c>
      <c r="H53" s="26">
        <f t="shared" si="9"/>
        <v>89.28</v>
      </c>
      <c r="I53" s="26">
        <f t="shared" si="9"/>
        <v>0</v>
      </c>
      <c r="J53" s="26">
        <f t="shared" si="9"/>
        <v>0</v>
      </c>
      <c r="K53" s="26">
        <f t="shared" si="9"/>
        <v>374.04</v>
      </c>
      <c r="L53" s="26">
        <f t="shared" si="9"/>
        <v>0</v>
      </c>
      <c r="M53" s="26">
        <f t="shared" si="9"/>
        <v>0</v>
      </c>
      <c r="N53" s="26">
        <f t="shared" si="9"/>
        <v>0</v>
      </c>
      <c r="O53" s="26">
        <f t="shared" si="9"/>
        <v>0</v>
      </c>
      <c r="P53" s="26">
        <f t="shared" si="9"/>
        <v>0</v>
      </c>
      <c r="Q53" s="26">
        <f t="shared" si="9"/>
        <v>0</v>
      </c>
      <c r="R53" s="26">
        <f t="shared" si="9"/>
        <v>0</v>
      </c>
      <c r="S53" s="26">
        <f t="shared" si="9"/>
        <v>0</v>
      </c>
      <c r="T53" s="26">
        <f t="shared" si="9"/>
        <v>0</v>
      </c>
      <c r="U53" s="26">
        <f t="shared" si="9"/>
        <v>0</v>
      </c>
      <c r="V53" s="26">
        <f t="shared" si="9"/>
        <v>30.72</v>
      </c>
      <c r="W53" s="26">
        <f t="shared" si="9"/>
        <v>0</v>
      </c>
      <c r="X53" s="26">
        <f t="shared" si="9"/>
        <v>0</v>
      </c>
      <c r="Y53" s="26">
        <f t="shared" si="9"/>
        <v>0</v>
      </c>
      <c r="Z53" s="26">
        <f t="shared" si="9"/>
        <v>0</v>
      </c>
      <c r="AA53" s="26">
        <f t="shared" si="9"/>
        <v>0</v>
      </c>
      <c r="AB53" s="26">
        <f t="shared" si="9"/>
        <v>0</v>
      </c>
      <c r="AC53" s="26">
        <f t="shared" si="9"/>
        <v>0</v>
      </c>
      <c r="AD53" s="26">
        <f t="shared" si="9"/>
        <v>25.08</v>
      </c>
      <c r="AE53" s="26">
        <f t="shared" si="9"/>
        <v>94.8</v>
      </c>
      <c r="AF53" s="26">
        <f t="shared" si="9"/>
        <v>86.4</v>
      </c>
      <c r="AG53" s="26">
        <f t="shared" si="9"/>
        <v>186</v>
      </c>
      <c r="AH53" s="26"/>
      <c r="AI53" s="26"/>
      <c r="AJ53" s="26"/>
      <c r="AK53" s="26"/>
      <c r="AL53" s="26">
        <f t="shared" si="9"/>
        <v>240</v>
      </c>
      <c r="AM53" s="26">
        <f>B53+C53+D53+E53+F53+G53+H53+I53+J53+K53+L53+M53+N53+O53+P53+Q53+R53+S53+T53+U53+V53+W53+X53+Y53+Z53+AC53+AA53+AB53+AD53+AE53+AF53+AG53+AL53</f>
        <v>1328.76</v>
      </c>
      <c r="AN53" s="2"/>
    </row>
    <row r="54" spans="1:40">
      <c r="A54" s="2">
        <v>3.06</v>
      </c>
      <c r="B54" s="2"/>
      <c r="C54" s="2">
        <v>11.52</v>
      </c>
      <c r="D54" s="2"/>
      <c r="E54" s="2"/>
      <c r="F54" s="2">
        <v>41.4</v>
      </c>
      <c r="G54" s="2"/>
      <c r="H54" s="2"/>
      <c r="I54" s="2">
        <v>98.16</v>
      </c>
      <c r="J54" s="2">
        <v>115.8</v>
      </c>
      <c r="K54" s="2">
        <v>124.68</v>
      </c>
      <c r="L54" s="2"/>
      <c r="M54" s="2"/>
      <c r="N54" s="2">
        <v>344.76</v>
      </c>
      <c r="O54" s="2"/>
      <c r="P54" s="2">
        <v>7.92</v>
      </c>
      <c r="Q54" s="2"/>
      <c r="R54" s="2"/>
      <c r="S54" s="2"/>
      <c r="T54" s="2"/>
      <c r="U54" s="2"/>
      <c r="V54" s="2">
        <v>30.72</v>
      </c>
      <c r="W54" s="2"/>
      <c r="X54" s="2"/>
      <c r="Y54" s="2"/>
      <c r="Z54" s="2"/>
      <c r="AA54" s="2"/>
      <c r="AB54" s="2"/>
      <c r="AC54" s="2"/>
      <c r="AD54" s="2"/>
      <c r="AE54" s="2"/>
      <c r="AF54" s="2"/>
      <c r="AG54" s="2"/>
      <c r="AH54" s="2">
        <v>10.44</v>
      </c>
      <c r="AI54" s="2">
        <v>11.28</v>
      </c>
      <c r="AJ54" s="2">
        <v>13.8</v>
      </c>
      <c r="AK54" s="2"/>
      <c r="AL54" s="2"/>
      <c r="AM54" s="26"/>
      <c r="AN54" s="2"/>
    </row>
    <row r="55" spans="1:40">
      <c r="A55" s="2"/>
      <c r="B55" s="2"/>
      <c r="C55" s="2">
        <v>11.52</v>
      </c>
      <c r="D55" s="2"/>
      <c r="E55" s="2"/>
      <c r="F55" s="2"/>
      <c r="G55" s="2"/>
      <c r="H55" s="2"/>
      <c r="I55" s="2">
        <v>98.16</v>
      </c>
      <c r="J55" s="2">
        <v>115.8</v>
      </c>
      <c r="K55" s="2">
        <v>124.68</v>
      </c>
      <c r="L55" s="2"/>
      <c r="M55" s="2"/>
      <c r="N55" s="2"/>
      <c r="O55" s="2"/>
      <c r="P55" s="2">
        <v>7.92</v>
      </c>
      <c r="Q55" s="2"/>
      <c r="R55" s="2"/>
      <c r="S55" s="2"/>
      <c r="T55" s="2"/>
      <c r="U55" s="2"/>
      <c r="V55" s="2">
        <v>30.72</v>
      </c>
      <c r="W55" s="2"/>
      <c r="X55" s="2"/>
      <c r="Y55" s="2"/>
      <c r="Z55" s="2"/>
      <c r="AA55" s="2"/>
      <c r="AB55" s="2"/>
      <c r="AC55" s="2"/>
      <c r="AD55" s="2"/>
      <c r="AE55" s="2"/>
      <c r="AF55" s="2"/>
      <c r="AG55" s="2"/>
      <c r="AH55" s="2"/>
      <c r="AI55" s="2">
        <v>11.28</v>
      </c>
      <c r="AJ55" s="2">
        <v>13.8</v>
      </c>
      <c r="AK55" s="2">
        <v>121.76</v>
      </c>
      <c r="AL55" s="2"/>
      <c r="AM55" s="26"/>
      <c r="AN55" s="2"/>
    </row>
    <row r="56" spans="1:40">
      <c r="A56" s="2"/>
      <c r="B56" s="2"/>
      <c r="C56" s="2">
        <v>11.52</v>
      </c>
      <c r="D56" s="2"/>
      <c r="E56" s="2"/>
      <c r="F56" s="2"/>
      <c r="G56" s="2"/>
      <c r="H56" s="2"/>
      <c r="I56" s="2">
        <v>98.16</v>
      </c>
      <c r="J56" s="2">
        <v>115.8</v>
      </c>
      <c r="K56" s="2"/>
      <c r="L56" s="2"/>
      <c r="M56" s="2"/>
      <c r="N56" s="2"/>
      <c r="O56" s="2"/>
      <c r="P56" s="2">
        <v>7.92</v>
      </c>
      <c r="Q56" s="2"/>
      <c r="R56" s="2"/>
      <c r="S56" s="2"/>
      <c r="T56" s="2"/>
      <c r="U56" s="2"/>
      <c r="V56" s="2">
        <v>30.72</v>
      </c>
      <c r="W56" s="2"/>
      <c r="X56" s="2"/>
      <c r="Y56" s="2"/>
      <c r="Z56" s="2"/>
      <c r="AA56" s="2"/>
      <c r="AB56" s="2"/>
      <c r="AC56" s="2"/>
      <c r="AD56" s="2"/>
      <c r="AE56" s="2"/>
      <c r="AF56" s="2"/>
      <c r="AG56" s="2"/>
      <c r="AH56" s="2"/>
      <c r="AI56" s="2"/>
      <c r="AJ56" s="2"/>
      <c r="AK56" s="2"/>
      <c r="AL56" s="2"/>
      <c r="AM56" s="26"/>
      <c r="AN56" s="2"/>
    </row>
    <row r="57" spans="1:40">
      <c r="A57" s="2"/>
      <c r="B57" s="2"/>
      <c r="C57" s="2">
        <v>11.52</v>
      </c>
      <c r="D57" s="2"/>
      <c r="E57" s="2"/>
      <c r="F57" s="2"/>
      <c r="G57" s="2"/>
      <c r="H57" s="2"/>
      <c r="I57" s="2">
        <v>98.16</v>
      </c>
      <c r="J57" s="2"/>
      <c r="K57" s="2"/>
      <c r="L57" s="2"/>
      <c r="M57" s="2"/>
      <c r="N57" s="2"/>
      <c r="O57" s="2"/>
      <c r="P57" s="2">
        <v>7.92</v>
      </c>
      <c r="Q57" s="2"/>
      <c r="R57" s="2"/>
      <c r="S57" s="2"/>
      <c r="T57" s="2"/>
      <c r="U57" s="2"/>
      <c r="V57" s="2">
        <v>30.72</v>
      </c>
      <c r="W57" s="2"/>
      <c r="X57" s="2"/>
      <c r="Y57" s="2"/>
      <c r="Z57" s="2"/>
      <c r="AA57" s="2"/>
      <c r="AB57" s="2"/>
      <c r="AC57" s="2"/>
      <c r="AD57" s="2"/>
      <c r="AE57" s="2"/>
      <c r="AF57" s="2"/>
      <c r="AG57" s="2"/>
      <c r="AH57" s="2"/>
      <c r="AI57" s="2"/>
      <c r="AJ57" s="2"/>
      <c r="AK57" s="2"/>
      <c r="AL57" s="2"/>
      <c r="AM57" s="26"/>
      <c r="AN57" s="2"/>
    </row>
    <row r="58" spans="1:40">
      <c r="A58" s="2"/>
      <c r="B58" s="2"/>
      <c r="C58" s="2">
        <v>11.52</v>
      </c>
      <c r="D58" s="2"/>
      <c r="E58" s="2"/>
      <c r="F58" s="2"/>
      <c r="G58" s="2"/>
      <c r="H58" s="2"/>
      <c r="I58" s="2">
        <v>98.16</v>
      </c>
      <c r="J58" s="2"/>
      <c r="K58" s="2"/>
      <c r="L58" s="2"/>
      <c r="M58" s="2"/>
      <c r="N58" s="2"/>
      <c r="O58" s="2"/>
      <c r="P58" s="2"/>
      <c r="Q58" s="2"/>
      <c r="R58" s="2"/>
      <c r="S58" s="2"/>
      <c r="T58" s="2"/>
      <c r="U58" s="2"/>
      <c r="V58" s="2">
        <v>30.72</v>
      </c>
      <c r="W58" s="2"/>
      <c r="X58" s="2"/>
      <c r="Y58" s="2"/>
      <c r="Z58" s="2"/>
      <c r="AA58" s="2"/>
      <c r="AB58" s="2"/>
      <c r="AC58" s="2"/>
      <c r="AD58" s="2"/>
      <c r="AE58" s="2"/>
      <c r="AF58" s="2"/>
      <c r="AG58" s="2"/>
      <c r="AH58" s="2"/>
      <c r="AI58" s="2"/>
      <c r="AJ58" s="2"/>
      <c r="AK58" s="2"/>
      <c r="AL58" s="2"/>
      <c r="AM58" s="26"/>
      <c r="AN58" s="2"/>
    </row>
    <row r="59" spans="1:40">
      <c r="A59" s="2"/>
      <c r="B59" s="2"/>
      <c r="C59" s="2">
        <f>SUM(C54:C58)</f>
        <v>57.599999999999994</v>
      </c>
      <c r="D59" s="2">
        <f t="shared" ref="D59:AL59" si="10">SUM(D54:D58)</f>
        <v>0</v>
      </c>
      <c r="E59" s="2">
        <f t="shared" si="10"/>
        <v>0</v>
      </c>
      <c r="F59" s="2">
        <f t="shared" si="10"/>
        <v>41.4</v>
      </c>
      <c r="G59" s="2">
        <f t="shared" si="10"/>
        <v>0</v>
      </c>
      <c r="H59" s="2">
        <f t="shared" si="10"/>
        <v>0</v>
      </c>
      <c r="I59" s="2">
        <f t="shared" si="10"/>
        <v>490.79999999999995</v>
      </c>
      <c r="J59" s="2">
        <f t="shared" si="10"/>
        <v>347.4</v>
      </c>
      <c r="K59" s="2">
        <f t="shared" si="10"/>
        <v>249.36</v>
      </c>
      <c r="L59" s="2">
        <f t="shared" si="10"/>
        <v>0</v>
      </c>
      <c r="M59" s="2">
        <f t="shared" si="10"/>
        <v>0</v>
      </c>
      <c r="N59" s="2">
        <f t="shared" si="10"/>
        <v>344.76</v>
      </c>
      <c r="O59" s="2">
        <f t="shared" si="10"/>
        <v>0</v>
      </c>
      <c r="P59" s="2">
        <f t="shared" si="10"/>
        <v>31.68</v>
      </c>
      <c r="Q59" s="2">
        <f t="shared" si="10"/>
        <v>0</v>
      </c>
      <c r="R59" s="2">
        <f t="shared" si="10"/>
        <v>0</v>
      </c>
      <c r="S59" s="2">
        <f t="shared" si="10"/>
        <v>0</v>
      </c>
      <c r="T59" s="2">
        <f t="shared" si="10"/>
        <v>0</v>
      </c>
      <c r="U59" s="2">
        <f t="shared" si="10"/>
        <v>0</v>
      </c>
      <c r="V59" s="2">
        <f t="shared" si="10"/>
        <v>153.6</v>
      </c>
      <c r="W59" s="2">
        <f t="shared" si="10"/>
        <v>0</v>
      </c>
      <c r="X59" s="2">
        <f t="shared" si="10"/>
        <v>0</v>
      </c>
      <c r="Y59" s="2">
        <f t="shared" si="10"/>
        <v>0</v>
      </c>
      <c r="Z59" s="2">
        <f t="shared" si="10"/>
        <v>0</v>
      </c>
      <c r="AA59" s="2">
        <f t="shared" si="10"/>
        <v>0</v>
      </c>
      <c r="AB59" s="2">
        <f t="shared" si="10"/>
        <v>0</v>
      </c>
      <c r="AC59" s="2">
        <f t="shared" si="10"/>
        <v>0</v>
      </c>
      <c r="AD59" s="2">
        <f t="shared" si="10"/>
        <v>0</v>
      </c>
      <c r="AE59" s="2">
        <f t="shared" si="10"/>
        <v>0</v>
      </c>
      <c r="AF59" s="2">
        <f t="shared" si="10"/>
        <v>0</v>
      </c>
      <c r="AG59" s="2">
        <f t="shared" si="10"/>
        <v>0</v>
      </c>
      <c r="AH59" s="2">
        <f t="shared" si="10"/>
        <v>10.44</v>
      </c>
      <c r="AI59" s="2">
        <f t="shared" si="10"/>
        <v>22.56</v>
      </c>
      <c r="AJ59" s="2">
        <f t="shared" si="10"/>
        <v>27.6</v>
      </c>
      <c r="AK59" s="2">
        <f t="shared" si="10"/>
        <v>121.76</v>
      </c>
      <c r="AL59" s="2">
        <f t="shared" si="10"/>
        <v>0</v>
      </c>
      <c r="AM59" s="26">
        <f>AH59+AI59+AJ59+AK59+B59+C59+D59+E59+F59+G59+H59+I59+J59+K59+L59+M59+N59+O59+P59+Q59+R59+S59+T59+U59+V59+W59+X59+Y59+Z59+AC59+AA59+AB59+AD59+AE59+AF59+AG59+AL59</f>
        <v>1898.96</v>
      </c>
      <c r="AN59" s="2"/>
    </row>
  </sheetData>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dimension ref="A1:A35"/>
  <sheetViews>
    <sheetView topLeftCell="A7" workbookViewId="0">
      <selection activeCell="A15" sqref="A15:A35"/>
    </sheetView>
  </sheetViews>
  <sheetFormatPr defaultRowHeight="15"/>
  <cols>
    <col min="1" max="1" width="28.7109375" customWidth="1"/>
  </cols>
  <sheetData>
    <row r="1" spans="1:1" ht="15.75">
      <c r="A1" s="28"/>
    </row>
    <row r="2" spans="1:1" ht="18.75">
      <c r="A2" s="29" t="s">
        <v>170</v>
      </c>
    </row>
    <row r="3" spans="1:1" ht="18.75">
      <c r="A3" s="29" t="s">
        <v>171</v>
      </c>
    </row>
    <row r="4" spans="1:1" ht="18.75">
      <c r="A4" s="29" t="s">
        <v>172</v>
      </c>
    </row>
    <row r="5" spans="1:1" ht="18.75">
      <c r="A5" s="29" t="s">
        <v>804</v>
      </c>
    </row>
    <row r="6" spans="1:1" ht="18.75">
      <c r="A6" s="29" t="s">
        <v>174</v>
      </c>
    </row>
    <row r="7" spans="1:1" ht="18.75">
      <c r="A7" s="30"/>
    </row>
    <row r="8" spans="1:1" ht="18.75">
      <c r="A8" s="31"/>
    </row>
    <row r="9" spans="1:1" ht="18.75">
      <c r="A9" s="29" t="s">
        <v>170</v>
      </c>
    </row>
    <row r="10" spans="1:1" ht="18.75">
      <c r="A10" s="29" t="s">
        <v>171</v>
      </c>
    </row>
    <row r="11" spans="1:1" ht="18.75">
      <c r="A11" s="29" t="s">
        <v>172</v>
      </c>
    </row>
    <row r="12" spans="1:1" ht="18.75">
      <c r="A12" s="29" t="s">
        <v>805</v>
      </c>
    </row>
    <row r="13" spans="1:1" ht="18.75">
      <c r="A13" s="29" t="s">
        <v>174</v>
      </c>
    </row>
    <row r="14" spans="1:1" ht="18.75">
      <c r="A14" s="30"/>
    </row>
    <row r="15" spans="1:1" ht="18.75">
      <c r="A15" s="31"/>
    </row>
    <row r="16" spans="1:1" ht="18.75">
      <c r="A16" s="29" t="s">
        <v>170</v>
      </c>
    </row>
    <row r="17" spans="1:1" ht="18.75">
      <c r="A17" s="29" t="s">
        <v>171</v>
      </c>
    </row>
    <row r="18" spans="1:1" ht="18.75">
      <c r="A18" s="29" t="s">
        <v>172</v>
      </c>
    </row>
    <row r="19" spans="1:1" ht="18.75">
      <c r="A19" s="29" t="s">
        <v>173</v>
      </c>
    </row>
    <row r="20" spans="1:1" ht="18.75">
      <c r="A20" s="29" t="s">
        <v>1264</v>
      </c>
    </row>
    <row r="21" spans="1:1" ht="18.75">
      <c r="A21" s="30"/>
    </row>
    <row r="22" spans="1:1" ht="18.75">
      <c r="A22" s="31"/>
    </row>
    <row r="23" spans="1:1" ht="18.75">
      <c r="A23" s="29" t="s">
        <v>170</v>
      </c>
    </row>
    <row r="24" spans="1:1" ht="18.75">
      <c r="A24" s="29" t="s">
        <v>171</v>
      </c>
    </row>
    <row r="25" spans="1:1" ht="18.75">
      <c r="A25" s="29" t="s">
        <v>172</v>
      </c>
    </row>
    <row r="26" spans="1:1" ht="18.75">
      <c r="A26" s="29" t="s">
        <v>173</v>
      </c>
    </row>
    <row r="27" spans="1:1" ht="18.75">
      <c r="A27" s="29" t="s">
        <v>1264</v>
      </c>
    </row>
    <row r="28" spans="1:1" ht="18.75">
      <c r="A28" s="30"/>
    </row>
    <row r="29" spans="1:1" ht="18.75">
      <c r="A29" s="31"/>
    </row>
    <row r="30" spans="1:1" ht="18.75">
      <c r="A30" s="29" t="s">
        <v>170</v>
      </c>
    </row>
    <row r="31" spans="1:1" ht="18.75">
      <c r="A31" s="29" t="s">
        <v>171</v>
      </c>
    </row>
    <row r="32" spans="1:1" ht="18.75">
      <c r="A32" s="29" t="s">
        <v>172</v>
      </c>
    </row>
    <row r="33" spans="1:1" ht="18.75">
      <c r="A33" s="29" t="s">
        <v>173</v>
      </c>
    </row>
    <row r="34" spans="1:1" ht="18.75">
      <c r="A34" s="29" t="s">
        <v>1264</v>
      </c>
    </row>
    <row r="35" spans="1:1" ht="18.75">
      <c r="A35" s="30"/>
    </row>
  </sheetData>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dimension ref="A1:L31"/>
  <sheetViews>
    <sheetView workbookViewId="0">
      <selection activeCell="J7" sqref="J7"/>
    </sheetView>
  </sheetViews>
  <sheetFormatPr defaultRowHeight="15"/>
  <cols>
    <col min="1" max="1" width="8.5703125" customWidth="1"/>
    <col min="2" max="2" width="12.5703125" hidden="1" customWidth="1"/>
    <col min="3" max="3" width="14.5703125" hidden="1" customWidth="1"/>
    <col min="4" max="4" width="16.7109375" hidden="1" customWidth="1"/>
    <col min="5" max="5" width="12" customWidth="1"/>
    <col min="6" max="6" width="11.42578125" customWidth="1"/>
    <col min="7" max="7" width="11.140625" customWidth="1"/>
    <col min="8" max="8" width="10.28515625" customWidth="1"/>
    <col min="9" max="9" width="14.85546875" customWidth="1"/>
  </cols>
  <sheetData>
    <row r="1" spans="1:10">
      <c r="F1">
        <v>195458.44</v>
      </c>
    </row>
    <row r="2" spans="1:10">
      <c r="F2">
        <v>485269.45</v>
      </c>
    </row>
    <row r="3" spans="1:10">
      <c r="B3" t="s">
        <v>175</v>
      </c>
      <c r="E3" s="2" t="s">
        <v>178</v>
      </c>
      <c r="F3" s="2" t="s">
        <v>175</v>
      </c>
      <c r="G3" s="33" t="s">
        <v>179</v>
      </c>
      <c r="H3" s="2"/>
      <c r="I3" s="2"/>
      <c r="J3" s="2"/>
    </row>
    <row r="4" spans="1:10">
      <c r="A4">
        <v>2111</v>
      </c>
      <c r="B4">
        <v>2659839.36</v>
      </c>
      <c r="C4">
        <v>145522.42000000001</v>
      </c>
      <c r="D4">
        <f>B4-C4</f>
        <v>2514316.94</v>
      </c>
      <c r="E4" s="2">
        <v>2514316.94</v>
      </c>
      <c r="F4" s="2">
        <v>145522.42000000001</v>
      </c>
      <c r="G4" s="33">
        <v>3203598.45</v>
      </c>
      <c r="H4" s="2"/>
      <c r="I4" s="2"/>
      <c r="J4" s="2">
        <f>E4+F4+G4+H4+I4</f>
        <v>5863437.8100000005</v>
      </c>
    </row>
    <row r="5" spans="1:10">
      <c r="A5">
        <v>2120</v>
      </c>
      <c r="B5">
        <v>557734.21</v>
      </c>
      <c r="C5">
        <v>35371.17</v>
      </c>
      <c r="D5">
        <f>B5-C5</f>
        <v>522363.04</v>
      </c>
      <c r="E5" s="2">
        <v>522363.04</v>
      </c>
      <c r="F5" s="2">
        <v>35371.17</v>
      </c>
      <c r="G5" s="33">
        <v>659999.1</v>
      </c>
      <c r="H5" s="2"/>
      <c r="I5" s="2"/>
      <c r="J5" s="2">
        <f t="shared" ref="J5:J22" si="0">E5+F5+G5+H5+I5</f>
        <v>1217733.31</v>
      </c>
    </row>
    <row r="6" spans="1:10">
      <c r="A6">
        <v>2210</v>
      </c>
      <c r="B6">
        <v>86029.82</v>
      </c>
      <c r="C6">
        <v>74901.02</v>
      </c>
      <c r="D6">
        <f t="shared" ref="D6:D22" si="1">B6-C6</f>
        <v>11128.800000000003</v>
      </c>
      <c r="E6" s="2">
        <v>11128.8</v>
      </c>
      <c r="F6" s="2">
        <v>74901.02</v>
      </c>
      <c r="G6" s="33">
        <v>373093.32</v>
      </c>
      <c r="H6" s="2"/>
      <c r="I6" s="2">
        <v>5870.07</v>
      </c>
      <c r="J6" s="2">
        <f t="shared" si="0"/>
        <v>464993.21</v>
      </c>
    </row>
    <row r="7" spans="1:10">
      <c r="A7">
        <v>2220</v>
      </c>
      <c r="B7">
        <v>75373.100000000006</v>
      </c>
      <c r="C7">
        <v>39217.72</v>
      </c>
      <c r="D7">
        <f t="shared" si="1"/>
        <v>36155.380000000005</v>
      </c>
      <c r="E7" s="2">
        <v>36155.379999999997</v>
      </c>
      <c r="F7" s="2">
        <v>39217.72</v>
      </c>
      <c r="G7" s="33">
        <v>217749.9</v>
      </c>
      <c r="H7" s="33">
        <v>189531.35</v>
      </c>
      <c r="I7" s="33">
        <f>9450+194562.26</f>
        <v>204012.26</v>
      </c>
      <c r="J7" s="2">
        <f t="shared" si="0"/>
        <v>686666.61</v>
      </c>
    </row>
    <row r="8" spans="1:10">
      <c r="A8">
        <v>2230</v>
      </c>
      <c r="B8">
        <v>11959.5</v>
      </c>
      <c r="D8">
        <f t="shared" si="1"/>
        <v>11959.5</v>
      </c>
      <c r="E8" s="2">
        <v>11959.5</v>
      </c>
      <c r="F8" s="2"/>
      <c r="G8" s="33">
        <v>24000</v>
      </c>
      <c r="H8" s="2"/>
      <c r="I8" s="2">
        <v>561</v>
      </c>
      <c r="J8" s="2">
        <f t="shared" si="0"/>
        <v>36520.5</v>
      </c>
    </row>
    <row r="9" spans="1:10">
      <c r="A9">
        <v>2240</v>
      </c>
      <c r="B9">
        <v>81967.98</v>
      </c>
      <c r="C9">
        <v>50067.79</v>
      </c>
      <c r="D9">
        <f t="shared" si="1"/>
        <v>31900.189999999995</v>
      </c>
      <c r="E9" s="2">
        <v>27150.19</v>
      </c>
      <c r="F9" s="2">
        <v>50067.79</v>
      </c>
      <c r="G9" s="33">
        <v>56649.7</v>
      </c>
      <c r="H9" s="2"/>
      <c r="I9" s="2"/>
      <c r="J9" s="2">
        <f t="shared" si="0"/>
        <v>133867.68</v>
      </c>
    </row>
    <row r="10" spans="1:10">
      <c r="A10">
        <v>2250</v>
      </c>
      <c r="B10">
        <v>5520</v>
      </c>
      <c r="D10">
        <f t="shared" si="1"/>
        <v>5520</v>
      </c>
      <c r="E10" s="2">
        <v>5520</v>
      </c>
      <c r="F10" s="2"/>
      <c r="G10" s="33">
        <v>10320</v>
      </c>
      <c r="H10" s="2"/>
      <c r="I10" s="2"/>
      <c r="J10" s="2">
        <f t="shared" si="0"/>
        <v>15840</v>
      </c>
    </row>
    <row r="11" spans="1:10">
      <c r="A11">
        <v>2272</v>
      </c>
      <c r="B11">
        <v>4224.2</v>
      </c>
      <c r="C11">
        <v>4224.2</v>
      </c>
      <c r="D11">
        <f t="shared" si="1"/>
        <v>0</v>
      </c>
      <c r="E11" s="2"/>
      <c r="F11" s="2">
        <v>4224.2</v>
      </c>
      <c r="G11" s="2"/>
      <c r="H11" s="2"/>
      <c r="I11" s="2"/>
      <c r="J11" s="2">
        <f t="shared" si="0"/>
        <v>4224.2</v>
      </c>
    </row>
    <row r="12" spans="1:10">
      <c r="A12">
        <v>2273</v>
      </c>
      <c r="B12">
        <v>11961.23</v>
      </c>
      <c r="C12">
        <v>11961.23</v>
      </c>
      <c r="D12">
        <f t="shared" si="1"/>
        <v>0</v>
      </c>
      <c r="E12" s="2"/>
      <c r="F12" s="2">
        <v>11961.23</v>
      </c>
      <c r="G12" s="33">
        <v>170772.2</v>
      </c>
      <c r="H12" s="2"/>
      <c r="I12" s="2"/>
      <c r="J12" s="2">
        <f t="shared" si="0"/>
        <v>182733.43000000002</v>
      </c>
    </row>
    <row r="13" spans="1:10">
      <c r="A13">
        <v>2274</v>
      </c>
      <c r="B13">
        <v>7097.98</v>
      </c>
      <c r="C13">
        <v>7097.98</v>
      </c>
      <c r="D13">
        <f t="shared" si="1"/>
        <v>0</v>
      </c>
      <c r="E13" s="2"/>
      <c r="F13" s="2">
        <v>7097.98</v>
      </c>
      <c r="G13" s="33">
        <v>489997.44</v>
      </c>
      <c r="H13" s="2"/>
      <c r="I13" s="2"/>
      <c r="J13" s="2">
        <f t="shared" si="0"/>
        <v>497095.42</v>
      </c>
    </row>
    <row r="14" spans="1:10">
      <c r="A14">
        <v>2282</v>
      </c>
      <c r="B14">
        <v>1460</v>
      </c>
      <c r="C14">
        <v>1460</v>
      </c>
      <c r="D14">
        <f t="shared" si="1"/>
        <v>0</v>
      </c>
      <c r="E14" s="2"/>
      <c r="F14" s="2">
        <v>1460</v>
      </c>
      <c r="G14" s="2"/>
      <c r="H14" s="2"/>
      <c r="I14" s="2"/>
      <c r="J14" s="2">
        <f t="shared" si="0"/>
        <v>1460</v>
      </c>
    </row>
    <row r="15" spans="1:10">
      <c r="A15">
        <v>2710</v>
      </c>
      <c r="B15">
        <v>5574.69</v>
      </c>
      <c r="D15">
        <f t="shared" si="1"/>
        <v>5574.69</v>
      </c>
      <c r="E15" s="2">
        <v>5574.69</v>
      </c>
      <c r="F15" s="2"/>
      <c r="G15" s="2">
        <v>5190.59</v>
      </c>
      <c r="H15" s="2"/>
      <c r="I15" s="2"/>
      <c r="J15" s="2">
        <f t="shared" si="0"/>
        <v>10765.279999999999</v>
      </c>
    </row>
    <row r="16" spans="1:10">
      <c r="A16">
        <v>2800</v>
      </c>
      <c r="B16">
        <v>9961.14</v>
      </c>
      <c r="C16">
        <v>19711.14</v>
      </c>
      <c r="E16" s="2"/>
      <c r="F16" s="2">
        <v>19711.14</v>
      </c>
      <c r="G16" s="2"/>
      <c r="H16" s="2"/>
      <c r="I16" s="2"/>
      <c r="J16" s="2">
        <f t="shared" si="0"/>
        <v>19711.14</v>
      </c>
    </row>
    <row r="17" spans="1:12">
      <c r="A17">
        <v>3110</v>
      </c>
      <c r="B17">
        <v>196998</v>
      </c>
      <c r="C17">
        <v>196998</v>
      </c>
      <c r="D17">
        <f t="shared" si="1"/>
        <v>0</v>
      </c>
      <c r="E17" s="2"/>
      <c r="F17" s="2"/>
      <c r="G17" s="2">
        <v>196998</v>
      </c>
      <c r="H17" s="2"/>
      <c r="I17" s="2">
        <f>132205.03+53486.92</f>
        <v>185691.95</v>
      </c>
      <c r="J17" s="2">
        <f t="shared" si="0"/>
        <v>382689.95</v>
      </c>
    </row>
    <row r="18" spans="1:12">
      <c r="A18">
        <v>2730</v>
      </c>
      <c r="D18">
        <f t="shared" si="1"/>
        <v>0</v>
      </c>
      <c r="E18" s="2"/>
      <c r="F18" s="2"/>
      <c r="G18" s="2">
        <v>54947.5</v>
      </c>
      <c r="H18" s="2"/>
      <c r="I18" s="2"/>
      <c r="J18" s="2">
        <f t="shared" si="0"/>
        <v>54947.5</v>
      </c>
    </row>
    <row r="19" spans="1:12">
      <c r="D19">
        <f t="shared" si="1"/>
        <v>0</v>
      </c>
      <c r="E19" s="2"/>
      <c r="F19" s="2"/>
      <c r="G19" s="2"/>
      <c r="H19" s="2"/>
      <c r="I19" s="2"/>
      <c r="J19" s="2">
        <f t="shared" si="0"/>
        <v>0</v>
      </c>
    </row>
    <row r="20" spans="1:12">
      <c r="D20">
        <f t="shared" si="1"/>
        <v>0</v>
      </c>
      <c r="E20" s="2"/>
      <c r="F20" s="2"/>
      <c r="G20" s="2"/>
      <c r="H20" s="2"/>
      <c r="I20" s="2"/>
      <c r="J20" s="2">
        <f t="shared" si="0"/>
        <v>0</v>
      </c>
    </row>
    <row r="21" spans="1:12">
      <c r="D21">
        <f t="shared" si="1"/>
        <v>0</v>
      </c>
      <c r="E21" s="2"/>
      <c r="F21" s="2"/>
      <c r="G21" s="2"/>
      <c r="H21" s="2"/>
      <c r="I21" s="2"/>
      <c r="J21" s="2">
        <f t="shared" si="0"/>
        <v>0</v>
      </c>
    </row>
    <row r="22" spans="1:12">
      <c r="B22">
        <f>SUM(B4:B21)</f>
        <v>3715701.21</v>
      </c>
      <c r="C22">
        <f>SUM(C4:C21)</f>
        <v>586532.67000000004</v>
      </c>
      <c r="D22">
        <f t="shared" si="1"/>
        <v>3129168.54</v>
      </c>
      <c r="E22" s="2">
        <f>SUM(E4:E21)</f>
        <v>3134168.5399999996</v>
      </c>
      <c r="F22" s="2">
        <f>SUM(F4:F21)</f>
        <v>389534.67000000004</v>
      </c>
      <c r="G22" s="27">
        <f>SUM(G4:G21)</f>
        <v>5463316.2000000011</v>
      </c>
      <c r="H22" s="33">
        <f>SUM(H4:H21)</f>
        <v>189531.35</v>
      </c>
      <c r="I22" s="2">
        <f>SUM(I4:I21)</f>
        <v>396135.28</v>
      </c>
      <c r="J22" s="2">
        <f t="shared" si="0"/>
        <v>9572686.0399999991</v>
      </c>
    </row>
    <row r="23" spans="1:12">
      <c r="E23" s="32"/>
    </row>
    <row r="24" spans="1:12">
      <c r="A24">
        <f>2966.42+31886.86</f>
        <v>34853.279999999999</v>
      </c>
      <c r="B24">
        <v>5551311.2300000004</v>
      </c>
      <c r="E24" s="34">
        <v>3302861.62</v>
      </c>
      <c r="F24">
        <v>516247.6</v>
      </c>
      <c r="G24" s="34">
        <v>5463316.2000000002</v>
      </c>
      <c r="H24">
        <v>189531.35</v>
      </c>
      <c r="I24">
        <v>397760.15</v>
      </c>
      <c r="J24">
        <f>E24+F24+G24+H24+I24+A24</f>
        <v>9904570.1999999993</v>
      </c>
    </row>
    <row r="26" spans="1:12">
      <c r="B26">
        <f>B24-B22</f>
        <v>1835610.0200000005</v>
      </c>
      <c r="E26">
        <f>E24-E22</f>
        <v>168693.08000000054</v>
      </c>
      <c r="F26">
        <f t="shared" ref="F26:J26" si="2">F24-F22</f>
        <v>126712.92999999993</v>
      </c>
      <c r="G26">
        <f t="shared" si="2"/>
        <v>0</v>
      </c>
      <c r="H26">
        <f t="shared" si="2"/>
        <v>0</v>
      </c>
      <c r="I26">
        <f t="shared" si="2"/>
        <v>1624.8699999999953</v>
      </c>
      <c r="J26">
        <f t="shared" si="2"/>
        <v>331884.16000000015</v>
      </c>
    </row>
    <row r="28" spans="1:12">
      <c r="E28">
        <v>3302861.62</v>
      </c>
    </row>
    <row r="29" spans="1:12">
      <c r="E29">
        <v>2628.49</v>
      </c>
      <c r="F29" t="s">
        <v>176</v>
      </c>
      <c r="I29">
        <f>7081171.12+734156.11+49983.52+4097.6+358331.07+65587.65+36520.5+33109.98+20477.38+31905.5+2040+684053.03+67040.02</f>
        <v>9168473.4799999986</v>
      </c>
    </row>
    <row r="30" spans="1:12">
      <c r="E30">
        <f>E28+E29</f>
        <v>3305490.1100000003</v>
      </c>
      <c r="I30">
        <f>9168473.48+329203.03+53486.92</f>
        <v>9551163.4299999997</v>
      </c>
    </row>
    <row r="31" spans="1:12">
      <c r="I31">
        <f>I30-9466290.48</f>
        <v>84872.949999999255</v>
      </c>
      <c r="L31" t="s">
        <v>177</v>
      </c>
    </row>
  </sheetData>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dimension ref="A7:B18"/>
  <sheetViews>
    <sheetView workbookViewId="0">
      <selection activeCell="C5" sqref="C5"/>
    </sheetView>
  </sheetViews>
  <sheetFormatPr defaultRowHeight="15"/>
  <cols>
    <col min="1" max="1" width="31.42578125" customWidth="1"/>
    <col min="2" max="2" width="9.5703125" customWidth="1"/>
  </cols>
  <sheetData>
    <row r="7" spans="1:2">
      <c r="B7" t="s">
        <v>187</v>
      </c>
    </row>
    <row r="10" spans="1:2">
      <c r="A10" t="s">
        <v>180</v>
      </c>
    </row>
    <row r="11" spans="1:2">
      <c r="A11" t="s">
        <v>181</v>
      </c>
    </row>
    <row r="12" spans="1:2">
      <c r="A12" t="s">
        <v>182</v>
      </c>
    </row>
    <row r="15" spans="1:2">
      <c r="A15" t="s">
        <v>183</v>
      </c>
    </row>
    <row r="16" spans="1:2">
      <c r="A16" t="s">
        <v>184</v>
      </c>
    </row>
    <row r="17" spans="1:1">
      <c r="A17" t="s">
        <v>185</v>
      </c>
    </row>
    <row r="18" spans="1:1">
      <c r="A18" t="s">
        <v>186</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A8:U46"/>
  <sheetViews>
    <sheetView workbookViewId="0">
      <selection activeCell="B13" sqref="B13"/>
    </sheetView>
  </sheetViews>
  <sheetFormatPr defaultRowHeight="15"/>
  <cols>
    <col min="1" max="1" width="12.28515625" customWidth="1"/>
    <col min="2" max="2" width="7.28515625" customWidth="1"/>
    <col min="3" max="3" width="11" customWidth="1"/>
    <col min="5" max="5" width="10.28515625" customWidth="1"/>
    <col min="9" max="9" width="10.28515625" customWidth="1"/>
    <col min="15" max="15" width="9.85546875" customWidth="1"/>
    <col min="19" max="19" width="9.85546875" customWidth="1"/>
  </cols>
  <sheetData>
    <row r="8" spans="1:21">
      <c r="A8" s="2"/>
      <c r="B8" s="305" t="s">
        <v>190</v>
      </c>
      <c r="C8" s="305"/>
      <c r="D8" s="305" t="s">
        <v>192</v>
      </c>
      <c r="E8" s="305"/>
      <c r="F8" s="305"/>
      <c r="G8" s="305"/>
      <c r="H8" s="305" t="s">
        <v>8</v>
      </c>
      <c r="I8" s="305"/>
      <c r="J8" s="305"/>
      <c r="K8" s="305"/>
      <c r="L8" s="305"/>
      <c r="M8" s="305"/>
      <c r="N8" s="305" t="s">
        <v>9</v>
      </c>
      <c r="O8" s="305"/>
      <c r="P8" s="305"/>
      <c r="Q8" s="305"/>
      <c r="R8" s="305" t="s">
        <v>10</v>
      </c>
      <c r="S8" s="305"/>
      <c r="T8" s="305"/>
      <c r="U8" s="305"/>
    </row>
    <row r="9" spans="1:21">
      <c r="A9" s="2"/>
      <c r="B9" s="305" t="s">
        <v>187</v>
      </c>
      <c r="C9" s="305"/>
      <c r="D9" s="305" t="s">
        <v>187</v>
      </c>
      <c r="E9" s="305"/>
      <c r="F9" s="307" t="s">
        <v>164</v>
      </c>
      <c r="G9" s="307"/>
      <c r="H9" s="307" t="s">
        <v>187</v>
      </c>
      <c r="I9" s="307"/>
      <c r="J9" s="307" t="s">
        <v>164</v>
      </c>
      <c r="K9" s="307"/>
      <c r="L9" s="308" t="s">
        <v>193</v>
      </c>
      <c r="M9" s="308"/>
      <c r="N9" s="305" t="s">
        <v>187</v>
      </c>
      <c r="O9" s="305"/>
      <c r="P9" s="306" t="s">
        <v>164</v>
      </c>
      <c r="Q9" s="306"/>
      <c r="R9" s="305" t="s">
        <v>187</v>
      </c>
      <c r="S9" s="305"/>
      <c r="T9" s="306" t="s">
        <v>164</v>
      </c>
      <c r="U9" s="306"/>
    </row>
    <row r="10" spans="1:21">
      <c r="A10" s="2" t="s">
        <v>188</v>
      </c>
      <c r="B10" s="2">
        <v>15760</v>
      </c>
      <c r="C10" s="2">
        <v>46059.040000000001</v>
      </c>
      <c r="D10" s="2">
        <v>29000</v>
      </c>
      <c r="E10" s="2">
        <v>84753.31</v>
      </c>
      <c r="F10" s="2"/>
      <c r="G10" s="2"/>
      <c r="H10" s="33">
        <v>-7486</v>
      </c>
      <c r="I10" s="33">
        <v>-21878.240000000002</v>
      </c>
      <c r="J10" s="2"/>
      <c r="K10" s="2">
        <v>4669.91</v>
      </c>
      <c r="L10" s="2">
        <v>19846</v>
      </c>
      <c r="M10" s="2">
        <v>58251.64</v>
      </c>
      <c r="N10" s="33">
        <v>11240</v>
      </c>
      <c r="O10" s="33">
        <v>33077.440000000002</v>
      </c>
      <c r="P10" s="2"/>
      <c r="Q10" s="2">
        <v>918.94</v>
      </c>
      <c r="R10" s="33">
        <v>10320</v>
      </c>
      <c r="S10" s="33">
        <v>30370.03</v>
      </c>
      <c r="T10" s="2"/>
      <c r="U10" s="2">
        <v>843.72</v>
      </c>
    </row>
    <row r="11" spans="1:21">
      <c r="A11" s="2" t="s">
        <v>191</v>
      </c>
      <c r="B11" s="2"/>
      <c r="C11" s="2"/>
      <c r="D11" s="2"/>
      <c r="E11" s="2"/>
      <c r="F11" s="2">
        <v>688.5</v>
      </c>
      <c r="G11" s="2">
        <v>2433.4699999999998</v>
      </c>
      <c r="H11" s="2"/>
      <c r="I11" s="2"/>
      <c r="J11" s="2">
        <v>381.9</v>
      </c>
      <c r="K11" s="2">
        <v>1014.43</v>
      </c>
      <c r="L11" s="2"/>
      <c r="M11" s="2"/>
      <c r="N11" s="2"/>
      <c r="O11" s="2"/>
      <c r="P11" s="2">
        <v>389.8</v>
      </c>
      <c r="Q11" s="2">
        <v>4153.37</v>
      </c>
      <c r="R11" s="2"/>
      <c r="S11" s="2"/>
      <c r="T11" s="2"/>
      <c r="U11" s="2"/>
    </row>
    <row r="12" spans="1:21">
      <c r="A12" s="2" t="s">
        <v>194</v>
      </c>
      <c r="B12" s="2"/>
      <c r="C12" s="2"/>
      <c r="D12" s="2"/>
      <c r="E12" s="2"/>
      <c r="F12" s="2"/>
      <c r="G12" s="2"/>
      <c r="H12" s="2"/>
      <c r="I12" s="2"/>
      <c r="J12" s="2"/>
      <c r="K12" s="2"/>
      <c r="L12" s="2"/>
      <c r="M12" s="2"/>
      <c r="N12" s="2"/>
      <c r="O12" s="2"/>
      <c r="P12" s="2"/>
      <c r="Q12" s="2">
        <v>927.39</v>
      </c>
      <c r="R12" s="2"/>
      <c r="S12" s="2"/>
      <c r="T12" s="2"/>
      <c r="U12" s="2"/>
    </row>
    <row r="13" spans="1:21">
      <c r="A13" s="2"/>
      <c r="B13" s="2"/>
      <c r="C13" s="2">
        <v>162.22999999999999</v>
      </c>
      <c r="D13" s="2"/>
      <c r="E13" s="2">
        <v>81.12</v>
      </c>
      <c r="F13" s="2"/>
      <c r="G13" s="2"/>
      <c r="H13" s="2"/>
      <c r="I13" s="2">
        <v>3181.53</v>
      </c>
      <c r="J13" s="2"/>
      <c r="K13" s="2"/>
      <c r="L13" s="2"/>
      <c r="M13" s="2"/>
      <c r="N13" s="2"/>
      <c r="O13" s="2"/>
      <c r="P13" s="2"/>
      <c r="Q13" s="2"/>
      <c r="R13" s="2"/>
      <c r="S13" s="2"/>
      <c r="T13" s="2"/>
      <c r="U13" s="2"/>
    </row>
    <row r="14" spans="1:21">
      <c r="A14" s="2"/>
      <c r="B14" s="2"/>
      <c r="C14" s="2">
        <v>597.85</v>
      </c>
      <c r="D14" s="2"/>
      <c r="E14" s="2">
        <v>243.35</v>
      </c>
      <c r="F14" s="2"/>
      <c r="G14" s="2"/>
      <c r="H14" s="2"/>
      <c r="I14" s="2">
        <v>207.3</v>
      </c>
      <c r="J14" s="2"/>
      <c r="K14" s="2"/>
      <c r="L14" s="2"/>
      <c r="M14" s="2"/>
      <c r="N14" s="2"/>
      <c r="O14" s="2"/>
      <c r="P14" s="2"/>
      <c r="Q14" s="2"/>
      <c r="R14" s="2"/>
      <c r="S14" s="2"/>
      <c r="T14" s="2"/>
      <c r="U14" s="2"/>
    </row>
    <row r="15" spans="1:21">
      <c r="A15" s="2"/>
      <c r="B15" s="2"/>
      <c r="C15" s="2">
        <v>315.45</v>
      </c>
      <c r="D15" s="2"/>
      <c r="E15" s="2">
        <v>1682.4</v>
      </c>
      <c r="F15" s="2"/>
      <c r="G15" s="2"/>
      <c r="H15" s="2"/>
      <c r="I15" s="2">
        <v>354.51</v>
      </c>
      <c r="J15" s="2"/>
      <c r="K15" s="2"/>
      <c r="L15" s="2"/>
      <c r="M15" s="2"/>
      <c r="N15" s="2"/>
      <c r="O15" s="2"/>
      <c r="P15" s="2"/>
      <c r="Q15" s="2"/>
      <c r="R15" s="2"/>
      <c r="S15" s="2"/>
      <c r="T15" s="2"/>
      <c r="U15" s="2"/>
    </row>
    <row r="16" spans="1:21">
      <c r="A16" s="2"/>
      <c r="B16" s="2"/>
      <c r="C16" s="2">
        <v>2608.1799999999998</v>
      </c>
      <c r="D16" s="2"/>
      <c r="E16" s="2">
        <v>207.3</v>
      </c>
      <c r="F16" s="2"/>
      <c r="G16" s="2"/>
      <c r="H16" s="2"/>
      <c r="I16" s="2">
        <v>42.06</v>
      </c>
      <c r="J16" s="2"/>
      <c r="K16" s="2"/>
      <c r="L16" s="2"/>
      <c r="M16" s="2"/>
      <c r="N16" s="2"/>
      <c r="O16" s="2"/>
      <c r="P16" s="2"/>
      <c r="Q16" s="2"/>
      <c r="R16" s="2"/>
      <c r="S16" s="2"/>
      <c r="T16" s="2"/>
      <c r="U16" s="2"/>
    </row>
    <row r="17" spans="1:21">
      <c r="A17" s="2"/>
      <c r="B17" s="2"/>
      <c r="C17" s="2"/>
      <c r="D17" s="2"/>
      <c r="E17" s="2">
        <v>2739.9</v>
      </c>
      <c r="F17" s="2"/>
      <c r="G17" s="2"/>
      <c r="H17" s="2"/>
      <c r="I17" s="2">
        <v>357.51</v>
      </c>
      <c r="J17" s="2"/>
      <c r="K17" s="2"/>
      <c r="L17" s="2"/>
      <c r="M17" s="2"/>
      <c r="N17" s="2"/>
      <c r="O17" s="2"/>
      <c r="P17" s="2"/>
      <c r="Q17" s="2"/>
      <c r="R17" s="2"/>
      <c r="S17" s="2"/>
      <c r="T17" s="2"/>
      <c r="U17" s="2"/>
    </row>
    <row r="18" spans="1:21">
      <c r="A18" s="2"/>
      <c r="B18" s="2"/>
      <c r="C18" s="2"/>
      <c r="D18" s="2"/>
      <c r="E18" s="2">
        <v>303.43</v>
      </c>
      <c r="F18" s="2"/>
      <c r="G18" s="2"/>
      <c r="H18" s="2"/>
      <c r="I18" s="2">
        <v>387.55</v>
      </c>
      <c r="J18" s="2"/>
      <c r="K18" s="2"/>
      <c r="L18" s="2"/>
      <c r="M18" s="2"/>
      <c r="N18" s="2"/>
      <c r="O18" s="2"/>
      <c r="P18" s="2"/>
      <c r="Q18" s="2"/>
      <c r="R18" s="2"/>
      <c r="S18" s="2"/>
      <c r="T18" s="2"/>
      <c r="U18" s="2"/>
    </row>
    <row r="19" spans="1:21">
      <c r="A19" s="2"/>
      <c r="B19" s="2"/>
      <c r="C19" s="2"/>
      <c r="D19" s="2"/>
      <c r="E19" s="2">
        <v>703</v>
      </c>
      <c r="F19" s="2"/>
      <c r="G19" s="2"/>
      <c r="H19" s="2"/>
      <c r="I19" s="2">
        <v>6.34</v>
      </c>
      <c r="J19" s="2"/>
      <c r="K19" s="2"/>
      <c r="L19" s="2"/>
      <c r="M19" s="2"/>
      <c r="N19" s="2"/>
      <c r="O19" s="2"/>
      <c r="P19" s="2"/>
      <c r="Q19" s="2"/>
      <c r="R19" s="2"/>
      <c r="S19" s="2"/>
      <c r="T19" s="2"/>
      <c r="U19" s="2"/>
    </row>
    <row r="20" spans="1:21">
      <c r="A20" s="2"/>
      <c r="B20" s="2"/>
      <c r="C20" s="2"/>
      <c r="D20" s="2"/>
      <c r="E20" s="2">
        <v>186.27</v>
      </c>
      <c r="F20" s="2"/>
      <c r="G20" s="2"/>
      <c r="H20" s="2"/>
      <c r="I20" s="2">
        <v>1541.2</v>
      </c>
      <c r="J20" s="2"/>
      <c r="K20" s="2"/>
      <c r="L20" s="2"/>
      <c r="M20" s="2"/>
      <c r="N20" s="2"/>
      <c r="O20" s="2"/>
      <c r="P20" s="2"/>
      <c r="Q20" s="2"/>
      <c r="R20" s="2"/>
      <c r="S20" s="2"/>
      <c r="T20" s="2"/>
      <c r="U20" s="2"/>
    </row>
    <row r="21" spans="1:21">
      <c r="A21" s="2"/>
      <c r="B21" s="2"/>
      <c r="C21" s="2"/>
      <c r="D21" s="2"/>
      <c r="E21" s="2">
        <v>1502.14</v>
      </c>
      <c r="F21" s="2"/>
      <c r="G21" s="2"/>
      <c r="H21" s="2"/>
      <c r="I21" s="2">
        <v>600.86</v>
      </c>
      <c r="J21" s="2"/>
      <c r="K21" s="2"/>
      <c r="L21" s="2"/>
      <c r="M21" s="2"/>
      <c r="N21" s="2"/>
      <c r="O21" s="2"/>
      <c r="P21" s="2"/>
      <c r="Q21" s="2"/>
      <c r="R21" s="2"/>
      <c r="S21" s="2"/>
      <c r="T21" s="2"/>
      <c r="U21" s="2"/>
    </row>
    <row r="22" spans="1:21">
      <c r="A22" s="2"/>
      <c r="B22" s="2"/>
      <c r="C22" s="2"/>
      <c r="D22" s="2"/>
      <c r="E22" s="2">
        <v>42.06</v>
      </c>
      <c r="F22" s="2"/>
      <c r="G22" s="2"/>
      <c r="H22" s="2"/>
      <c r="I22" s="2">
        <v>207.76</v>
      </c>
      <c r="J22" s="2"/>
      <c r="K22" s="2"/>
      <c r="L22" s="2"/>
      <c r="M22" s="2"/>
      <c r="N22" s="2"/>
      <c r="O22" s="2"/>
      <c r="P22" s="2"/>
      <c r="Q22" s="2"/>
      <c r="R22" s="2"/>
      <c r="S22" s="2"/>
      <c r="T22" s="2"/>
      <c r="U22" s="2"/>
    </row>
    <row r="23" spans="1:21">
      <c r="A23" s="2"/>
      <c r="B23" s="2"/>
      <c r="C23" s="2"/>
      <c r="D23" s="2"/>
      <c r="E23" s="2">
        <v>687.98</v>
      </c>
      <c r="F23" s="2"/>
      <c r="G23" s="2"/>
      <c r="H23" s="2"/>
      <c r="I23" s="2">
        <v>3184.54</v>
      </c>
      <c r="J23" s="2"/>
      <c r="K23" s="2"/>
      <c r="L23" s="2"/>
      <c r="M23" s="2"/>
      <c r="N23" s="2"/>
      <c r="O23" s="2"/>
      <c r="P23" s="2"/>
      <c r="Q23" s="2"/>
      <c r="R23" s="2"/>
      <c r="S23" s="2"/>
      <c r="T23" s="2"/>
      <c r="U23" s="2"/>
    </row>
    <row r="24" spans="1:21">
      <c r="A24" s="2"/>
      <c r="B24" s="2"/>
      <c r="C24" s="2"/>
      <c r="D24" s="2"/>
      <c r="E24" s="2">
        <v>613.83000000000004</v>
      </c>
      <c r="F24" s="2"/>
      <c r="G24" s="2"/>
      <c r="H24" s="2"/>
      <c r="I24" s="2"/>
      <c r="J24" s="2"/>
      <c r="K24" s="2"/>
      <c r="L24" s="2"/>
      <c r="M24" s="2"/>
      <c r="N24" s="2"/>
      <c r="O24" s="2"/>
      <c r="P24" s="2"/>
      <c r="Q24" s="2"/>
      <c r="R24" s="2"/>
      <c r="S24" s="2"/>
      <c r="T24" s="2"/>
      <c r="U24" s="2"/>
    </row>
    <row r="25" spans="1:21">
      <c r="A25" s="2"/>
      <c r="B25" s="2"/>
      <c r="C25" s="2"/>
      <c r="D25" s="2"/>
      <c r="E25" s="2">
        <v>627.89</v>
      </c>
      <c r="F25" s="2"/>
      <c r="G25" s="2"/>
      <c r="H25" s="2"/>
      <c r="I25" s="2"/>
      <c r="J25" s="2"/>
      <c r="K25" s="2"/>
      <c r="L25" s="2"/>
      <c r="M25" s="2"/>
      <c r="N25" s="2"/>
      <c r="O25" s="2"/>
      <c r="P25" s="2"/>
      <c r="Q25" s="2"/>
      <c r="R25" s="2"/>
      <c r="S25" s="2"/>
      <c r="T25" s="2"/>
      <c r="U25" s="2"/>
    </row>
    <row r="26" spans="1:21">
      <c r="A26" s="2"/>
      <c r="B26" s="2"/>
      <c r="C26" s="2"/>
      <c r="D26" s="2"/>
      <c r="E26" s="2">
        <v>1598.28</v>
      </c>
      <c r="F26" s="2"/>
      <c r="G26" s="2"/>
      <c r="H26" s="2"/>
      <c r="I26" s="2"/>
      <c r="J26" s="2"/>
      <c r="K26" s="2"/>
      <c r="L26" s="2"/>
      <c r="M26" s="2"/>
      <c r="N26" s="2"/>
      <c r="O26" s="2"/>
      <c r="P26" s="2"/>
      <c r="Q26" s="2"/>
      <c r="R26" s="2"/>
      <c r="S26" s="2"/>
      <c r="T26" s="2"/>
      <c r="U26" s="2"/>
    </row>
    <row r="27" spans="1:21">
      <c r="A27" s="2"/>
      <c r="B27" s="2"/>
      <c r="C27" s="2"/>
      <c r="D27" s="2"/>
      <c r="E27" s="2"/>
      <c r="F27" s="2"/>
      <c r="G27" s="2"/>
      <c r="H27" s="2"/>
      <c r="I27" s="2"/>
      <c r="J27" s="2"/>
      <c r="K27" s="2"/>
      <c r="L27" s="2"/>
      <c r="M27" s="2"/>
      <c r="N27" s="2"/>
      <c r="O27" s="2"/>
      <c r="P27" s="2"/>
      <c r="Q27" s="2"/>
      <c r="R27" s="2"/>
      <c r="S27" s="2"/>
      <c r="T27" s="2"/>
      <c r="U27" s="2"/>
    </row>
    <row r="28" spans="1:21">
      <c r="A28" s="2" t="s">
        <v>189</v>
      </c>
      <c r="B28" s="2">
        <v>22179</v>
      </c>
      <c r="C28" s="2">
        <f>1551.65+17949.02+274568.52</f>
        <v>294069.19</v>
      </c>
      <c r="D28" s="2">
        <v>14636</v>
      </c>
      <c r="E28" s="2">
        <f>1023.94+11844.62+178266.48</f>
        <v>191135.04</v>
      </c>
      <c r="F28" s="2"/>
      <c r="G28" s="2"/>
      <c r="H28" s="2">
        <v>11173</v>
      </c>
      <c r="I28" s="2">
        <f>781.67+9042.08+136087.14</f>
        <v>145910.89000000001</v>
      </c>
      <c r="J28" s="2"/>
      <c r="K28" s="2"/>
      <c r="L28" s="2"/>
      <c r="M28" s="2"/>
      <c r="N28" s="2">
        <v>1140</v>
      </c>
      <c r="O28" s="2">
        <f>79.75+922.58+11162.88</f>
        <v>12165.21</v>
      </c>
      <c r="P28" s="2"/>
      <c r="Q28" s="2"/>
      <c r="R28" s="2">
        <v>243</v>
      </c>
      <c r="S28" s="2">
        <f>196.66+2379.46</f>
        <v>2576.12</v>
      </c>
      <c r="T28" s="2"/>
      <c r="U28" s="2"/>
    </row>
    <row r="29" spans="1:21">
      <c r="A29" s="2" t="s">
        <v>191</v>
      </c>
      <c r="B29" s="2"/>
      <c r="C29" s="2"/>
      <c r="D29" s="2">
        <v>579.12329999999997</v>
      </c>
      <c r="E29" s="2">
        <v>7535.61</v>
      </c>
      <c r="F29" s="2">
        <v>303.75670000000002</v>
      </c>
      <c r="G29" s="2">
        <v>3952.44</v>
      </c>
      <c r="H29" s="2"/>
      <c r="I29" s="2"/>
      <c r="J29" s="2">
        <v>289.68900000000002</v>
      </c>
      <c r="K29" s="2">
        <v>3145.54</v>
      </c>
      <c r="L29" s="2"/>
      <c r="M29" s="2"/>
      <c r="N29" s="2"/>
      <c r="O29" s="2"/>
      <c r="P29" s="2"/>
      <c r="Q29" s="2"/>
      <c r="R29" s="2"/>
      <c r="S29" s="2"/>
      <c r="T29" s="2"/>
      <c r="U29" s="2"/>
    </row>
    <row r="30" spans="1:21">
      <c r="C30">
        <v>164.85</v>
      </c>
      <c r="E30">
        <v>136.94999999999999</v>
      </c>
      <c r="I30">
        <v>9351.2999999999993</v>
      </c>
    </row>
    <row r="31" spans="1:21">
      <c r="E31">
        <v>2168.31</v>
      </c>
      <c r="I31">
        <v>1320.04</v>
      </c>
    </row>
    <row r="32" spans="1:21">
      <c r="E32">
        <v>4138.91</v>
      </c>
      <c r="I32">
        <v>2695.1</v>
      </c>
    </row>
    <row r="33" spans="5:9">
      <c r="E33">
        <v>3865.6</v>
      </c>
      <c r="I33">
        <v>178.04</v>
      </c>
    </row>
    <row r="34" spans="5:9">
      <c r="E34">
        <v>1836.1</v>
      </c>
      <c r="I34">
        <v>3145.54</v>
      </c>
    </row>
    <row r="35" spans="5:9">
      <c r="E35">
        <v>246.59</v>
      </c>
      <c r="I35">
        <v>992.66</v>
      </c>
    </row>
    <row r="36" spans="5:9">
      <c r="E36">
        <v>1578.87</v>
      </c>
      <c r="I36">
        <v>65.58</v>
      </c>
    </row>
    <row r="37" spans="5:9">
      <c r="E37">
        <v>104.31</v>
      </c>
      <c r="I37">
        <v>79.78</v>
      </c>
    </row>
    <row r="38" spans="5:9">
      <c r="E38">
        <v>5535.61</v>
      </c>
      <c r="I38">
        <v>1207.6600000000001</v>
      </c>
    </row>
    <row r="39" spans="5:9">
      <c r="E39">
        <v>10629.95</v>
      </c>
      <c r="I39">
        <v>180.11</v>
      </c>
    </row>
    <row r="40" spans="5:9">
      <c r="E40">
        <v>19156.18</v>
      </c>
      <c r="I40">
        <v>2726.38</v>
      </c>
    </row>
    <row r="41" spans="5:9">
      <c r="E41">
        <v>5764.55</v>
      </c>
      <c r="I41">
        <v>8696.7000000000007</v>
      </c>
    </row>
    <row r="42" spans="5:9">
      <c r="E42">
        <v>356.78</v>
      </c>
    </row>
    <row r="43" spans="5:9">
      <c r="E43">
        <v>85.74</v>
      </c>
    </row>
    <row r="44" spans="5:9">
      <c r="E44">
        <v>1297.78</v>
      </c>
    </row>
    <row r="45" spans="5:9">
      <c r="E45">
        <v>3564.43</v>
      </c>
    </row>
    <row r="46" spans="5:9">
      <c r="E46">
        <v>235.48</v>
      </c>
    </row>
  </sheetData>
  <mergeCells count="15">
    <mergeCell ref="B8:C8"/>
    <mergeCell ref="B9:C9"/>
    <mergeCell ref="D9:E9"/>
    <mergeCell ref="F9:G9"/>
    <mergeCell ref="D8:G8"/>
    <mergeCell ref="R8:U8"/>
    <mergeCell ref="R9:S9"/>
    <mergeCell ref="T9:U9"/>
    <mergeCell ref="J9:K9"/>
    <mergeCell ref="L9:M9"/>
    <mergeCell ref="H8:M8"/>
    <mergeCell ref="N8:Q8"/>
    <mergeCell ref="N9:O9"/>
    <mergeCell ref="P9:Q9"/>
    <mergeCell ref="H9:I9"/>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dimension ref="A1:J24"/>
  <sheetViews>
    <sheetView workbookViewId="0">
      <selection activeCell="L10" sqref="L10"/>
    </sheetView>
  </sheetViews>
  <sheetFormatPr defaultRowHeight="15"/>
  <cols>
    <col min="1" max="1" width="11" customWidth="1"/>
    <col min="2" max="2" width="31.140625" customWidth="1"/>
    <col min="3" max="3" width="15.28515625" customWidth="1"/>
    <col min="4" max="4" width="9.140625" hidden="1" customWidth="1"/>
    <col min="5" max="5" width="14" customWidth="1"/>
    <col min="6" max="6" width="9.140625" hidden="1" customWidth="1"/>
    <col min="7" max="7" width="9.42578125" customWidth="1"/>
    <col min="8" max="8" width="16.42578125" customWidth="1"/>
    <col min="9" max="9" width="15.85546875" customWidth="1"/>
    <col min="10" max="10" width="17" customWidth="1"/>
  </cols>
  <sheetData>
    <row r="1" spans="1:10">
      <c r="A1" s="313" t="s">
        <v>216</v>
      </c>
      <c r="B1" s="313" t="s">
        <v>217</v>
      </c>
      <c r="C1" s="313" t="s">
        <v>218</v>
      </c>
      <c r="D1" s="313"/>
      <c r="E1" s="313"/>
      <c r="F1" s="313"/>
      <c r="G1" s="313"/>
      <c r="H1" s="313"/>
      <c r="I1" s="313"/>
      <c r="J1" s="313"/>
    </row>
    <row r="2" spans="1:10">
      <c r="A2" s="313"/>
      <c r="B2" s="313"/>
      <c r="C2" s="313" t="s">
        <v>222</v>
      </c>
      <c r="D2" s="313"/>
      <c r="E2" s="313" t="s">
        <v>219</v>
      </c>
      <c r="F2" s="313"/>
      <c r="G2" s="313" t="s">
        <v>220</v>
      </c>
      <c r="H2" s="313"/>
      <c r="I2" s="313" t="s">
        <v>221</v>
      </c>
      <c r="J2" s="313"/>
    </row>
    <row r="3" spans="1:10" ht="15" customHeight="1">
      <c r="A3" s="313"/>
      <c r="B3" s="313"/>
      <c r="C3" s="313"/>
      <c r="D3" s="313"/>
      <c r="E3" s="313"/>
      <c r="F3" s="313"/>
      <c r="G3" s="313"/>
      <c r="H3" s="313"/>
      <c r="I3" s="313"/>
      <c r="J3" s="313"/>
    </row>
    <row r="4" spans="1:10">
      <c r="A4" s="309" t="s">
        <v>195</v>
      </c>
      <c r="B4" s="310"/>
      <c r="C4" s="36" t="s">
        <v>196</v>
      </c>
      <c r="D4" s="37" t="s">
        <v>197</v>
      </c>
      <c r="E4" s="36" t="s">
        <v>196</v>
      </c>
      <c r="F4" s="37" t="s">
        <v>197</v>
      </c>
      <c r="G4" s="36" t="s">
        <v>196</v>
      </c>
      <c r="H4" s="37" t="s">
        <v>197</v>
      </c>
      <c r="I4" s="36" t="s">
        <v>196</v>
      </c>
      <c r="J4" s="37" t="s">
        <v>197</v>
      </c>
    </row>
    <row r="5" spans="1:10">
      <c r="A5" s="311"/>
      <c r="B5" s="312"/>
      <c r="C5" s="38">
        <f>SUM(C6:C23)</f>
        <v>15345543.02</v>
      </c>
      <c r="D5" s="39">
        <f t="shared" ref="D5:J5" si="0">SUM(D6:D23)</f>
        <v>0</v>
      </c>
      <c r="E5" s="38">
        <f t="shared" si="0"/>
        <v>1342339.8</v>
      </c>
      <c r="F5" s="39">
        <f t="shared" si="0"/>
        <v>0</v>
      </c>
      <c r="G5" s="39">
        <f t="shared" si="0"/>
        <v>759599.2300000001</v>
      </c>
      <c r="H5" s="38">
        <f t="shared" si="0"/>
        <v>2091549.7999999998</v>
      </c>
      <c r="I5" s="38">
        <f t="shared" si="0"/>
        <v>17447482.049999997</v>
      </c>
      <c r="J5" s="39">
        <f t="shared" si="0"/>
        <v>2091549.7999999998</v>
      </c>
    </row>
    <row r="6" spans="1:10">
      <c r="A6" s="40">
        <v>2111</v>
      </c>
      <c r="B6" s="41" t="s">
        <v>198</v>
      </c>
      <c r="C6" s="42">
        <v>11851958.01</v>
      </c>
      <c r="D6" s="42"/>
      <c r="E6" s="42"/>
      <c r="F6" s="42"/>
      <c r="G6" s="43"/>
      <c r="H6" s="42">
        <v>255159.59</v>
      </c>
      <c r="I6" s="43">
        <f>C6+E6+G6</f>
        <v>11851958.01</v>
      </c>
      <c r="J6" s="42">
        <f>D6+F6+H6</f>
        <v>255159.59</v>
      </c>
    </row>
    <row r="7" spans="1:10">
      <c r="A7" s="40">
        <v>2120</v>
      </c>
      <c r="B7" s="41" t="s">
        <v>199</v>
      </c>
      <c r="C7" s="44">
        <v>2476236</v>
      </c>
      <c r="D7" s="44"/>
      <c r="E7" s="44"/>
      <c r="F7" s="44"/>
      <c r="G7" s="45"/>
      <c r="H7" s="44">
        <v>69310.039999999994</v>
      </c>
      <c r="I7" s="43">
        <f t="shared" ref="I7:J23" si="1">C7+E7+G7</f>
        <v>2476236</v>
      </c>
      <c r="J7" s="42">
        <f t="shared" si="1"/>
        <v>69310.039999999994</v>
      </c>
    </row>
    <row r="8" spans="1:10" ht="25.5">
      <c r="A8" s="40">
        <v>2210</v>
      </c>
      <c r="B8" s="41" t="s">
        <v>200</v>
      </c>
      <c r="C8" s="44">
        <v>389416.36</v>
      </c>
      <c r="D8" s="44"/>
      <c r="E8" s="44"/>
      <c r="F8" s="44"/>
      <c r="G8" s="45">
        <v>277243.24</v>
      </c>
      <c r="H8" s="44">
        <v>137687.57999999999</v>
      </c>
      <c r="I8" s="43">
        <f t="shared" si="1"/>
        <v>666659.6</v>
      </c>
      <c r="J8" s="42">
        <f t="shared" si="1"/>
        <v>137687.57999999999</v>
      </c>
    </row>
    <row r="9" spans="1:10" ht="25.5">
      <c r="A9" s="40">
        <v>2220</v>
      </c>
      <c r="B9" s="41" t="s">
        <v>201</v>
      </c>
      <c r="C9" s="45">
        <v>300631.65000000002</v>
      </c>
      <c r="D9" s="44"/>
      <c r="E9" s="44">
        <v>100000</v>
      </c>
      <c r="F9" s="44"/>
      <c r="G9" s="45">
        <v>201197.81</v>
      </c>
      <c r="H9" s="44">
        <v>106421.32</v>
      </c>
      <c r="I9" s="43">
        <f t="shared" si="1"/>
        <v>601829.46</v>
      </c>
      <c r="J9" s="42">
        <f t="shared" si="1"/>
        <v>106421.32</v>
      </c>
    </row>
    <row r="10" spans="1:10" ht="15" customHeight="1">
      <c r="A10" s="40">
        <v>2230</v>
      </c>
      <c r="B10" s="41" t="s">
        <v>202</v>
      </c>
      <c r="C10" s="44">
        <v>102000</v>
      </c>
      <c r="D10" s="44"/>
      <c r="E10" s="44"/>
      <c r="F10" s="44"/>
      <c r="G10" s="45">
        <v>80000</v>
      </c>
      <c r="H10" s="44"/>
      <c r="I10" s="43">
        <f t="shared" si="1"/>
        <v>182000</v>
      </c>
      <c r="J10" s="42">
        <f t="shared" si="1"/>
        <v>0</v>
      </c>
    </row>
    <row r="11" spans="1:10">
      <c r="A11" s="40">
        <v>2240</v>
      </c>
      <c r="B11" s="41" t="s">
        <v>203</v>
      </c>
      <c r="C11" s="44">
        <v>96001</v>
      </c>
      <c r="D11" s="44"/>
      <c r="E11" s="45">
        <v>6902.99</v>
      </c>
      <c r="F11" s="44"/>
      <c r="G11" s="45">
        <v>111681.8</v>
      </c>
      <c r="H11" s="44">
        <v>36390.019999999997</v>
      </c>
      <c r="I11" s="43">
        <f t="shared" si="1"/>
        <v>214585.79</v>
      </c>
      <c r="J11" s="42">
        <f t="shared" si="1"/>
        <v>36390.019999999997</v>
      </c>
    </row>
    <row r="12" spans="1:10">
      <c r="A12" s="40">
        <v>2250</v>
      </c>
      <c r="B12" s="41" t="s">
        <v>204</v>
      </c>
      <c r="C12" s="44">
        <v>26100</v>
      </c>
      <c r="D12" s="44"/>
      <c r="E12" s="44"/>
      <c r="F12" s="44"/>
      <c r="G12" s="45">
        <v>18000</v>
      </c>
      <c r="H12" s="44"/>
      <c r="I12" s="43">
        <f t="shared" si="1"/>
        <v>44100</v>
      </c>
      <c r="J12" s="42">
        <f t="shared" si="1"/>
        <v>0</v>
      </c>
    </row>
    <row r="13" spans="1:10">
      <c r="A13" s="40">
        <v>2271</v>
      </c>
      <c r="B13" s="41" t="s">
        <v>205</v>
      </c>
      <c r="C13" s="44"/>
      <c r="D13" s="44"/>
      <c r="E13" s="44"/>
      <c r="F13" s="44"/>
      <c r="G13" s="45"/>
      <c r="H13" s="44"/>
      <c r="I13" s="43">
        <f t="shared" si="1"/>
        <v>0</v>
      </c>
      <c r="J13" s="42">
        <f t="shared" si="1"/>
        <v>0</v>
      </c>
    </row>
    <row r="14" spans="1:10" ht="25.5">
      <c r="A14" s="40">
        <v>2272</v>
      </c>
      <c r="B14" s="41" t="s">
        <v>206</v>
      </c>
      <c r="C14" s="44"/>
      <c r="D14" s="44"/>
      <c r="E14" s="45">
        <v>31205.200000000001</v>
      </c>
      <c r="F14" s="44"/>
      <c r="G14" s="45"/>
      <c r="H14" s="44">
        <v>4136.45</v>
      </c>
      <c r="I14" s="43">
        <f t="shared" si="1"/>
        <v>31205.200000000001</v>
      </c>
      <c r="J14" s="42">
        <f t="shared" si="1"/>
        <v>4136.45</v>
      </c>
    </row>
    <row r="15" spans="1:10">
      <c r="A15" s="40">
        <v>2273</v>
      </c>
      <c r="B15" s="41" t="s">
        <v>207</v>
      </c>
      <c r="C15" s="44"/>
      <c r="D15" s="44"/>
      <c r="E15" s="45">
        <v>357059.6</v>
      </c>
      <c r="F15" s="44"/>
      <c r="G15" s="45">
        <v>0</v>
      </c>
      <c r="H15" s="44">
        <v>38721.480000000003</v>
      </c>
      <c r="I15" s="43">
        <f t="shared" si="1"/>
        <v>357059.6</v>
      </c>
      <c r="J15" s="42">
        <f t="shared" si="1"/>
        <v>38721.480000000003</v>
      </c>
    </row>
    <row r="16" spans="1:10">
      <c r="A16" s="40">
        <v>2274</v>
      </c>
      <c r="B16" s="41" t="s">
        <v>208</v>
      </c>
      <c r="C16" s="44"/>
      <c r="D16" s="44"/>
      <c r="E16" s="45">
        <v>847172.01</v>
      </c>
      <c r="F16" s="44"/>
      <c r="G16" s="45"/>
      <c r="H16" s="44">
        <v>20493.09</v>
      </c>
      <c r="I16" s="43">
        <f t="shared" si="1"/>
        <v>847172.01</v>
      </c>
      <c r="J16" s="42">
        <f t="shared" si="1"/>
        <v>20493.09</v>
      </c>
    </row>
    <row r="17" spans="1:10" ht="45" customHeight="1">
      <c r="A17" s="40">
        <v>2275</v>
      </c>
      <c r="B17" s="41" t="s">
        <v>209</v>
      </c>
      <c r="C17" s="44"/>
      <c r="D17" s="44"/>
      <c r="E17" s="44"/>
      <c r="F17" s="44"/>
      <c r="G17" s="45"/>
      <c r="H17" s="44"/>
      <c r="I17" s="43">
        <f t="shared" si="1"/>
        <v>0</v>
      </c>
      <c r="J17" s="42">
        <f t="shared" si="1"/>
        <v>0</v>
      </c>
    </row>
    <row r="18" spans="1:10" ht="38.25">
      <c r="A18" s="40">
        <v>2282</v>
      </c>
      <c r="B18" s="41" t="s">
        <v>210</v>
      </c>
      <c r="C18" s="44"/>
      <c r="D18" s="44"/>
      <c r="E18" s="44"/>
      <c r="F18" s="44"/>
      <c r="G18" s="45">
        <v>1910</v>
      </c>
      <c r="H18" s="44">
        <v>10040</v>
      </c>
      <c r="I18" s="43">
        <f t="shared" si="1"/>
        <v>1910</v>
      </c>
      <c r="J18" s="42">
        <f t="shared" si="1"/>
        <v>10040</v>
      </c>
    </row>
    <row r="19" spans="1:10">
      <c r="A19" s="40">
        <v>2710</v>
      </c>
      <c r="B19" s="41" t="s">
        <v>211</v>
      </c>
      <c r="C19" s="44">
        <v>19200</v>
      </c>
      <c r="D19" s="44"/>
      <c r="E19" s="44"/>
      <c r="F19" s="44"/>
      <c r="G19" s="45">
        <v>314.58999999999997</v>
      </c>
      <c r="H19" s="44"/>
      <c r="I19" s="43">
        <f t="shared" si="1"/>
        <v>19514.59</v>
      </c>
      <c r="J19" s="42">
        <f t="shared" si="1"/>
        <v>0</v>
      </c>
    </row>
    <row r="20" spans="1:10">
      <c r="A20" s="40">
        <v>2730</v>
      </c>
      <c r="B20" s="41" t="s">
        <v>212</v>
      </c>
      <c r="C20" s="44">
        <v>84000</v>
      </c>
      <c r="D20" s="44"/>
      <c r="E20" s="44"/>
      <c r="F20" s="44"/>
      <c r="G20" s="45">
        <v>69251.789999999994</v>
      </c>
      <c r="H20" s="44"/>
      <c r="I20" s="43">
        <f t="shared" si="1"/>
        <v>153251.78999999998</v>
      </c>
      <c r="J20" s="42">
        <f t="shared" si="1"/>
        <v>0</v>
      </c>
    </row>
    <row r="21" spans="1:10" ht="30" customHeight="1">
      <c r="A21" s="40">
        <v>2800</v>
      </c>
      <c r="B21" s="41" t="s">
        <v>213</v>
      </c>
      <c r="C21" s="44"/>
      <c r="D21" s="44"/>
      <c r="E21" s="44"/>
      <c r="F21" s="44"/>
      <c r="G21" s="45"/>
      <c r="H21" s="44">
        <v>9228.23</v>
      </c>
      <c r="I21" s="43">
        <f t="shared" si="1"/>
        <v>0</v>
      </c>
      <c r="J21" s="42">
        <f t="shared" si="1"/>
        <v>9228.23</v>
      </c>
    </row>
    <row r="22" spans="1:10" ht="15" customHeight="1">
      <c r="A22" s="40">
        <v>3110</v>
      </c>
      <c r="B22" s="41" t="s">
        <v>214</v>
      </c>
      <c r="C22" s="44"/>
      <c r="D22" s="44"/>
      <c r="E22" s="44"/>
      <c r="F22" s="44"/>
      <c r="G22" s="45"/>
      <c r="H22" s="45">
        <f>10700+12747.83</f>
        <v>23447.83</v>
      </c>
      <c r="I22" s="43">
        <f t="shared" si="1"/>
        <v>0</v>
      </c>
      <c r="J22" s="43">
        <f t="shared" si="1"/>
        <v>23447.83</v>
      </c>
    </row>
    <row r="23" spans="1:10">
      <c r="A23" s="40">
        <v>3132</v>
      </c>
      <c r="B23" s="41" t="s">
        <v>215</v>
      </c>
      <c r="C23" s="44"/>
      <c r="D23" s="44"/>
      <c r="E23" s="44"/>
      <c r="F23" s="44"/>
      <c r="G23" s="45"/>
      <c r="H23" s="45">
        <v>1380514.17</v>
      </c>
      <c r="I23" s="43">
        <f t="shared" si="1"/>
        <v>0</v>
      </c>
      <c r="J23" s="43">
        <f t="shared" si="1"/>
        <v>1380514.17</v>
      </c>
    </row>
    <row r="24" spans="1:10" ht="18.75">
      <c r="A24" s="35"/>
      <c r="B24" s="35"/>
      <c r="C24" s="35"/>
      <c r="D24" s="35"/>
      <c r="E24" s="35"/>
      <c r="F24" s="35"/>
      <c r="G24" s="35"/>
      <c r="H24" s="35"/>
      <c r="I24" s="35"/>
    </row>
  </sheetData>
  <mergeCells count="8">
    <mergeCell ref="A4:B5"/>
    <mergeCell ref="A1:A3"/>
    <mergeCell ref="B1:B3"/>
    <mergeCell ref="C1:J1"/>
    <mergeCell ref="C2:D3"/>
    <mergeCell ref="E2:F3"/>
    <mergeCell ref="G2:H3"/>
    <mergeCell ref="I2:J3"/>
  </mergeCells>
  <pageMargins left="0.70866141732283472" right="0.70866141732283472" top="0.74803149606299213" bottom="0.74803149606299213" header="0.31496062992125984" footer="0.31496062992125984"/>
  <pageSetup paperSize="9" orientation="landscape" verticalDpi="0" r:id="rId1"/>
</worksheet>
</file>

<file path=xl/worksheets/sheet16.xml><?xml version="1.0" encoding="utf-8"?>
<worksheet xmlns="http://schemas.openxmlformats.org/spreadsheetml/2006/main" xmlns:r="http://schemas.openxmlformats.org/officeDocument/2006/relationships">
  <dimension ref="A3:E63"/>
  <sheetViews>
    <sheetView workbookViewId="0">
      <selection activeCell="G60" sqref="G60"/>
    </sheetView>
  </sheetViews>
  <sheetFormatPr defaultRowHeight="15"/>
  <cols>
    <col min="1" max="1" width="4.85546875" customWidth="1"/>
    <col min="2" max="2" width="45.5703125" customWidth="1"/>
    <col min="3" max="3" width="19" customWidth="1"/>
    <col min="4" max="4" width="11.28515625" customWidth="1"/>
  </cols>
  <sheetData>
    <row r="3" spans="1:5" ht="15.75">
      <c r="A3" s="314" t="s">
        <v>280</v>
      </c>
      <c r="B3" s="314"/>
      <c r="C3" s="314"/>
      <c r="D3" s="314"/>
    </row>
    <row r="4" spans="1:5" ht="15.75">
      <c r="A4" s="314" t="s">
        <v>279</v>
      </c>
      <c r="B4" s="315"/>
      <c r="C4" s="315"/>
      <c r="D4" s="315"/>
    </row>
    <row r="5" spans="1:5">
      <c r="A5" s="283"/>
      <c r="B5" s="283"/>
      <c r="C5" s="283"/>
      <c r="D5" s="283"/>
    </row>
    <row r="6" spans="1:5" ht="30">
      <c r="A6" s="46" t="s">
        <v>274</v>
      </c>
      <c r="B6" s="46" t="s">
        <v>275</v>
      </c>
      <c r="C6" s="46" t="s">
        <v>276</v>
      </c>
      <c r="D6" s="1"/>
      <c r="E6" s="1"/>
    </row>
    <row r="7" spans="1:5">
      <c r="A7" s="2">
        <v>1</v>
      </c>
      <c r="B7" s="2" t="s">
        <v>223</v>
      </c>
      <c r="C7" s="2">
        <v>2267</v>
      </c>
    </row>
    <row r="8" spans="1:5">
      <c r="A8" s="2">
        <v>2</v>
      </c>
      <c r="B8" s="2" t="s">
        <v>224</v>
      </c>
      <c r="C8" s="2">
        <v>2267</v>
      </c>
    </row>
    <row r="9" spans="1:5">
      <c r="A9" s="2">
        <v>3</v>
      </c>
      <c r="B9" s="2" t="s">
        <v>225</v>
      </c>
      <c r="C9" s="2">
        <v>2706.52</v>
      </c>
    </row>
    <row r="10" spans="1:5">
      <c r="A10" s="2">
        <v>4</v>
      </c>
      <c r="B10" s="2" t="s">
        <v>226</v>
      </c>
      <c r="C10" s="2">
        <v>2267</v>
      </c>
    </row>
    <row r="11" spans="1:5">
      <c r="A11" s="2">
        <v>5</v>
      </c>
      <c r="B11" s="2" t="s">
        <v>227</v>
      </c>
      <c r="C11" s="2">
        <v>2440</v>
      </c>
    </row>
    <row r="12" spans="1:5">
      <c r="A12" s="2">
        <v>6</v>
      </c>
      <c r="B12" s="2" t="s">
        <v>228</v>
      </c>
      <c r="C12" s="2">
        <v>2440</v>
      </c>
    </row>
    <row r="13" spans="1:5">
      <c r="A13" s="2">
        <v>7</v>
      </c>
      <c r="B13" s="2" t="s">
        <v>229</v>
      </c>
      <c r="C13" s="2">
        <v>2440</v>
      </c>
    </row>
    <row r="14" spans="1:5">
      <c r="A14" s="2">
        <v>8</v>
      </c>
      <c r="B14" s="2" t="s">
        <v>230</v>
      </c>
      <c r="C14" s="2">
        <v>2806</v>
      </c>
    </row>
    <row r="15" spans="1:5">
      <c r="A15" s="2">
        <v>9</v>
      </c>
      <c r="B15" s="2" t="s">
        <v>231</v>
      </c>
      <c r="C15" s="2">
        <v>2806</v>
      </c>
    </row>
    <row r="16" spans="1:5">
      <c r="A16" s="2">
        <v>10</v>
      </c>
      <c r="B16" s="2" t="s">
        <v>232</v>
      </c>
      <c r="C16" s="2">
        <v>2806</v>
      </c>
    </row>
    <row r="17" spans="1:3">
      <c r="A17" s="2">
        <v>11</v>
      </c>
      <c r="B17" s="2" t="s">
        <v>233</v>
      </c>
      <c r="C17" s="2">
        <v>2806</v>
      </c>
    </row>
    <row r="18" spans="1:3">
      <c r="A18" s="2">
        <v>12</v>
      </c>
      <c r="B18" s="2" t="s">
        <v>234</v>
      </c>
      <c r="C18" s="2">
        <v>2440</v>
      </c>
    </row>
    <row r="19" spans="1:3">
      <c r="A19" s="2">
        <v>13</v>
      </c>
      <c r="B19" s="2" t="s">
        <v>235</v>
      </c>
      <c r="C19" s="2">
        <v>2440</v>
      </c>
    </row>
    <row r="20" spans="1:3">
      <c r="A20" s="2">
        <v>14</v>
      </c>
      <c r="B20" s="2" t="s">
        <v>236</v>
      </c>
      <c r="C20" s="2">
        <v>2440</v>
      </c>
    </row>
    <row r="21" spans="1:3">
      <c r="A21" s="2">
        <v>15</v>
      </c>
      <c r="B21" s="2" t="s">
        <v>237</v>
      </c>
      <c r="C21" s="2">
        <v>2440</v>
      </c>
    </row>
    <row r="22" spans="1:3">
      <c r="A22" s="2">
        <v>16</v>
      </c>
      <c r="B22" s="2" t="s">
        <v>278</v>
      </c>
      <c r="C22" s="2">
        <v>2267</v>
      </c>
    </row>
    <row r="23" spans="1:3">
      <c r="A23" s="2">
        <v>17</v>
      </c>
      <c r="B23" s="2" t="s">
        <v>238</v>
      </c>
      <c r="C23" s="2">
        <v>2607.0500000000002</v>
      </c>
    </row>
    <row r="24" spans="1:3">
      <c r="A24" s="2">
        <v>18</v>
      </c>
      <c r="B24" s="2" t="s">
        <v>239</v>
      </c>
      <c r="C24" s="2">
        <v>2267</v>
      </c>
    </row>
    <row r="25" spans="1:3">
      <c r="A25" s="2">
        <v>19</v>
      </c>
      <c r="B25" s="2" t="s">
        <v>240</v>
      </c>
      <c r="C25" s="2">
        <v>2267</v>
      </c>
    </row>
    <row r="26" spans="1:3">
      <c r="A26" s="2">
        <v>20</v>
      </c>
      <c r="B26" s="2" t="s">
        <v>241</v>
      </c>
      <c r="C26" s="2">
        <v>2806</v>
      </c>
    </row>
    <row r="27" spans="1:3">
      <c r="A27" s="2">
        <v>21</v>
      </c>
      <c r="B27" s="2" t="s">
        <v>242</v>
      </c>
      <c r="C27" s="2">
        <v>2806</v>
      </c>
    </row>
    <row r="28" spans="1:3">
      <c r="A28" s="2">
        <v>22</v>
      </c>
      <c r="B28" s="2" t="s">
        <v>243</v>
      </c>
      <c r="C28" s="2">
        <v>2806</v>
      </c>
    </row>
    <row r="29" spans="1:3">
      <c r="A29" s="2">
        <v>23</v>
      </c>
      <c r="B29" s="2" t="s">
        <v>244</v>
      </c>
      <c r="C29" s="2">
        <v>2267</v>
      </c>
    </row>
    <row r="30" spans="1:3">
      <c r="A30" s="2">
        <v>24</v>
      </c>
      <c r="B30" s="2" t="s">
        <v>245</v>
      </c>
      <c r="C30" s="2">
        <v>2720.4</v>
      </c>
    </row>
    <row r="31" spans="1:3">
      <c r="A31" s="2">
        <v>25</v>
      </c>
      <c r="B31" s="2" t="s">
        <v>246</v>
      </c>
      <c r="C31" s="2">
        <v>2094</v>
      </c>
    </row>
    <row r="32" spans="1:3">
      <c r="A32" s="2">
        <v>26</v>
      </c>
      <c r="B32" s="2" t="s">
        <v>247</v>
      </c>
      <c r="C32" s="2">
        <v>2094</v>
      </c>
    </row>
    <row r="33" spans="1:3">
      <c r="A33" s="2">
        <v>27</v>
      </c>
      <c r="B33" s="2" t="s">
        <v>248</v>
      </c>
      <c r="C33" s="2">
        <v>2094</v>
      </c>
    </row>
    <row r="34" spans="1:3">
      <c r="A34" s="2">
        <v>28</v>
      </c>
      <c r="B34" s="2" t="s">
        <v>249</v>
      </c>
      <c r="C34" s="2">
        <v>2267</v>
      </c>
    </row>
    <row r="35" spans="1:3">
      <c r="A35" s="2">
        <v>29</v>
      </c>
      <c r="B35" s="2" t="s">
        <v>250</v>
      </c>
      <c r="C35" s="2">
        <v>7110.65</v>
      </c>
    </row>
    <row r="36" spans="1:3">
      <c r="A36" s="2">
        <v>30</v>
      </c>
      <c r="B36" s="2" t="s">
        <v>251</v>
      </c>
      <c r="C36" s="2">
        <v>2871.5</v>
      </c>
    </row>
    <row r="37" spans="1:3">
      <c r="A37" s="2">
        <v>31</v>
      </c>
      <c r="B37" s="2" t="s">
        <v>252</v>
      </c>
      <c r="C37" s="2">
        <v>2785</v>
      </c>
    </row>
    <row r="38" spans="1:3">
      <c r="A38" s="2">
        <v>32</v>
      </c>
      <c r="B38" s="2" t="s">
        <v>253</v>
      </c>
      <c r="C38" s="2">
        <v>2785</v>
      </c>
    </row>
    <row r="39" spans="1:3">
      <c r="A39" s="2">
        <v>33</v>
      </c>
      <c r="B39" s="2" t="s">
        <v>254</v>
      </c>
      <c r="C39" s="2">
        <v>2440</v>
      </c>
    </row>
    <row r="40" spans="1:3">
      <c r="A40" s="2">
        <v>34</v>
      </c>
      <c r="B40" s="2" t="s">
        <v>255</v>
      </c>
      <c r="C40" s="2">
        <v>2958</v>
      </c>
    </row>
    <row r="41" spans="1:3">
      <c r="A41" s="2">
        <v>35</v>
      </c>
      <c r="B41" s="2" t="s">
        <v>256</v>
      </c>
      <c r="C41" s="2">
        <v>2785</v>
      </c>
    </row>
    <row r="42" spans="1:3">
      <c r="A42" s="2">
        <v>36</v>
      </c>
      <c r="B42" s="2" t="s">
        <v>257</v>
      </c>
      <c r="C42" s="2">
        <v>2094</v>
      </c>
    </row>
    <row r="43" spans="1:3">
      <c r="A43" s="2">
        <v>37</v>
      </c>
      <c r="B43" s="2" t="s">
        <v>258</v>
      </c>
      <c r="C43" s="2">
        <v>2613</v>
      </c>
    </row>
    <row r="44" spans="1:3">
      <c r="A44" s="2">
        <v>38</v>
      </c>
      <c r="B44" s="2" t="s">
        <v>259</v>
      </c>
      <c r="C44" s="2">
        <v>2440</v>
      </c>
    </row>
    <row r="45" spans="1:3">
      <c r="A45" s="2">
        <v>39</v>
      </c>
      <c r="B45" s="2" t="s">
        <v>260</v>
      </c>
      <c r="C45" s="2">
        <v>2440</v>
      </c>
    </row>
    <row r="46" spans="1:3">
      <c r="A46" s="2">
        <v>40</v>
      </c>
      <c r="B46" s="2" t="s">
        <v>261</v>
      </c>
      <c r="C46" s="2">
        <v>2267</v>
      </c>
    </row>
    <row r="47" spans="1:3">
      <c r="A47" s="2">
        <v>41</v>
      </c>
      <c r="B47" s="2" t="s">
        <v>262</v>
      </c>
      <c r="C47" s="2">
        <v>2267</v>
      </c>
    </row>
    <row r="48" spans="1:3">
      <c r="A48" s="2">
        <v>42</v>
      </c>
      <c r="B48" s="2" t="s">
        <v>263</v>
      </c>
      <c r="C48" s="2">
        <v>2267</v>
      </c>
    </row>
    <row r="49" spans="1:5">
      <c r="A49" s="2">
        <v>43</v>
      </c>
      <c r="B49" s="2" t="s">
        <v>264</v>
      </c>
      <c r="C49" s="2">
        <v>1921</v>
      </c>
    </row>
    <row r="50" spans="1:5">
      <c r="A50" s="2">
        <v>44</v>
      </c>
      <c r="B50" s="2" t="s">
        <v>265</v>
      </c>
      <c r="C50" s="2">
        <v>2267</v>
      </c>
    </row>
    <row r="51" spans="1:5">
      <c r="A51" s="2">
        <v>45</v>
      </c>
      <c r="B51" s="2" t="s">
        <v>266</v>
      </c>
      <c r="C51" s="2">
        <v>2267</v>
      </c>
    </row>
    <row r="52" spans="1:5">
      <c r="A52" s="2">
        <v>46</v>
      </c>
      <c r="B52" s="2" t="s">
        <v>267</v>
      </c>
      <c r="C52" s="2">
        <v>2440</v>
      </c>
    </row>
    <row r="53" spans="1:5">
      <c r="A53" s="2">
        <v>47</v>
      </c>
      <c r="B53" s="2" t="s">
        <v>268</v>
      </c>
      <c r="C53" s="2">
        <v>2440</v>
      </c>
    </row>
    <row r="54" spans="1:5">
      <c r="A54" s="2">
        <v>48</v>
      </c>
      <c r="B54" s="2" t="s">
        <v>269</v>
      </c>
      <c r="C54" s="2">
        <v>6736.4</v>
      </c>
    </row>
    <row r="55" spans="1:5">
      <c r="A55" s="2">
        <v>49</v>
      </c>
      <c r="B55" s="2" t="s">
        <v>270</v>
      </c>
      <c r="C55" s="2">
        <v>3150</v>
      </c>
    </row>
    <row r="56" spans="1:5">
      <c r="A56" s="2">
        <v>50</v>
      </c>
      <c r="B56" s="2" t="s">
        <v>271</v>
      </c>
      <c r="C56" s="2">
        <v>3496</v>
      </c>
    </row>
    <row r="57" spans="1:5">
      <c r="A57" s="2">
        <v>51</v>
      </c>
      <c r="B57" s="2" t="s">
        <v>272</v>
      </c>
      <c r="C57" s="2">
        <v>3323</v>
      </c>
    </row>
    <row r="58" spans="1:5">
      <c r="A58" s="2">
        <v>52</v>
      </c>
      <c r="B58" s="2" t="s">
        <v>273</v>
      </c>
      <c r="C58" s="2">
        <v>3323</v>
      </c>
    </row>
    <row r="59" spans="1:5">
      <c r="A59" s="48"/>
      <c r="B59" s="47" t="s">
        <v>277</v>
      </c>
      <c r="C59" s="26">
        <f>SUM(C7:C58)</f>
        <v>140660.51999999999</v>
      </c>
    </row>
    <row r="60" spans="1:5">
      <c r="A60" s="14"/>
      <c r="B60" s="49"/>
      <c r="C60" s="14"/>
    </row>
    <row r="61" spans="1:5">
      <c r="A61" s="317" t="s">
        <v>281</v>
      </c>
      <c r="B61" s="318"/>
      <c r="C61" s="318"/>
    </row>
    <row r="62" spans="1:5">
      <c r="A62" s="318" t="s">
        <v>282</v>
      </c>
      <c r="B62" s="318"/>
      <c r="C62" s="318"/>
    </row>
    <row r="63" spans="1:5" ht="27.75" customHeight="1">
      <c r="C63" s="316"/>
      <c r="D63" s="316"/>
      <c r="E63" s="316"/>
    </row>
  </sheetData>
  <mergeCells count="6">
    <mergeCell ref="A3:D3"/>
    <mergeCell ref="A4:D4"/>
    <mergeCell ref="A5:D5"/>
    <mergeCell ref="C63:E63"/>
    <mergeCell ref="A61:C61"/>
    <mergeCell ref="A62:C62"/>
  </mergeCells>
  <pageMargins left="0.70866141732283472" right="0.70866141732283472" top="0.74803149606299213" bottom="0.74803149606299213" header="0.31496062992125984" footer="0.31496062992125984"/>
  <pageSetup paperSize="9" orientation="portrait" verticalDpi="0" r:id="rId1"/>
</worksheet>
</file>

<file path=xl/worksheets/sheet17.xml><?xml version="1.0" encoding="utf-8"?>
<worksheet xmlns="http://schemas.openxmlformats.org/spreadsheetml/2006/main" xmlns:r="http://schemas.openxmlformats.org/officeDocument/2006/relationships">
  <dimension ref="A2:N31"/>
  <sheetViews>
    <sheetView workbookViewId="0">
      <selection activeCell="P11" sqref="P11"/>
    </sheetView>
  </sheetViews>
  <sheetFormatPr defaultRowHeight="15"/>
  <cols>
    <col min="1" max="1" width="13.5703125" customWidth="1"/>
    <col min="2" max="2" width="11.28515625" customWidth="1"/>
    <col min="3" max="3" width="13.28515625" customWidth="1"/>
    <col min="4" max="4" width="12.7109375" customWidth="1"/>
    <col min="5" max="5" width="11.28515625" customWidth="1"/>
    <col min="6" max="6" width="11.85546875" customWidth="1"/>
    <col min="8" max="8" width="12.140625" customWidth="1"/>
    <col min="9" max="9" width="10.7109375" customWidth="1"/>
    <col min="10" max="10" width="14.28515625" customWidth="1"/>
    <col min="11" max="11" width="12.85546875" customWidth="1"/>
    <col min="14" max="14" width="10.140625" customWidth="1"/>
  </cols>
  <sheetData>
    <row r="2" spans="1:14">
      <c r="A2" s="2"/>
      <c r="B2" s="2" t="s">
        <v>285</v>
      </c>
      <c r="C2" s="2" t="s">
        <v>292</v>
      </c>
      <c r="D2" s="2" t="s">
        <v>286</v>
      </c>
      <c r="E2" s="2" t="s">
        <v>288</v>
      </c>
      <c r="F2" s="50"/>
      <c r="G2" s="2"/>
      <c r="H2" s="2"/>
      <c r="I2" s="2" t="s">
        <v>289</v>
      </c>
      <c r="J2" s="2"/>
      <c r="K2" s="2"/>
      <c r="N2" t="s">
        <v>428</v>
      </c>
    </row>
    <row r="3" spans="1:14">
      <c r="A3" s="2"/>
      <c r="B3" s="2"/>
      <c r="C3" s="2"/>
      <c r="D3" s="2"/>
      <c r="E3" s="2"/>
      <c r="F3" s="50"/>
      <c r="G3" s="2"/>
      <c r="H3" s="2"/>
      <c r="I3" s="2"/>
      <c r="J3" s="2"/>
      <c r="K3" s="2"/>
    </row>
    <row r="4" spans="1:14">
      <c r="A4" s="2">
        <v>2110</v>
      </c>
      <c r="B4" s="2">
        <v>3203598.45</v>
      </c>
      <c r="C4" s="2">
        <v>5950982.9299999997</v>
      </c>
      <c r="D4" s="2"/>
      <c r="E4" s="2"/>
      <c r="F4" s="51">
        <f>B4+C4+D4+E4</f>
        <v>9154581.379999999</v>
      </c>
      <c r="G4" s="2"/>
      <c r="H4" s="2"/>
      <c r="I4" s="2">
        <f>131555+5593384.31</f>
        <v>5724939.3099999996</v>
      </c>
      <c r="J4" s="2">
        <v>226043.62</v>
      </c>
      <c r="K4" s="27">
        <f>I4+J4</f>
        <v>5950982.9299999997</v>
      </c>
      <c r="M4">
        <v>131555</v>
      </c>
      <c r="N4">
        <v>7510217.4500000002</v>
      </c>
    </row>
    <row r="5" spans="1:14">
      <c r="A5" s="2">
        <v>2120</v>
      </c>
      <c r="B5" s="2">
        <v>659999.1</v>
      </c>
      <c r="C5" s="2">
        <v>1232765.47</v>
      </c>
      <c r="D5" s="2"/>
      <c r="E5" s="2"/>
      <c r="F5" s="51">
        <f t="shared" ref="F5:F21" si="0">B5+C5+D5+E5</f>
        <v>1892764.5699999998</v>
      </c>
      <c r="G5" s="2">
        <f>F4+F5+F15</f>
        <v>11075387.039999999</v>
      </c>
      <c r="H5" s="2"/>
      <c r="I5" s="2">
        <f>28942.1+1149156.67</f>
        <v>1178098.77</v>
      </c>
      <c r="J5" s="2">
        <v>54666.7</v>
      </c>
      <c r="K5" s="27">
        <f t="shared" ref="K5:K21" si="1">I5+J5</f>
        <v>1232765.47</v>
      </c>
      <c r="M5">
        <v>28942.1</v>
      </c>
      <c r="N5">
        <v>1540068.52</v>
      </c>
    </row>
    <row r="6" spans="1:14">
      <c r="A6" s="2">
        <v>2210</v>
      </c>
      <c r="B6" s="2">
        <v>425671.22</v>
      </c>
      <c r="C6" s="2">
        <v>170484.92</v>
      </c>
      <c r="D6" s="2">
        <v>65982.31</v>
      </c>
      <c r="E6" s="2"/>
      <c r="F6" s="51">
        <f t="shared" si="0"/>
        <v>662138.44999999995</v>
      </c>
      <c r="G6" s="2"/>
      <c r="H6" s="2"/>
      <c r="I6" s="2">
        <v>32746.799999999999</v>
      </c>
      <c r="J6" s="2">
        <v>137738.12</v>
      </c>
      <c r="K6" s="2">
        <f t="shared" si="1"/>
        <v>170484.91999999998</v>
      </c>
      <c r="M6">
        <v>84</v>
      </c>
    </row>
    <row r="7" spans="1:14">
      <c r="A7" s="2">
        <v>2220</v>
      </c>
      <c r="B7" s="2">
        <v>219068.46</v>
      </c>
      <c r="C7" s="27">
        <v>223576.09</v>
      </c>
      <c r="D7" s="2">
        <v>263868.26</v>
      </c>
      <c r="E7" s="2">
        <v>195798.38</v>
      </c>
      <c r="F7" s="51">
        <f t="shared" si="0"/>
        <v>902311.19000000006</v>
      </c>
      <c r="G7" s="2">
        <f>F7+F17</f>
        <v>979811.19000000006</v>
      </c>
      <c r="H7" s="2"/>
      <c r="I7" s="2">
        <v>145758.42000000001</v>
      </c>
      <c r="J7" s="2">
        <v>77817.67</v>
      </c>
      <c r="K7" s="27">
        <f t="shared" si="1"/>
        <v>223576.09000000003</v>
      </c>
    </row>
    <row r="8" spans="1:14">
      <c r="A8" s="2">
        <v>2230</v>
      </c>
      <c r="B8" s="2">
        <v>123511</v>
      </c>
      <c r="C8" s="27">
        <v>26788.25</v>
      </c>
      <c r="D8" s="2">
        <v>561</v>
      </c>
      <c r="E8" s="2"/>
      <c r="F8" s="51">
        <f t="shared" si="0"/>
        <v>150860.25</v>
      </c>
      <c r="G8" s="2">
        <f>F8</f>
        <v>150860.25</v>
      </c>
      <c r="H8" s="2"/>
      <c r="I8" s="2">
        <v>26788.25</v>
      </c>
      <c r="J8" s="2"/>
      <c r="K8" s="27">
        <f t="shared" si="1"/>
        <v>26788.25</v>
      </c>
    </row>
    <row r="9" spans="1:14">
      <c r="A9" s="2">
        <v>2240</v>
      </c>
      <c r="B9" s="2">
        <v>108306.58</v>
      </c>
      <c r="C9" s="27">
        <v>137075.14000000001</v>
      </c>
      <c r="D9" s="2"/>
      <c r="E9" s="2"/>
      <c r="F9" s="50">
        <f t="shared" si="0"/>
        <v>245381.72000000003</v>
      </c>
      <c r="G9" s="2"/>
      <c r="H9" s="2"/>
      <c r="I9" s="2">
        <f>149+51905.93</f>
        <v>52054.93</v>
      </c>
      <c r="J9" s="2">
        <v>85020.21</v>
      </c>
      <c r="K9" s="27">
        <f t="shared" si="1"/>
        <v>137075.14000000001</v>
      </c>
      <c r="M9">
        <v>149</v>
      </c>
    </row>
    <row r="10" spans="1:14">
      <c r="A10" s="2">
        <v>2250</v>
      </c>
      <c r="B10" s="2">
        <v>10320</v>
      </c>
      <c r="C10" s="27">
        <v>12000</v>
      </c>
      <c r="D10" s="2"/>
      <c r="E10" s="2"/>
      <c r="F10" s="51">
        <f t="shared" si="0"/>
        <v>22320</v>
      </c>
      <c r="G10" s="2"/>
      <c r="H10" s="2"/>
      <c r="I10" s="2">
        <f>1920+10080</f>
        <v>12000</v>
      </c>
      <c r="J10" s="2"/>
      <c r="K10" s="27">
        <f t="shared" si="1"/>
        <v>12000</v>
      </c>
    </row>
    <row r="11" spans="1:14">
      <c r="A11" s="2">
        <v>2272</v>
      </c>
      <c r="B11" s="2">
        <v>13843.76</v>
      </c>
      <c r="C11" s="27">
        <v>4224.2</v>
      </c>
      <c r="D11" s="2"/>
      <c r="E11" s="2"/>
      <c r="F11" s="51">
        <f t="shared" si="0"/>
        <v>18067.96</v>
      </c>
      <c r="G11" s="2"/>
      <c r="H11" s="2"/>
      <c r="I11" s="2"/>
      <c r="J11" s="2">
        <v>4224.2</v>
      </c>
      <c r="K11" s="27">
        <f t="shared" si="1"/>
        <v>4224.2</v>
      </c>
    </row>
    <row r="12" spans="1:14">
      <c r="A12" s="2">
        <v>2273</v>
      </c>
      <c r="B12" s="2">
        <v>265614.07</v>
      </c>
      <c r="C12" s="27">
        <v>14628.69</v>
      </c>
      <c r="D12" s="2"/>
      <c r="E12" s="2"/>
      <c r="F12" s="51">
        <f t="shared" si="0"/>
        <v>280242.76</v>
      </c>
      <c r="G12" s="2"/>
      <c r="H12" s="2"/>
      <c r="I12" s="2"/>
      <c r="J12" s="2">
        <v>14628.69</v>
      </c>
      <c r="K12" s="27">
        <f t="shared" si="1"/>
        <v>14628.69</v>
      </c>
    </row>
    <row r="13" spans="1:14">
      <c r="A13" s="2">
        <v>2274</v>
      </c>
      <c r="B13" s="2">
        <v>557362</v>
      </c>
      <c r="C13" s="27">
        <v>7868.66</v>
      </c>
      <c r="D13" s="2"/>
      <c r="E13" s="2"/>
      <c r="F13" s="51">
        <f t="shared" si="0"/>
        <v>565230.66</v>
      </c>
      <c r="G13" s="2"/>
      <c r="H13" s="2"/>
      <c r="I13" s="2"/>
      <c r="J13" s="2">
        <v>7868.66</v>
      </c>
      <c r="K13" s="27">
        <f t="shared" si="1"/>
        <v>7868.66</v>
      </c>
    </row>
    <row r="14" spans="1:14">
      <c r="A14" s="2">
        <v>2275</v>
      </c>
      <c r="B14" s="2">
        <v>4011.24</v>
      </c>
      <c r="C14" s="2"/>
      <c r="D14" s="2"/>
      <c r="E14" s="2"/>
      <c r="F14" s="51">
        <f t="shared" si="0"/>
        <v>4011.24</v>
      </c>
      <c r="G14" s="2">
        <f>F11+F12+F13+F14</f>
        <v>867552.62000000011</v>
      </c>
      <c r="H14" s="2"/>
      <c r="I14" s="2"/>
      <c r="J14" s="2"/>
      <c r="K14" s="2">
        <f t="shared" si="1"/>
        <v>0</v>
      </c>
    </row>
    <row r="15" spans="1:14">
      <c r="A15" s="2">
        <v>2710</v>
      </c>
      <c r="B15" s="2">
        <v>5190.59</v>
      </c>
      <c r="C15" s="27">
        <v>22850.5</v>
      </c>
      <c r="D15" s="2"/>
      <c r="E15" s="2"/>
      <c r="F15" s="51">
        <f t="shared" si="0"/>
        <v>28041.09</v>
      </c>
      <c r="G15" s="2"/>
      <c r="H15" s="2"/>
      <c r="I15" s="2">
        <f>5050.26+17800.24</f>
        <v>22850.5</v>
      </c>
      <c r="J15" s="2"/>
      <c r="K15" s="27">
        <f t="shared" si="1"/>
        <v>22850.5</v>
      </c>
    </row>
    <row r="16" spans="1:14">
      <c r="A16" s="2" t="s">
        <v>283</v>
      </c>
      <c r="B16" s="2">
        <v>7458.02</v>
      </c>
      <c r="C16" s="2"/>
      <c r="D16" s="2"/>
      <c r="E16" s="2"/>
      <c r="F16" s="50">
        <f t="shared" si="0"/>
        <v>7458.02</v>
      </c>
      <c r="G16" s="2"/>
      <c r="H16" s="2"/>
      <c r="I16" s="2"/>
      <c r="J16" s="2"/>
      <c r="K16" s="2">
        <f t="shared" si="1"/>
        <v>0</v>
      </c>
    </row>
    <row r="17" spans="1:13">
      <c r="A17" s="2" t="s">
        <v>284</v>
      </c>
      <c r="B17" s="2">
        <v>77500</v>
      </c>
      <c r="C17" s="2"/>
      <c r="D17" s="2"/>
      <c r="E17" s="2"/>
      <c r="F17" s="50">
        <f t="shared" si="0"/>
        <v>77500</v>
      </c>
      <c r="G17" s="2"/>
      <c r="H17" s="2"/>
      <c r="I17" s="2"/>
      <c r="J17" s="2"/>
      <c r="K17" s="2">
        <f t="shared" si="1"/>
        <v>0</v>
      </c>
    </row>
    <row r="18" spans="1:13">
      <c r="A18" s="2">
        <v>3110</v>
      </c>
      <c r="B18" s="2"/>
      <c r="C18" s="2">
        <v>196998</v>
      </c>
      <c r="D18" s="2">
        <v>191605.03</v>
      </c>
      <c r="E18" s="2"/>
      <c r="F18" s="50">
        <f t="shared" si="0"/>
        <v>388603.03</v>
      </c>
      <c r="G18" s="2"/>
      <c r="H18" s="2"/>
      <c r="I18" s="2"/>
      <c r="J18" s="2"/>
      <c r="K18" s="2">
        <f t="shared" si="1"/>
        <v>0</v>
      </c>
    </row>
    <row r="19" spans="1:13">
      <c r="A19" s="2">
        <v>2282</v>
      </c>
      <c r="B19" s="2"/>
      <c r="C19" s="27">
        <v>5190</v>
      </c>
      <c r="D19" s="2"/>
      <c r="E19" s="2"/>
      <c r="F19" s="51">
        <f t="shared" si="0"/>
        <v>5190</v>
      </c>
      <c r="G19" s="2"/>
      <c r="H19" s="2"/>
      <c r="I19" s="2"/>
      <c r="J19" s="2">
        <v>5190</v>
      </c>
      <c r="K19" s="27">
        <f t="shared" si="1"/>
        <v>5190</v>
      </c>
    </row>
    <row r="20" spans="1:13">
      <c r="A20" s="2">
        <v>2800</v>
      </c>
      <c r="B20" s="2"/>
      <c r="C20" s="27">
        <v>79058.22</v>
      </c>
      <c r="D20" s="2"/>
      <c r="E20" s="2"/>
      <c r="F20" s="50">
        <f t="shared" si="0"/>
        <v>79058.22</v>
      </c>
      <c r="G20" s="2"/>
      <c r="H20" s="2"/>
      <c r="I20" s="2"/>
      <c r="J20" s="2">
        <v>79058.34</v>
      </c>
      <c r="K20" s="27">
        <f t="shared" si="1"/>
        <v>79058.34</v>
      </c>
    </row>
    <row r="21" spans="1:13">
      <c r="A21" s="2">
        <v>3210</v>
      </c>
      <c r="B21" s="2"/>
      <c r="C21" s="2"/>
      <c r="D21" s="2">
        <v>53486.92</v>
      </c>
      <c r="E21" s="2"/>
      <c r="F21" s="50">
        <f t="shared" si="0"/>
        <v>53486.92</v>
      </c>
      <c r="G21" s="2">
        <f>F18+F21</f>
        <v>442089.95</v>
      </c>
      <c r="H21" s="2"/>
      <c r="I21" s="2"/>
      <c r="J21" s="2"/>
      <c r="K21" s="2">
        <f t="shared" si="1"/>
        <v>0</v>
      </c>
    </row>
    <row r="22" spans="1:13">
      <c r="A22" s="2"/>
      <c r="B22" s="2">
        <f>SUM(B4:B21)</f>
        <v>5681454.4900000002</v>
      </c>
      <c r="C22" s="2">
        <f t="shared" ref="C22" si="2">SUM(C4:C21)</f>
        <v>8084491.0699999994</v>
      </c>
      <c r="D22" s="2">
        <f t="shared" ref="D22" si="3">SUM(D4:D21)</f>
        <v>575503.52</v>
      </c>
      <c r="E22" s="2">
        <f t="shared" ref="E22" si="4">SUM(E4:E21)</f>
        <v>195798.38</v>
      </c>
      <c r="F22" s="50">
        <f t="shared" ref="F22" si="5">SUM(F4:F21)</f>
        <v>14537247.459999999</v>
      </c>
      <c r="G22" s="2">
        <f t="shared" ref="G22" si="6">SUM(G4:G21)</f>
        <v>13515701.049999997</v>
      </c>
      <c r="H22" s="2">
        <f t="shared" ref="H22" si="7">SUM(H4:H21)</f>
        <v>0</v>
      </c>
      <c r="I22" s="2">
        <f t="shared" ref="I22" si="8">SUM(I4:I21)</f>
        <v>7195236.9799999995</v>
      </c>
      <c r="J22" s="2">
        <f t="shared" ref="J22" si="9">SUM(J4:J21)</f>
        <v>692256.20999999985</v>
      </c>
      <c r="K22" s="2">
        <f t="shared" ref="K22" si="10">SUM(K4:K21)</f>
        <v>7887493.1899999995</v>
      </c>
    </row>
    <row r="24" spans="1:13">
      <c r="D24">
        <f>C18+D18+D21</f>
        <v>442089.95</v>
      </c>
      <c r="F24" t="s">
        <v>287</v>
      </c>
    </row>
    <row r="25" spans="1:13">
      <c r="F25" t="s">
        <v>291</v>
      </c>
      <c r="H25" t="s">
        <v>290</v>
      </c>
    </row>
    <row r="26" spans="1:13">
      <c r="C26">
        <v>196059.64</v>
      </c>
      <c r="F26">
        <f>B22+D22+E22+I22+J22+C18</f>
        <v>14537247.579999998</v>
      </c>
      <c r="H26">
        <f>7648040.33+4574955.18+860531.07+245968.24+195798.38+580110.99+753096.48+7656.48+39865.82+11853.14+196998</f>
        <v>15114874.110000003</v>
      </c>
      <c r="K26">
        <f>C26+H26-F26</f>
        <v>773686.17000000551</v>
      </c>
      <c r="M26">
        <f>464656.49+309029.8</f>
        <v>773686.29</v>
      </c>
    </row>
    <row r="28" spans="1:13">
      <c r="F28">
        <f>11075387+979811.2+56576.42+10940.27+95225.7+412659.41+4097.6+118496.65+150860.3+1966.62+29692.52+3060+867552.6+175324.63+23030+79058.22+442090</f>
        <v>14525829.139999999</v>
      </c>
      <c r="H28">
        <f>11075387+979811.2+56576.42+10940.27+95225.7+412659.41+4097.6+118496.65+150860.3+1966.62+29692.52+3060+867552.6+175324.63</f>
        <v>13981650.919999998</v>
      </c>
    </row>
    <row r="31" spans="1:13">
      <c r="F31">
        <f>F28-F26</f>
        <v>-11418.439999999478</v>
      </c>
    </row>
  </sheetData>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dimension ref="A1:I124"/>
  <sheetViews>
    <sheetView topLeftCell="A103" workbookViewId="0">
      <selection activeCell="L121" sqref="L121"/>
    </sheetView>
  </sheetViews>
  <sheetFormatPr defaultRowHeight="15"/>
  <cols>
    <col min="1" max="1" width="33" customWidth="1"/>
    <col min="2" max="2" width="7" customWidth="1"/>
    <col min="3" max="3" width="2.7109375" customWidth="1"/>
    <col min="4" max="4" width="7.140625" customWidth="1"/>
    <col min="5" max="5" width="7.85546875" customWidth="1"/>
    <col min="6" max="6" width="7.7109375" customWidth="1"/>
    <col min="7" max="9" width="6.42578125" customWidth="1"/>
  </cols>
  <sheetData>
    <row r="1" spans="1:9" ht="13.5" customHeight="1">
      <c r="C1" s="319" t="s">
        <v>382</v>
      </c>
      <c r="D1" s="319"/>
      <c r="E1" s="319"/>
      <c r="F1" s="319"/>
      <c r="G1" s="319"/>
      <c r="H1" s="319"/>
      <c r="I1" s="319"/>
    </row>
    <row r="2" spans="1:9" ht="12.75" customHeight="1">
      <c r="C2" s="319" t="s">
        <v>383</v>
      </c>
      <c r="D2" s="319"/>
      <c r="E2" s="319"/>
      <c r="F2" s="319"/>
      <c r="G2" s="319"/>
      <c r="H2" s="319"/>
      <c r="I2" s="319"/>
    </row>
    <row r="3" spans="1:9" ht="12.75" customHeight="1">
      <c r="C3" s="319" t="s">
        <v>384</v>
      </c>
      <c r="D3" s="319"/>
      <c r="E3" s="319"/>
      <c r="F3" s="319"/>
      <c r="G3" s="319"/>
      <c r="H3" s="319"/>
      <c r="I3" s="319"/>
    </row>
    <row r="4" spans="1:9" ht="11.25" customHeight="1">
      <c r="C4" s="324" t="s">
        <v>385</v>
      </c>
      <c r="D4" s="324"/>
      <c r="E4" s="324"/>
      <c r="F4" s="324"/>
      <c r="G4" s="324"/>
      <c r="H4" s="324"/>
      <c r="I4" s="324"/>
    </row>
    <row r="5" spans="1:9" ht="13.5" customHeight="1">
      <c r="C5" s="324" t="s">
        <v>386</v>
      </c>
      <c r="D5" s="324"/>
      <c r="E5" s="324"/>
      <c r="F5" s="324"/>
      <c r="G5" s="324"/>
      <c r="H5" s="324"/>
      <c r="I5" s="324"/>
    </row>
    <row r="6" spans="1:9" ht="11.25" customHeight="1">
      <c r="C6" s="62"/>
      <c r="D6" s="62"/>
      <c r="E6" s="62"/>
      <c r="F6" s="62"/>
      <c r="G6" s="62"/>
      <c r="H6" s="62"/>
      <c r="I6" s="62"/>
    </row>
    <row r="7" spans="1:9" ht="14.25" customHeight="1">
      <c r="A7" s="63" t="s">
        <v>387</v>
      </c>
      <c r="C7" s="62"/>
      <c r="D7" s="319" t="s">
        <v>399</v>
      </c>
      <c r="E7" s="319"/>
      <c r="F7" s="319"/>
      <c r="G7" s="319"/>
      <c r="H7" s="319"/>
      <c r="I7" s="319"/>
    </row>
    <row r="8" spans="1:9">
      <c r="A8" s="63" t="s">
        <v>388</v>
      </c>
      <c r="C8" s="62"/>
      <c r="D8" s="62" t="s">
        <v>400</v>
      </c>
      <c r="E8" s="62"/>
      <c r="F8" s="62"/>
      <c r="G8" s="62"/>
      <c r="H8" s="62"/>
      <c r="I8" s="62"/>
    </row>
    <row r="9" spans="1:9" ht="15" customHeight="1">
      <c r="A9" s="63" t="s">
        <v>388</v>
      </c>
      <c r="C9" s="62"/>
      <c r="D9" s="62" t="s">
        <v>401</v>
      </c>
      <c r="E9" s="62"/>
      <c r="F9" s="62"/>
      <c r="G9" s="62"/>
      <c r="H9" s="62"/>
      <c r="I9" s="62"/>
    </row>
    <row r="10" spans="1:9" ht="14.25" customHeight="1">
      <c r="A10" s="63" t="s">
        <v>389</v>
      </c>
      <c r="C10" s="62"/>
      <c r="D10" s="62" t="s">
        <v>402</v>
      </c>
      <c r="E10" s="62"/>
      <c r="F10" s="62"/>
      <c r="G10" s="62"/>
      <c r="H10" s="62"/>
      <c r="I10" s="62"/>
    </row>
    <row r="11" spans="1:9" ht="12.75" customHeight="1">
      <c r="A11" s="63" t="s">
        <v>390</v>
      </c>
      <c r="C11" s="62"/>
      <c r="D11" s="62" t="s">
        <v>403</v>
      </c>
      <c r="E11" s="62"/>
      <c r="F11" s="62"/>
      <c r="G11" s="62"/>
      <c r="H11" s="62"/>
      <c r="I11" s="62"/>
    </row>
    <row r="12" spans="1:9" ht="11.25" customHeight="1">
      <c r="A12" s="63" t="s">
        <v>391</v>
      </c>
      <c r="C12" s="62"/>
      <c r="D12" s="62" t="s">
        <v>404</v>
      </c>
      <c r="E12" s="62"/>
      <c r="F12" s="62"/>
      <c r="G12" s="62"/>
      <c r="H12" s="62"/>
      <c r="I12" s="62"/>
    </row>
    <row r="13" spans="1:9" ht="12.75" customHeight="1">
      <c r="A13" s="63" t="s">
        <v>392</v>
      </c>
      <c r="C13" s="62"/>
      <c r="D13" s="62"/>
      <c r="E13" s="62"/>
      <c r="F13" s="62"/>
      <c r="G13" s="62"/>
      <c r="H13" s="62"/>
      <c r="I13" s="62"/>
    </row>
    <row r="14" spans="1:9">
      <c r="A14" s="63" t="s">
        <v>393</v>
      </c>
      <c r="C14" s="62"/>
      <c r="D14" s="319" t="s">
        <v>394</v>
      </c>
      <c r="E14" s="319"/>
      <c r="F14" s="319"/>
      <c r="G14" s="319"/>
      <c r="H14" s="319"/>
      <c r="I14" s="319"/>
    </row>
    <row r="15" spans="1:9">
      <c r="A15" s="63"/>
      <c r="C15" s="62"/>
      <c r="D15" s="319" t="s">
        <v>405</v>
      </c>
      <c r="E15" s="319"/>
      <c r="F15" s="319"/>
      <c r="G15" s="319"/>
      <c r="H15" s="319"/>
      <c r="I15" s="319"/>
    </row>
    <row r="16" spans="1:9">
      <c r="A16" s="63" t="s">
        <v>394</v>
      </c>
      <c r="C16" s="62"/>
      <c r="D16" s="319" t="s">
        <v>406</v>
      </c>
      <c r="E16" s="319"/>
      <c r="F16" s="319"/>
      <c r="G16" s="319"/>
      <c r="H16" s="319"/>
      <c r="I16" s="319"/>
    </row>
    <row r="17" spans="1:9">
      <c r="A17" s="63" t="s">
        <v>395</v>
      </c>
      <c r="C17" s="62"/>
      <c r="D17" s="324" t="s">
        <v>407</v>
      </c>
      <c r="E17" s="324"/>
      <c r="F17" s="324"/>
      <c r="G17" s="324"/>
      <c r="H17" s="324"/>
      <c r="I17" s="324"/>
    </row>
    <row r="18" spans="1:9">
      <c r="A18" s="63" t="s">
        <v>396</v>
      </c>
      <c r="C18" s="62"/>
      <c r="D18" s="324" t="s">
        <v>408</v>
      </c>
      <c r="E18" s="324"/>
      <c r="F18" s="324"/>
      <c r="G18" s="324"/>
      <c r="H18" s="324"/>
      <c r="I18" s="324"/>
    </row>
    <row r="19" spans="1:9">
      <c r="A19" s="63" t="s">
        <v>391</v>
      </c>
      <c r="C19" s="62"/>
      <c r="D19" s="62" t="s">
        <v>409</v>
      </c>
      <c r="E19" s="62"/>
      <c r="F19" s="62"/>
      <c r="G19" s="62"/>
      <c r="H19" s="62"/>
      <c r="I19" s="62"/>
    </row>
    <row r="20" spans="1:9">
      <c r="A20" s="63" t="s">
        <v>392</v>
      </c>
      <c r="C20" s="62"/>
      <c r="D20" s="62" t="s">
        <v>410</v>
      </c>
      <c r="E20" s="62"/>
      <c r="F20" s="62"/>
      <c r="G20" s="62"/>
      <c r="H20" s="62"/>
      <c r="I20" s="62"/>
    </row>
    <row r="21" spans="1:9">
      <c r="A21" s="63" t="s">
        <v>397</v>
      </c>
      <c r="C21" s="62"/>
      <c r="D21" s="62" t="s">
        <v>411</v>
      </c>
      <c r="E21" s="62"/>
      <c r="F21" s="62" t="s">
        <v>412</v>
      </c>
      <c r="G21" s="62"/>
      <c r="H21" s="62"/>
      <c r="I21" s="62"/>
    </row>
    <row r="22" spans="1:9">
      <c r="A22" s="63" t="s">
        <v>398</v>
      </c>
      <c r="C22" s="61"/>
      <c r="D22" s="62" t="s">
        <v>404</v>
      </c>
      <c r="E22" s="61"/>
      <c r="F22" s="61"/>
      <c r="G22" s="61"/>
      <c r="H22" s="328" t="s">
        <v>421</v>
      </c>
      <c r="I22" s="329"/>
    </row>
    <row r="23" spans="1:9" ht="15.75" customHeight="1">
      <c r="A23" s="325" t="s">
        <v>418</v>
      </c>
      <c r="B23" s="326"/>
      <c r="C23" s="326"/>
      <c r="D23" s="326"/>
      <c r="E23" s="326"/>
      <c r="F23" s="326"/>
      <c r="G23" s="326"/>
      <c r="H23" s="330">
        <v>1999483</v>
      </c>
      <c r="I23" s="330"/>
    </row>
    <row r="24" spans="1:9">
      <c r="A24" s="327" t="s">
        <v>417</v>
      </c>
      <c r="B24" s="326"/>
      <c r="C24" s="326"/>
      <c r="D24" s="326"/>
      <c r="E24" s="326"/>
      <c r="F24" s="326"/>
      <c r="G24" s="326"/>
      <c r="H24" s="330">
        <v>1006</v>
      </c>
      <c r="I24" s="330"/>
    </row>
    <row r="25" spans="1:9">
      <c r="A25" s="327" t="s">
        <v>423</v>
      </c>
      <c r="B25" s="326"/>
      <c r="C25" s="326"/>
      <c r="D25" s="326"/>
      <c r="E25" s="326"/>
      <c r="F25" s="326"/>
      <c r="G25" s="326"/>
      <c r="H25" s="330"/>
      <c r="I25" s="330"/>
    </row>
    <row r="26" spans="1:9">
      <c r="A26" s="327" t="s">
        <v>416</v>
      </c>
      <c r="B26" s="326"/>
      <c r="C26" s="326"/>
      <c r="D26" s="326"/>
      <c r="E26" s="326"/>
      <c r="F26" s="326"/>
      <c r="G26" s="326"/>
      <c r="H26" s="331" t="s">
        <v>422</v>
      </c>
      <c r="I26" s="332"/>
    </row>
    <row r="27" spans="1:9">
      <c r="A27" s="327" t="s">
        <v>413</v>
      </c>
      <c r="B27" s="334"/>
      <c r="C27" s="334"/>
      <c r="D27" s="334"/>
      <c r="E27" s="334"/>
      <c r="F27" s="334"/>
      <c r="G27" s="334"/>
    </row>
    <row r="28" spans="1:9">
      <c r="A28" s="327" t="s">
        <v>414</v>
      </c>
      <c r="B28" s="335"/>
      <c r="C28" s="335"/>
      <c r="D28" s="335"/>
      <c r="E28" s="335"/>
      <c r="F28" s="335"/>
      <c r="G28" s="335"/>
    </row>
    <row r="29" spans="1:9">
      <c r="A29" s="327" t="s">
        <v>415</v>
      </c>
      <c r="B29" s="326"/>
      <c r="C29" s="326"/>
      <c r="D29" s="326"/>
      <c r="E29" s="326"/>
      <c r="F29" s="326"/>
      <c r="G29" s="326"/>
    </row>
    <row r="30" spans="1:9">
      <c r="A30" s="336" t="s">
        <v>1262</v>
      </c>
      <c r="B30" s="337"/>
      <c r="C30" s="337"/>
      <c r="D30" s="337"/>
      <c r="E30" s="337"/>
      <c r="F30" s="337"/>
      <c r="G30" s="337"/>
      <c r="H30" s="337"/>
      <c r="I30" s="337"/>
    </row>
    <row r="31" spans="1:9" ht="11.25" customHeight="1">
      <c r="A31" s="65" t="s">
        <v>419</v>
      </c>
      <c r="B31" s="66"/>
      <c r="C31" s="66"/>
      <c r="D31" s="66"/>
      <c r="E31" s="66"/>
      <c r="F31" s="66"/>
      <c r="G31" s="66"/>
    </row>
    <row r="32" spans="1:9" ht="12.75" customHeight="1" thickBot="1">
      <c r="A32" s="64" t="s">
        <v>420</v>
      </c>
      <c r="B32" s="64"/>
    </row>
    <row r="33" spans="1:9" ht="15" customHeight="1">
      <c r="A33" s="307"/>
      <c r="B33" s="322" t="s">
        <v>363</v>
      </c>
      <c r="C33" s="322" t="s">
        <v>364</v>
      </c>
      <c r="D33" s="322" t="s">
        <v>365</v>
      </c>
      <c r="E33" s="2"/>
      <c r="F33" s="307" t="s">
        <v>367</v>
      </c>
      <c r="G33" s="307"/>
      <c r="H33" s="307"/>
      <c r="I33" s="307"/>
    </row>
    <row r="34" spans="1:9" ht="81.75" customHeight="1">
      <c r="A34" s="307"/>
      <c r="B34" s="307"/>
      <c r="C34" s="307"/>
      <c r="D34" s="307"/>
      <c r="E34" s="56" t="s">
        <v>366</v>
      </c>
      <c r="F34" s="57" t="s">
        <v>368</v>
      </c>
      <c r="G34" s="57" t="s">
        <v>369</v>
      </c>
      <c r="H34" s="57" t="s">
        <v>370</v>
      </c>
      <c r="I34" s="57" t="s">
        <v>371</v>
      </c>
    </row>
    <row r="35" spans="1:9">
      <c r="A35" s="323" t="s">
        <v>362</v>
      </c>
      <c r="B35" s="323"/>
      <c r="C35" s="323"/>
      <c r="D35" s="323"/>
      <c r="E35" s="323"/>
      <c r="F35" s="323"/>
      <c r="G35" s="323"/>
      <c r="H35" s="323"/>
      <c r="I35" s="323"/>
    </row>
    <row r="36" spans="1:9">
      <c r="A36" s="52" t="s">
        <v>293</v>
      </c>
      <c r="B36" s="53"/>
      <c r="C36" s="67"/>
      <c r="D36" s="5"/>
      <c r="E36" s="5"/>
      <c r="F36" s="5"/>
      <c r="G36" s="5"/>
      <c r="H36" s="5"/>
      <c r="I36" s="5"/>
    </row>
    <row r="37" spans="1:9" ht="26.25">
      <c r="A37" s="54" t="s">
        <v>294</v>
      </c>
      <c r="B37" s="53">
        <v>10</v>
      </c>
      <c r="C37" s="67"/>
      <c r="D37" s="5">
        <v>13124</v>
      </c>
      <c r="E37" s="5">
        <v>19000</v>
      </c>
      <c r="F37" s="5">
        <v>4825</v>
      </c>
      <c r="G37" s="5">
        <v>4725</v>
      </c>
      <c r="H37" s="5">
        <v>4725</v>
      </c>
      <c r="I37" s="5">
        <v>4725</v>
      </c>
    </row>
    <row r="38" spans="1:9">
      <c r="A38" s="54" t="s">
        <v>295</v>
      </c>
      <c r="B38" s="53">
        <v>11</v>
      </c>
      <c r="C38" s="67"/>
      <c r="D38" s="5">
        <v>12385.7</v>
      </c>
      <c r="E38" s="5">
        <f t="shared" ref="E38:E96" si="0">F38+G38+H38+I38</f>
        <v>17700</v>
      </c>
      <c r="F38" s="5">
        <v>4425</v>
      </c>
      <c r="G38" s="5">
        <v>4425</v>
      </c>
      <c r="H38" s="5">
        <v>4425</v>
      </c>
      <c r="I38" s="5">
        <v>4425</v>
      </c>
    </row>
    <row r="39" spans="1:9">
      <c r="A39" s="54" t="s">
        <v>296</v>
      </c>
      <c r="B39" s="53">
        <v>20</v>
      </c>
      <c r="C39" s="67"/>
      <c r="D39" s="5">
        <v>66</v>
      </c>
      <c r="E39" s="5">
        <f t="shared" si="0"/>
        <v>156.70000000000002</v>
      </c>
      <c r="F39" s="5">
        <v>48.2</v>
      </c>
      <c r="G39" s="5">
        <v>36.1</v>
      </c>
      <c r="H39" s="5">
        <v>36.200000000000003</v>
      </c>
      <c r="I39" s="5">
        <v>36.200000000000003</v>
      </c>
    </row>
    <row r="40" spans="1:9">
      <c r="A40" s="54" t="s">
        <v>297</v>
      </c>
      <c r="B40" s="53">
        <v>30</v>
      </c>
      <c r="C40" s="67"/>
      <c r="D40" s="5"/>
      <c r="E40" s="5">
        <f t="shared" si="0"/>
        <v>0</v>
      </c>
      <c r="F40" s="5"/>
      <c r="G40" s="5"/>
      <c r="H40" s="5"/>
      <c r="I40" s="5"/>
    </row>
    <row r="41" spans="1:9" ht="26.25">
      <c r="A41" s="55" t="s">
        <v>298</v>
      </c>
      <c r="B41" s="52">
        <v>40</v>
      </c>
      <c r="C41" s="67"/>
      <c r="D41" s="5">
        <f>D37-D39</f>
        <v>13058</v>
      </c>
      <c r="E41" s="5">
        <f t="shared" si="0"/>
        <v>18843.3</v>
      </c>
      <c r="F41" s="5">
        <f>F37-F39</f>
        <v>4776.8</v>
      </c>
      <c r="G41" s="5">
        <f t="shared" ref="G41:I41" si="1">G37-G39</f>
        <v>4688.8999999999996</v>
      </c>
      <c r="H41" s="5">
        <f t="shared" si="1"/>
        <v>4688.8</v>
      </c>
      <c r="I41" s="5">
        <f t="shared" si="1"/>
        <v>4688.8</v>
      </c>
    </row>
    <row r="42" spans="1:9">
      <c r="A42" s="54" t="s">
        <v>299</v>
      </c>
      <c r="B42" s="53">
        <v>50</v>
      </c>
      <c r="C42" s="67"/>
      <c r="D42" s="5">
        <f>D44+D45+D46</f>
        <v>42.7</v>
      </c>
      <c r="E42" s="5">
        <f t="shared" si="0"/>
        <v>21</v>
      </c>
      <c r="F42" s="5">
        <f>F44+F45+F46</f>
        <v>5.2</v>
      </c>
      <c r="G42" s="5">
        <f t="shared" ref="G42:I42" si="2">G44+G45+G46</f>
        <v>5.2</v>
      </c>
      <c r="H42" s="5">
        <f t="shared" si="2"/>
        <v>5.2</v>
      </c>
      <c r="I42" s="5">
        <f t="shared" si="2"/>
        <v>5.4</v>
      </c>
    </row>
    <row r="43" spans="1:9">
      <c r="A43" s="54" t="s">
        <v>300</v>
      </c>
      <c r="B43" s="53"/>
      <c r="C43" s="67"/>
      <c r="D43" s="5"/>
      <c r="E43" s="5">
        <f t="shared" si="0"/>
        <v>0</v>
      </c>
      <c r="F43" s="5"/>
      <c r="G43" s="5"/>
      <c r="H43" s="5"/>
      <c r="I43" s="5"/>
    </row>
    <row r="44" spans="1:9">
      <c r="A44" s="54" t="s">
        <v>301</v>
      </c>
      <c r="B44" s="53">
        <v>51</v>
      </c>
      <c r="C44" s="67"/>
      <c r="D44" s="5">
        <v>12.7</v>
      </c>
      <c r="E44" s="5">
        <f t="shared" si="0"/>
        <v>19</v>
      </c>
      <c r="F44" s="5">
        <v>4.7</v>
      </c>
      <c r="G44" s="5">
        <v>4.7</v>
      </c>
      <c r="H44" s="5">
        <v>4.7</v>
      </c>
      <c r="I44" s="5">
        <v>4.9000000000000004</v>
      </c>
    </row>
    <row r="45" spans="1:9">
      <c r="A45" s="54" t="s">
        <v>302</v>
      </c>
      <c r="B45" s="53">
        <v>52</v>
      </c>
      <c r="C45" s="67"/>
      <c r="D45" s="5"/>
      <c r="E45" s="5">
        <f t="shared" si="0"/>
        <v>0</v>
      </c>
      <c r="F45" s="5"/>
      <c r="G45" s="5"/>
      <c r="H45" s="5"/>
      <c r="I45" s="5"/>
    </row>
    <row r="46" spans="1:9" ht="26.25">
      <c r="A46" s="54" t="s">
        <v>303</v>
      </c>
      <c r="B46" s="53">
        <v>53</v>
      </c>
      <c r="C46" s="67"/>
      <c r="D46" s="5">
        <v>30</v>
      </c>
      <c r="E46" s="5">
        <f t="shared" si="0"/>
        <v>2</v>
      </c>
      <c r="F46" s="5">
        <v>0.5</v>
      </c>
      <c r="G46" s="5">
        <v>0.5</v>
      </c>
      <c r="H46" s="5">
        <v>0.5</v>
      </c>
      <c r="I46" s="5">
        <v>0.5</v>
      </c>
    </row>
    <row r="47" spans="1:9">
      <c r="A47" s="54" t="s">
        <v>304</v>
      </c>
      <c r="B47" s="53">
        <v>60</v>
      </c>
      <c r="C47" s="67"/>
      <c r="D47" s="5"/>
      <c r="E47" s="5">
        <f t="shared" si="0"/>
        <v>0</v>
      </c>
      <c r="F47" s="5"/>
      <c r="G47" s="5"/>
      <c r="H47" s="5"/>
      <c r="I47" s="5"/>
    </row>
    <row r="48" spans="1:9">
      <c r="A48" s="54" t="s">
        <v>305</v>
      </c>
      <c r="B48" s="53">
        <v>70</v>
      </c>
      <c r="C48" s="67"/>
      <c r="D48" s="5">
        <v>2100.1</v>
      </c>
      <c r="E48" s="5">
        <f t="shared" si="0"/>
        <v>2100.1000000000004</v>
      </c>
      <c r="F48" s="5"/>
      <c r="G48" s="5">
        <v>784.2</v>
      </c>
      <c r="H48" s="5">
        <v>304.2</v>
      </c>
      <c r="I48" s="5">
        <f>1011.7</f>
        <v>1011.7</v>
      </c>
    </row>
    <row r="49" spans="1:9">
      <c r="A49" s="54" t="s">
        <v>306</v>
      </c>
      <c r="B49" s="53">
        <v>80</v>
      </c>
      <c r="C49" s="67"/>
      <c r="D49" s="5">
        <f>D51+D52</f>
        <v>65.599999999999994</v>
      </c>
      <c r="E49" s="5">
        <f t="shared" ref="E49:I49" si="3">E51+E52</f>
        <v>50</v>
      </c>
      <c r="F49" s="5">
        <f t="shared" si="3"/>
        <v>12.5</v>
      </c>
      <c r="G49" s="5">
        <f t="shared" si="3"/>
        <v>12.5</v>
      </c>
      <c r="H49" s="5">
        <f t="shared" si="3"/>
        <v>12.5</v>
      </c>
      <c r="I49" s="5">
        <f t="shared" si="3"/>
        <v>12.5</v>
      </c>
    </row>
    <row r="50" spans="1:9">
      <c r="A50" s="54" t="s">
        <v>307</v>
      </c>
      <c r="B50" s="53"/>
      <c r="C50" s="67"/>
      <c r="D50" s="5"/>
      <c r="E50" s="5">
        <f t="shared" si="0"/>
        <v>0</v>
      </c>
      <c r="F50" s="5"/>
      <c r="G50" s="5"/>
      <c r="H50" s="5"/>
      <c r="I50" s="5"/>
    </row>
    <row r="51" spans="1:9" ht="26.25">
      <c r="A51" s="54" t="s">
        <v>308</v>
      </c>
      <c r="B51" s="53">
        <v>81</v>
      </c>
      <c r="C51" s="67"/>
      <c r="D51" s="5"/>
      <c r="E51" s="5">
        <f t="shared" si="0"/>
        <v>0</v>
      </c>
      <c r="F51" s="5"/>
      <c r="G51" s="5"/>
      <c r="H51" s="5"/>
      <c r="I51" s="5"/>
    </row>
    <row r="52" spans="1:9">
      <c r="A52" s="54" t="s">
        <v>309</v>
      </c>
      <c r="B52" s="53">
        <v>82</v>
      </c>
      <c r="C52" s="67"/>
      <c r="D52" s="5">
        <v>65.599999999999994</v>
      </c>
      <c r="E52" s="5">
        <f t="shared" si="0"/>
        <v>50</v>
      </c>
      <c r="F52" s="5">
        <v>12.5</v>
      </c>
      <c r="G52" s="5">
        <v>12.5</v>
      </c>
      <c r="H52" s="5">
        <v>12.5</v>
      </c>
      <c r="I52" s="5">
        <v>12.5</v>
      </c>
    </row>
    <row r="53" spans="1:9">
      <c r="A53" s="55" t="s">
        <v>310</v>
      </c>
      <c r="B53" s="52">
        <v>90</v>
      </c>
      <c r="C53" s="67"/>
      <c r="D53" s="5">
        <f>D41+D42+D49+D48</f>
        <v>15266.400000000001</v>
      </c>
      <c r="E53" s="5">
        <f>F53+G53+H53+I53</f>
        <v>21014.400000000001</v>
      </c>
      <c r="F53" s="5">
        <f>F41+F42+F49+F48</f>
        <v>4794.5</v>
      </c>
      <c r="G53" s="5">
        <f t="shared" ref="G53:I53" si="4">G41+G42+G49+G48</f>
        <v>5490.7999999999993</v>
      </c>
      <c r="H53" s="5">
        <f t="shared" si="4"/>
        <v>5010.7</v>
      </c>
      <c r="I53" s="5">
        <f t="shared" si="4"/>
        <v>5718.4</v>
      </c>
    </row>
    <row r="54" spans="1:9">
      <c r="A54" s="55" t="s">
        <v>311</v>
      </c>
      <c r="B54" s="53"/>
      <c r="C54" s="67"/>
      <c r="D54" s="5"/>
      <c r="E54" s="5">
        <f t="shared" si="0"/>
        <v>0</v>
      </c>
      <c r="F54" s="5"/>
      <c r="G54" s="5"/>
      <c r="H54" s="5"/>
      <c r="I54" s="5"/>
    </row>
    <row r="55" spans="1:9" ht="26.25">
      <c r="A55" s="54" t="s">
        <v>312</v>
      </c>
      <c r="B55" s="53">
        <v>100</v>
      </c>
      <c r="C55" s="67"/>
      <c r="D55" s="5">
        <v>13655.1</v>
      </c>
      <c r="E55" s="5">
        <f t="shared" si="0"/>
        <v>19296.7</v>
      </c>
      <c r="F55" s="5">
        <v>5175.3</v>
      </c>
      <c r="G55" s="5">
        <v>4647.3999999999996</v>
      </c>
      <c r="H55" s="5">
        <v>4467.7</v>
      </c>
      <c r="I55" s="5">
        <v>5006.3</v>
      </c>
    </row>
    <row r="56" spans="1:9">
      <c r="A56" s="54" t="s">
        <v>313</v>
      </c>
      <c r="B56" s="53">
        <v>110</v>
      </c>
      <c r="C56" s="67"/>
      <c r="D56" s="5">
        <v>1835.9</v>
      </c>
      <c r="E56" s="5">
        <f t="shared" si="0"/>
        <v>2190.1999999999998</v>
      </c>
      <c r="F56" s="5">
        <v>587.29999999999995</v>
      </c>
      <c r="G56" s="5">
        <v>527.29999999999995</v>
      </c>
      <c r="H56" s="5">
        <v>506.9</v>
      </c>
      <c r="I56" s="5">
        <v>568.70000000000005</v>
      </c>
    </row>
    <row r="57" spans="1:9">
      <c r="A57" s="54" t="s">
        <v>314</v>
      </c>
      <c r="B57" s="53">
        <v>120</v>
      </c>
      <c r="C57" s="67"/>
      <c r="D57" s="5"/>
      <c r="E57" s="5">
        <f t="shared" si="0"/>
        <v>0</v>
      </c>
      <c r="F57" s="5"/>
      <c r="G57" s="5"/>
      <c r="H57" s="5"/>
      <c r="I57" s="5"/>
    </row>
    <row r="58" spans="1:9">
      <c r="A58" s="54" t="s">
        <v>315</v>
      </c>
      <c r="B58" s="53">
        <v>130</v>
      </c>
      <c r="C58" s="67"/>
      <c r="D58" s="5"/>
      <c r="E58" s="5">
        <f t="shared" si="0"/>
        <v>0</v>
      </c>
      <c r="F58" s="5"/>
      <c r="G58" s="5"/>
      <c r="H58" s="5"/>
      <c r="I58" s="5"/>
    </row>
    <row r="59" spans="1:9">
      <c r="A59" s="54" t="s">
        <v>316</v>
      </c>
      <c r="B59" s="53">
        <v>140</v>
      </c>
      <c r="C59" s="67"/>
      <c r="D59" s="5"/>
      <c r="E59" s="5">
        <f t="shared" si="0"/>
        <v>0</v>
      </c>
      <c r="F59" s="5"/>
      <c r="G59" s="5"/>
      <c r="H59" s="5"/>
      <c r="I59" s="5"/>
    </row>
    <row r="60" spans="1:9">
      <c r="A60" s="54" t="s">
        <v>317</v>
      </c>
      <c r="B60" s="53">
        <v>150</v>
      </c>
      <c r="C60" s="67"/>
      <c r="D60" s="5"/>
      <c r="E60" s="5">
        <f t="shared" si="0"/>
        <v>0</v>
      </c>
      <c r="F60" s="5"/>
      <c r="G60" s="5"/>
      <c r="H60" s="5"/>
      <c r="I60" s="5"/>
    </row>
    <row r="61" spans="1:9">
      <c r="A61" s="54" t="s">
        <v>318</v>
      </c>
      <c r="B61" s="53">
        <v>160</v>
      </c>
      <c r="C61" s="67"/>
      <c r="D61" s="5"/>
      <c r="E61" s="5">
        <f t="shared" si="0"/>
        <v>0</v>
      </c>
      <c r="F61" s="5"/>
      <c r="G61" s="5"/>
      <c r="H61" s="5"/>
      <c r="I61" s="5"/>
    </row>
    <row r="62" spans="1:9">
      <c r="A62" s="55" t="s">
        <v>319</v>
      </c>
      <c r="B62" s="52">
        <v>170</v>
      </c>
      <c r="C62" s="67"/>
      <c r="D62" s="5">
        <f>D55+D56+D57+D58+D59+D60+D61</f>
        <v>15491</v>
      </c>
      <c r="E62" s="5">
        <f t="shared" si="0"/>
        <v>21486.899999999998</v>
      </c>
      <c r="F62" s="5">
        <f>F55+F56+F57+F58+F59+F60+F61</f>
        <v>5762.6</v>
      </c>
      <c r="G62" s="5">
        <f t="shared" ref="G62:I62" si="5">G55+G56+G57+G58+G59+G60+G61</f>
        <v>5174.7</v>
      </c>
      <c r="H62" s="5">
        <f t="shared" si="5"/>
        <v>4974.5999999999995</v>
      </c>
      <c r="I62" s="5">
        <f t="shared" si="5"/>
        <v>5575</v>
      </c>
    </row>
    <row r="63" spans="1:9">
      <c r="A63" s="55" t="s">
        <v>320</v>
      </c>
      <c r="B63" s="53"/>
      <c r="C63" s="67"/>
      <c r="D63" s="5"/>
      <c r="E63" s="5">
        <f t="shared" si="0"/>
        <v>0</v>
      </c>
      <c r="F63" s="5"/>
      <c r="G63" s="5"/>
      <c r="H63" s="5"/>
      <c r="I63" s="5"/>
    </row>
    <row r="64" spans="1:9">
      <c r="A64" s="54" t="s">
        <v>321</v>
      </c>
      <c r="B64" s="53">
        <v>180</v>
      </c>
      <c r="C64" s="67"/>
      <c r="D64" s="5"/>
      <c r="E64" s="5"/>
      <c r="F64" s="5"/>
      <c r="G64" s="5"/>
      <c r="H64" s="5"/>
      <c r="I64" s="5"/>
    </row>
    <row r="65" spans="1:9">
      <c r="A65" s="54" t="s">
        <v>322</v>
      </c>
      <c r="B65" s="53">
        <v>181</v>
      </c>
      <c r="C65" s="67"/>
      <c r="D65" s="5"/>
      <c r="E65" s="5"/>
      <c r="F65" s="5"/>
      <c r="G65" s="5"/>
      <c r="H65" s="5"/>
      <c r="I65" s="5"/>
    </row>
    <row r="66" spans="1:9" ht="11.25" customHeight="1">
      <c r="A66" s="54" t="s">
        <v>323</v>
      </c>
      <c r="B66" s="53">
        <v>182</v>
      </c>
      <c r="C66" s="67"/>
      <c r="D66" s="5">
        <v>225.4</v>
      </c>
      <c r="E66" s="5">
        <f>F66+G66+H66+I66</f>
        <v>472.59999999999997</v>
      </c>
      <c r="F66" s="5">
        <v>118.1</v>
      </c>
      <c r="G66" s="5">
        <v>118.1</v>
      </c>
      <c r="H66" s="5">
        <v>118.1</v>
      </c>
      <c r="I66" s="5">
        <v>118.3</v>
      </c>
    </row>
    <row r="67" spans="1:9" ht="26.25">
      <c r="A67" s="54" t="s">
        <v>324</v>
      </c>
      <c r="B67" s="53">
        <v>190</v>
      </c>
      <c r="C67" s="67"/>
      <c r="D67" s="5"/>
      <c r="E67" s="5">
        <f t="shared" si="0"/>
        <v>0</v>
      </c>
      <c r="F67" s="5"/>
      <c r="G67" s="5"/>
      <c r="H67" s="5"/>
      <c r="I67" s="5"/>
    </row>
    <row r="68" spans="1:9">
      <c r="A68" s="54" t="s">
        <v>325</v>
      </c>
      <c r="B68" s="53">
        <v>191</v>
      </c>
      <c r="C68" s="67"/>
      <c r="D68" s="5"/>
      <c r="E68" s="5">
        <f t="shared" si="0"/>
        <v>0</v>
      </c>
      <c r="F68" s="5"/>
      <c r="G68" s="5"/>
      <c r="H68" s="5"/>
      <c r="I68" s="5"/>
    </row>
    <row r="69" spans="1:9">
      <c r="A69" s="54" t="s">
        <v>326</v>
      </c>
      <c r="B69" s="53">
        <v>192</v>
      </c>
      <c r="C69" s="67"/>
      <c r="D69" s="5"/>
      <c r="E69" s="5">
        <f t="shared" si="0"/>
        <v>0</v>
      </c>
      <c r="F69" s="5"/>
      <c r="G69" s="5"/>
      <c r="H69" s="5"/>
      <c r="I69" s="5"/>
    </row>
    <row r="70" spans="1:9" ht="26.25">
      <c r="A70" s="54" t="s">
        <v>327</v>
      </c>
      <c r="B70" s="53">
        <v>200</v>
      </c>
      <c r="C70" s="67"/>
      <c r="D70" s="5"/>
      <c r="E70" s="5">
        <f t="shared" si="0"/>
        <v>0</v>
      </c>
      <c r="F70" s="5"/>
      <c r="G70" s="5"/>
      <c r="H70" s="5"/>
      <c r="I70" s="5"/>
    </row>
    <row r="71" spans="1:9">
      <c r="A71" s="54" t="s">
        <v>322</v>
      </c>
      <c r="B71" s="53">
        <v>201</v>
      </c>
      <c r="C71" s="67"/>
      <c r="D71" s="5"/>
      <c r="E71" s="5">
        <f t="shared" si="0"/>
        <v>0</v>
      </c>
      <c r="F71" s="5"/>
      <c r="G71" s="5"/>
      <c r="H71" s="5"/>
      <c r="I71" s="5"/>
    </row>
    <row r="72" spans="1:9">
      <c r="A72" s="54" t="s">
        <v>323</v>
      </c>
      <c r="B72" s="53">
        <v>202</v>
      </c>
      <c r="C72" s="67"/>
      <c r="D72" s="5">
        <v>225.4</v>
      </c>
      <c r="E72" s="5">
        <f t="shared" si="0"/>
        <v>472.59999999999997</v>
      </c>
      <c r="F72" s="5">
        <v>118.1</v>
      </c>
      <c r="G72" s="5">
        <v>118.1</v>
      </c>
      <c r="H72" s="5">
        <v>118.1</v>
      </c>
      <c r="I72" s="5">
        <v>118.3</v>
      </c>
    </row>
    <row r="73" spans="1:9">
      <c r="A73" s="54" t="s">
        <v>328</v>
      </c>
      <c r="B73" s="53">
        <v>210</v>
      </c>
      <c r="C73" s="67"/>
      <c r="D73" s="5"/>
      <c r="E73" s="5">
        <f t="shared" si="0"/>
        <v>0</v>
      </c>
      <c r="F73" s="5"/>
      <c r="G73" s="5"/>
      <c r="H73" s="5"/>
      <c r="I73" s="5"/>
    </row>
    <row r="74" spans="1:9">
      <c r="A74" s="54" t="s">
        <v>329</v>
      </c>
      <c r="B74" s="53">
        <v>220</v>
      </c>
      <c r="C74" s="67"/>
      <c r="D74" s="5"/>
      <c r="E74" s="5">
        <f t="shared" si="0"/>
        <v>0</v>
      </c>
      <c r="F74" s="5"/>
      <c r="G74" s="5"/>
      <c r="H74" s="5"/>
      <c r="I74" s="5"/>
    </row>
    <row r="75" spans="1:9">
      <c r="A75" s="54" t="s">
        <v>325</v>
      </c>
      <c r="B75" s="53">
        <v>221</v>
      </c>
      <c r="C75" s="67"/>
      <c r="D75" s="5"/>
      <c r="E75" s="5">
        <f t="shared" si="0"/>
        <v>0</v>
      </c>
      <c r="F75" s="5"/>
      <c r="G75" s="5"/>
      <c r="H75" s="5"/>
      <c r="I75" s="5"/>
    </row>
    <row r="76" spans="1:9">
      <c r="A76" s="54" t="s">
        <v>326</v>
      </c>
      <c r="B76" s="53">
        <v>222</v>
      </c>
      <c r="C76" s="67"/>
      <c r="D76" s="5">
        <v>225.4</v>
      </c>
      <c r="E76" s="5">
        <f t="shared" si="0"/>
        <v>472.59999999999997</v>
      </c>
      <c r="F76" s="5">
        <v>118.1</v>
      </c>
      <c r="G76" s="5">
        <v>118.1</v>
      </c>
      <c r="H76" s="5">
        <v>118.1</v>
      </c>
      <c r="I76" s="5">
        <v>118.3</v>
      </c>
    </row>
    <row r="77" spans="1:9" ht="26.25">
      <c r="A77" s="54" t="s">
        <v>330</v>
      </c>
      <c r="B77" s="53">
        <v>230</v>
      </c>
      <c r="C77" s="67"/>
      <c r="D77" s="5"/>
      <c r="E77" s="5">
        <f t="shared" si="0"/>
        <v>0</v>
      </c>
      <c r="F77" s="5"/>
      <c r="G77" s="5"/>
      <c r="H77" s="5"/>
      <c r="I77" s="5"/>
    </row>
    <row r="78" spans="1:9">
      <c r="A78" s="338" t="s">
        <v>374</v>
      </c>
      <c r="B78" s="296"/>
      <c r="C78" s="296"/>
      <c r="D78" s="296"/>
      <c r="E78" s="296"/>
      <c r="F78" s="296"/>
      <c r="G78" s="296"/>
      <c r="H78" s="296"/>
      <c r="I78" s="297"/>
    </row>
    <row r="79" spans="1:9">
      <c r="A79" s="54" t="s">
        <v>331</v>
      </c>
      <c r="B79" s="53">
        <v>240</v>
      </c>
      <c r="C79" s="5"/>
      <c r="D79" s="5">
        <v>1004.2</v>
      </c>
      <c r="E79" s="5">
        <f t="shared" si="0"/>
        <v>1290</v>
      </c>
      <c r="F79" s="5">
        <v>426.2</v>
      </c>
      <c r="G79" s="5">
        <v>462.1</v>
      </c>
      <c r="H79" s="5">
        <v>205</v>
      </c>
      <c r="I79" s="5">
        <v>196.7</v>
      </c>
    </row>
    <row r="80" spans="1:9">
      <c r="A80" s="54" t="s">
        <v>332</v>
      </c>
      <c r="B80" s="53">
        <v>250</v>
      </c>
      <c r="C80" s="5"/>
      <c r="D80" s="5">
        <v>10088.700000000001</v>
      </c>
      <c r="E80" s="5">
        <f t="shared" si="0"/>
        <v>14409.8</v>
      </c>
      <c r="F80" s="5">
        <v>3502.4</v>
      </c>
      <c r="G80" s="5">
        <v>3502.1</v>
      </c>
      <c r="H80" s="5">
        <v>3702.9</v>
      </c>
      <c r="I80" s="5">
        <v>3702.4</v>
      </c>
    </row>
    <row r="81" spans="1:9">
      <c r="A81" s="54" t="s">
        <v>333</v>
      </c>
      <c r="B81" s="53">
        <v>260</v>
      </c>
      <c r="C81" s="5"/>
      <c r="D81" s="5">
        <v>2118.6</v>
      </c>
      <c r="E81" s="5">
        <f t="shared" si="0"/>
        <v>3026.1</v>
      </c>
      <c r="F81" s="5">
        <v>735.5</v>
      </c>
      <c r="G81" s="5">
        <v>714.4</v>
      </c>
      <c r="H81" s="5">
        <v>798.6</v>
      </c>
      <c r="I81" s="5">
        <v>777.6</v>
      </c>
    </row>
    <row r="82" spans="1:9">
      <c r="A82" s="54" t="s">
        <v>334</v>
      </c>
      <c r="B82" s="53">
        <v>270</v>
      </c>
      <c r="C82" s="5"/>
      <c r="D82" s="5">
        <v>425.4</v>
      </c>
      <c r="E82" s="5">
        <f t="shared" si="0"/>
        <v>472.59999999999997</v>
      </c>
      <c r="F82" s="5">
        <v>118.1</v>
      </c>
      <c r="G82" s="5">
        <v>118.1</v>
      </c>
      <c r="H82" s="5">
        <v>118.1</v>
      </c>
      <c r="I82" s="5">
        <v>118.3</v>
      </c>
    </row>
    <row r="83" spans="1:9">
      <c r="A83" s="54" t="s">
        <v>335</v>
      </c>
      <c r="B83" s="53">
        <v>280</v>
      </c>
      <c r="C83" s="5"/>
      <c r="D83" s="5">
        <v>1854.9</v>
      </c>
      <c r="E83" s="5">
        <f t="shared" si="0"/>
        <v>2288.4</v>
      </c>
      <c r="F83" s="5">
        <v>980.4</v>
      </c>
      <c r="G83" s="5">
        <v>378</v>
      </c>
      <c r="H83" s="5">
        <v>150</v>
      </c>
      <c r="I83" s="5">
        <v>780</v>
      </c>
    </row>
    <row r="84" spans="1:9">
      <c r="A84" s="58" t="s">
        <v>372</v>
      </c>
      <c r="B84" s="59">
        <v>290</v>
      </c>
      <c r="C84" s="5"/>
      <c r="D84" s="5">
        <f>D79+D80+D81+D82+D83</f>
        <v>15491.800000000001</v>
      </c>
      <c r="E84" s="5">
        <f t="shared" si="0"/>
        <v>21486.9</v>
      </c>
      <c r="F84" s="5">
        <f>SUM(F79:F83)</f>
        <v>5762.6</v>
      </c>
      <c r="G84" s="5">
        <f>SUM(G79:G83)</f>
        <v>5174.7</v>
      </c>
      <c r="H84" s="5">
        <f t="shared" ref="H84:I84" si="6">SUM(H79:H83)</f>
        <v>4974.6000000000004</v>
      </c>
      <c r="I84" s="5">
        <f t="shared" si="6"/>
        <v>5575</v>
      </c>
    </row>
    <row r="85" spans="1:9">
      <c r="A85" s="338" t="s">
        <v>373</v>
      </c>
      <c r="B85" s="296"/>
      <c r="C85" s="296"/>
      <c r="D85" s="296"/>
      <c r="E85" s="296"/>
      <c r="F85" s="296"/>
      <c r="G85" s="296"/>
      <c r="H85" s="296"/>
      <c r="I85" s="297"/>
    </row>
    <row r="86" spans="1:9" ht="39">
      <c r="A86" s="55" t="s">
        <v>336</v>
      </c>
      <c r="B86" s="54">
        <v>300</v>
      </c>
      <c r="C86" s="5"/>
      <c r="D86" s="5">
        <v>66</v>
      </c>
      <c r="E86" s="5">
        <f t="shared" si="0"/>
        <v>156.70000000000002</v>
      </c>
      <c r="F86" s="5">
        <f>F87+F88+F89+F90</f>
        <v>48.2</v>
      </c>
      <c r="G86" s="5">
        <f t="shared" ref="G86:I86" si="7">G87+G88+G89+G90</f>
        <v>36.1</v>
      </c>
      <c r="H86" s="5">
        <f t="shared" si="7"/>
        <v>36.200000000000003</v>
      </c>
      <c r="I86" s="5">
        <f t="shared" si="7"/>
        <v>36.200000000000003</v>
      </c>
    </row>
    <row r="87" spans="1:9">
      <c r="A87" s="54" t="s">
        <v>337</v>
      </c>
      <c r="B87" s="54">
        <v>301</v>
      </c>
      <c r="C87" s="5"/>
      <c r="D87" s="5"/>
      <c r="E87" s="5">
        <f t="shared" si="0"/>
        <v>0</v>
      </c>
      <c r="F87" s="5"/>
      <c r="G87" s="5"/>
      <c r="H87" s="5"/>
      <c r="I87" s="5"/>
    </row>
    <row r="88" spans="1:9" ht="26.25">
      <c r="A88" s="54" t="s">
        <v>338</v>
      </c>
      <c r="B88" s="54">
        <v>302</v>
      </c>
      <c r="C88" s="5"/>
      <c r="D88" s="5">
        <v>66</v>
      </c>
      <c r="E88" s="5">
        <f t="shared" si="0"/>
        <v>156.70000000000002</v>
      </c>
      <c r="F88" s="5">
        <f>F39</f>
        <v>48.2</v>
      </c>
      <c r="G88" s="5">
        <f t="shared" ref="G88:I88" si="8">G39</f>
        <v>36.1</v>
      </c>
      <c r="H88" s="5">
        <f t="shared" si="8"/>
        <v>36.200000000000003</v>
      </c>
      <c r="I88" s="5">
        <f t="shared" si="8"/>
        <v>36.200000000000003</v>
      </c>
    </row>
    <row r="89" spans="1:9" ht="39">
      <c r="A89" s="54" t="s">
        <v>339</v>
      </c>
      <c r="B89" s="54">
        <v>303</v>
      </c>
      <c r="C89" s="5"/>
      <c r="D89" s="5"/>
      <c r="E89" s="5">
        <f t="shared" si="0"/>
        <v>0</v>
      </c>
      <c r="F89" s="5"/>
      <c r="G89" s="5"/>
      <c r="H89" s="5"/>
      <c r="I89" s="5"/>
    </row>
    <row r="90" spans="1:9" ht="15" customHeight="1">
      <c r="A90" s="339" t="s">
        <v>375</v>
      </c>
      <c r="B90" s="339">
        <v>304</v>
      </c>
      <c r="C90" s="320"/>
      <c r="D90" s="320"/>
      <c r="E90" s="320">
        <f t="shared" si="0"/>
        <v>0</v>
      </c>
      <c r="F90" s="320">
        <f>F92+F93</f>
        <v>0</v>
      </c>
      <c r="G90" s="320">
        <f t="shared" ref="G90:I90" si="9">G92+G93</f>
        <v>0</v>
      </c>
      <c r="H90" s="320">
        <f t="shared" si="9"/>
        <v>0</v>
      </c>
      <c r="I90" s="320">
        <f t="shared" si="9"/>
        <v>0</v>
      </c>
    </row>
    <row r="91" spans="1:9" ht="11.25" customHeight="1">
      <c r="A91" s="340"/>
      <c r="B91" s="340"/>
      <c r="C91" s="321"/>
      <c r="D91" s="321"/>
      <c r="E91" s="321"/>
      <c r="F91" s="321"/>
      <c r="G91" s="321"/>
      <c r="H91" s="321"/>
      <c r="I91" s="321"/>
    </row>
    <row r="92" spans="1:9" ht="24.75" customHeight="1">
      <c r="A92" s="54" t="s">
        <v>340</v>
      </c>
      <c r="B92" s="60" t="s">
        <v>376</v>
      </c>
      <c r="C92" s="5"/>
      <c r="D92" s="5"/>
      <c r="E92" s="5">
        <f t="shared" si="0"/>
        <v>0</v>
      </c>
      <c r="F92" s="5"/>
      <c r="G92" s="5"/>
      <c r="H92" s="5"/>
      <c r="I92" s="5"/>
    </row>
    <row r="93" spans="1:9">
      <c r="A93" s="54" t="s">
        <v>341</v>
      </c>
      <c r="B93" s="60" t="s">
        <v>377</v>
      </c>
      <c r="C93" s="5"/>
      <c r="D93" s="5"/>
      <c r="E93" s="5">
        <f t="shared" si="0"/>
        <v>0</v>
      </c>
      <c r="F93" s="5"/>
      <c r="G93" s="5"/>
      <c r="H93" s="5"/>
      <c r="I93" s="5"/>
    </row>
    <row r="94" spans="1:9" ht="26.25">
      <c r="A94" s="55" t="s">
        <v>342</v>
      </c>
      <c r="B94" s="54">
        <v>310</v>
      </c>
      <c r="C94" s="5"/>
      <c r="D94" s="5"/>
      <c r="E94" s="5">
        <f t="shared" si="0"/>
        <v>0</v>
      </c>
      <c r="F94" s="5"/>
      <c r="G94" s="5"/>
      <c r="H94" s="5"/>
      <c r="I94" s="5"/>
    </row>
    <row r="95" spans="1:9" ht="39">
      <c r="A95" s="54" t="s">
        <v>378</v>
      </c>
      <c r="B95" s="54">
        <v>311</v>
      </c>
      <c r="C95" s="5"/>
      <c r="D95" s="5"/>
      <c r="E95" s="5">
        <f t="shared" si="0"/>
        <v>0</v>
      </c>
      <c r="F95" s="5"/>
      <c r="G95" s="5"/>
      <c r="H95" s="5"/>
      <c r="I95" s="5"/>
    </row>
    <row r="96" spans="1:9">
      <c r="A96" s="54" t="s">
        <v>343</v>
      </c>
      <c r="B96" s="54">
        <v>312</v>
      </c>
      <c r="C96" s="5"/>
      <c r="D96" s="5"/>
      <c r="E96" s="5">
        <f t="shared" si="0"/>
        <v>0</v>
      </c>
      <c r="F96" s="5"/>
      <c r="G96" s="5"/>
      <c r="H96" s="5"/>
      <c r="I96" s="5"/>
    </row>
    <row r="97" spans="1:9">
      <c r="A97" s="54" t="s">
        <v>344</v>
      </c>
      <c r="B97" s="54">
        <v>313</v>
      </c>
      <c r="C97" s="5"/>
      <c r="D97" s="5"/>
      <c r="E97" s="5">
        <f t="shared" ref="E97:E121" si="10">F97+G97+H97+I97</f>
        <v>0</v>
      </c>
      <c r="F97" s="5"/>
      <c r="G97" s="5"/>
      <c r="H97" s="5"/>
      <c r="I97" s="5"/>
    </row>
    <row r="98" spans="1:9" ht="26.25">
      <c r="A98" s="55" t="s">
        <v>345</v>
      </c>
      <c r="B98" s="54">
        <v>320</v>
      </c>
      <c r="C98" s="5"/>
      <c r="D98" s="5"/>
      <c r="E98" s="5">
        <f t="shared" si="10"/>
        <v>3026.1</v>
      </c>
      <c r="F98" s="5">
        <f>F99+F100</f>
        <v>735.5</v>
      </c>
      <c r="G98" s="5">
        <f t="shared" ref="G98:I98" si="11">G99+G100</f>
        <v>714.4</v>
      </c>
      <c r="H98" s="5">
        <f t="shared" si="11"/>
        <v>798.6</v>
      </c>
      <c r="I98" s="5">
        <f t="shared" si="11"/>
        <v>777.6</v>
      </c>
    </row>
    <row r="99" spans="1:9" ht="48.75" customHeight="1">
      <c r="A99" s="54" t="s">
        <v>346</v>
      </c>
      <c r="B99" s="54">
        <v>321</v>
      </c>
      <c r="C99" s="5"/>
      <c r="D99" s="5">
        <v>2118.6</v>
      </c>
      <c r="E99" s="5">
        <f t="shared" si="10"/>
        <v>3026.1</v>
      </c>
      <c r="F99" s="5">
        <f>F81</f>
        <v>735.5</v>
      </c>
      <c r="G99" s="5">
        <f t="shared" ref="G99:I99" si="12">G81</f>
        <v>714.4</v>
      </c>
      <c r="H99" s="5">
        <f t="shared" si="12"/>
        <v>798.6</v>
      </c>
      <c r="I99" s="5">
        <f t="shared" si="12"/>
        <v>777.6</v>
      </c>
    </row>
    <row r="100" spans="1:9">
      <c r="A100" s="54" t="s">
        <v>1263</v>
      </c>
      <c r="B100" s="54">
        <v>322</v>
      </c>
      <c r="C100" s="5"/>
      <c r="D100" s="5"/>
      <c r="E100" s="5">
        <f t="shared" si="10"/>
        <v>0</v>
      </c>
      <c r="F100" s="5"/>
      <c r="G100" s="5"/>
      <c r="H100" s="5"/>
      <c r="I100" s="5"/>
    </row>
    <row r="101" spans="1:9">
      <c r="A101" s="58" t="s">
        <v>379</v>
      </c>
      <c r="B101" s="58">
        <v>330</v>
      </c>
      <c r="C101" s="5"/>
      <c r="D101" s="5"/>
      <c r="E101" s="5">
        <f t="shared" si="10"/>
        <v>2564.7999999999997</v>
      </c>
      <c r="F101" s="5">
        <f>F102+F103</f>
        <v>623.4</v>
      </c>
      <c r="G101" s="5">
        <f t="shared" ref="G101:I101" si="13">G102+G103</f>
        <v>623.29999999999995</v>
      </c>
      <c r="H101" s="5">
        <f t="shared" si="13"/>
        <v>659.1</v>
      </c>
      <c r="I101" s="5">
        <f t="shared" si="13"/>
        <v>659</v>
      </c>
    </row>
    <row r="102" spans="1:9">
      <c r="A102" s="54" t="s">
        <v>347</v>
      </c>
      <c r="B102" s="54">
        <v>331</v>
      </c>
      <c r="C102" s="5"/>
      <c r="D102" s="5">
        <v>1795.8</v>
      </c>
      <c r="E102" s="5">
        <f t="shared" si="10"/>
        <v>2564.7999999999997</v>
      </c>
      <c r="F102" s="5">
        <v>623.4</v>
      </c>
      <c r="G102" s="5">
        <v>623.29999999999995</v>
      </c>
      <c r="H102" s="5">
        <v>659.1</v>
      </c>
      <c r="I102" s="5">
        <v>659</v>
      </c>
    </row>
    <row r="103" spans="1:9">
      <c r="A103" s="54" t="s">
        <v>348</v>
      </c>
      <c r="B103" s="54">
        <v>332</v>
      </c>
      <c r="C103" s="5"/>
      <c r="D103" s="5"/>
      <c r="E103" s="5">
        <f t="shared" si="10"/>
        <v>0</v>
      </c>
      <c r="F103" s="5"/>
      <c r="G103" s="5"/>
      <c r="H103" s="5"/>
      <c r="I103" s="5"/>
    </row>
    <row r="104" spans="1:9">
      <c r="A104" s="338" t="s">
        <v>349</v>
      </c>
      <c r="B104" s="341"/>
      <c r="C104" s="290"/>
      <c r="D104" s="290"/>
      <c r="E104" s="290"/>
      <c r="F104" s="290"/>
      <c r="G104" s="290"/>
      <c r="H104" s="290"/>
      <c r="I104" s="291"/>
    </row>
    <row r="105" spans="1:9">
      <c r="A105" s="54" t="s">
        <v>350</v>
      </c>
      <c r="B105" s="54">
        <v>340</v>
      </c>
      <c r="C105" s="4"/>
      <c r="D105" s="4"/>
      <c r="E105" s="4">
        <f t="shared" si="10"/>
        <v>0</v>
      </c>
      <c r="F105" s="4"/>
      <c r="G105" s="4"/>
      <c r="H105" s="4"/>
      <c r="I105" s="4"/>
    </row>
    <row r="106" spans="1:9">
      <c r="A106" s="54" t="s">
        <v>351</v>
      </c>
      <c r="B106" s="54">
        <v>341</v>
      </c>
      <c r="C106" s="4"/>
      <c r="D106" s="4"/>
      <c r="E106" s="4">
        <f t="shared" si="10"/>
        <v>0</v>
      </c>
      <c r="F106" s="4"/>
      <c r="G106" s="4"/>
      <c r="H106" s="4"/>
      <c r="I106" s="4"/>
    </row>
    <row r="107" spans="1:9" ht="39">
      <c r="A107" s="54" t="s">
        <v>352</v>
      </c>
      <c r="B107" s="54">
        <v>350</v>
      </c>
      <c r="C107" s="4"/>
      <c r="D107" s="4"/>
      <c r="E107" s="4">
        <f t="shared" si="10"/>
        <v>235</v>
      </c>
      <c r="F107" s="4"/>
      <c r="G107" s="4">
        <v>200</v>
      </c>
      <c r="H107" s="4"/>
      <c r="I107" s="4">
        <v>35</v>
      </c>
    </row>
    <row r="108" spans="1:9" ht="26.25">
      <c r="A108" s="54" t="s">
        <v>380</v>
      </c>
      <c r="B108" s="54">
        <v>351</v>
      </c>
      <c r="C108" s="4"/>
      <c r="D108" s="4"/>
      <c r="E108" s="4">
        <f t="shared" si="10"/>
        <v>235</v>
      </c>
      <c r="F108" s="4"/>
      <c r="G108" s="4">
        <v>200</v>
      </c>
      <c r="H108" s="4"/>
      <c r="I108" s="4">
        <v>35</v>
      </c>
    </row>
    <row r="109" spans="1:9" ht="26.25">
      <c r="A109" s="54" t="s">
        <v>353</v>
      </c>
      <c r="B109" s="54">
        <v>360</v>
      </c>
      <c r="C109" s="4"/>
      <c r="D109" s="4"/>
      <c r="E109" s="4">
        <f t="shared" si="10"/>
        <v>0</v>
      </c>
      <c r="F109" s="4"/>
      <c r="G109" s="4"/>
      <c r="H109" s="4"/>
      <c r="I109" s="4"/>
    </row>
    <row r="110" spans="1:9">
      <c r="A110" s="54" t="s">
        <v>351</v>
      </c>
      <c r="B110" s="54">
        <v>361</v>
      </c>
      <c r="C110" s="4"/>
      <c r="D110" s="4"/>
      <c r="E110" s="4">
        <f t="shared" si="10"/>
        <v>0</v>
      </c>
      <c r="F110" s="4"/>
      <c r="G110" s="4"/>
      <c r="H110" s="4"/>
      <c r="I110" s="4"/>
    </row>
    <row r="111" spans="1:9" ht="26.25">
      <c r="A111" s="54" t="s">
        <v>354</v>
      </c>
      <c r="B111" s="54">
        <v>370</v>
      </c>
      <c r="C111" s="4"/>
      <c r="D111" s="4"/>
      <c r="E111" s="4">
        <f t="shared" si="10"/>
        <v>0</v>
      </c>
      <c r="F111" s="4"/>
      <c r="G111" s="4"/>
      <c r="H111" s="4"/>
      <c r="I111" s="4"/>
    </row>
    <row r="112" spans="1:9">
      <c r="A112" s="54" t="s">
        <v>351</v>
      </c>
      <c r="B112" s="54">
        <v>371</v>
      </c>
      <c r="C112" s="4"/>
      <c r="D112" s="4"/>
      <c r="E112" s="4">
        <f t="shared" si="10"/>
        <v>0</v>
      </c>
      <c r="F112" s="4"/>
      <c r="G112" s="4"/>
      <c r="H112" s="4"/>
      <c r="I112" s="4"/>
    </row>
    <row r="113" spans="1:9" ht="39">
      <c r="A113" s="54" t="s">
        <v>355</v>
      </c>
      <c r="B113" s="54">
        <v>380</v>
      </c>
      <c r="C113" s="4"/>
      <c r="D113" s="4"/>
      <c r="E113" s="4">
        <f t="shared" si="10"/>
        <v>0</v>
      </c>
      <c r="F113" s="4"/>
      <c r="G113" s="4"/>
      <c r="H113" s="4"/>
      <c r="I113" s="4"/>
    </row>
    <row r="114" spans="1:9">
      <c r="A114" s="54" t="s">
        <v>351</v>
      </c>
      <c r="B114" s="54">
        <v>381</v>
      </c>
      <c r="C114" s="4"/>
      <c r="D114" s="4"/>
      <c r="E114" s="4">
        <f t="shared" si="10"/>
        <v>0</v>
      </c>
      <c r="F114" s="4"/>
      <c r="G114" s="4"/>
      <c r="H114" s="4"/>
      <c r="I114" s="4"/>
    </row>
    <row r="115" spans="1:9" ht="16.5" customHeight="1">
      <c r="A115" s="54" t="s">
        <v>356</v>
      </c>
      <c r="B115" s="54">
        <v>390</v>
      </c>
      <c r="C115" s="4"/>
      <c r="D115" s="4"/>
      <c r="E115" s="4">
        <f t="shared" si="10"/>
        <v>0</v>
      </c>
      <c r="F115" s="4">
        <f>F105+F107+F109+F111+F113</f>
        <v>0</v>
      </c>
      <c r="G115" s="4"/>
      <c r="H115" s="4">
        <f t="shared" ref="H115" si="14">H105+H107+H109+H111+H113</f>
        <v>0</v>
      </c>
      <c r="I115" s="4"/>
    </row>
    <row r="116" spans="1:9" ht="26.25">
      <c r="A116" s="54" t="s">
        <v>357</v>
      </c>
      <c r="B116" s="54">
        <v>391</v>
      </c>
      <c r="C116" s="4"/>
      <c r="D116" s="4"/>
      <c r="E116" s="4">
        <f t="shared" si="10"/>
        <v>0</v>
      </c>
      <c r="F116" s="4">
        <f>F106+F108+F110+F112+F114</f>
        <v>0</v>
      </c>
      <c r="G116" s="4"/>
      <c r="H116" s="4">
        <f t="shared" ref="H116" si="15">H106+H108+H110+H112+H114</f>
        <v>0</v>
      </c>
      <c r="I116" s="4"/>
    </row>
    <row r="117" spans="1:9">
      <c r="A117" s="342" t="s">
        <v>381</v>
      </c>
      <c r="B117" s="343"/>
      <c r="C117" s="343"/>
      <c r="D117" s="343"/>
      <c r="E117" s="343"/>
      <c r="F117" s="343"/>
      <c r="G117" s="343"/>
      <c r="H117" s="343"/>
      <c r="I117" s="344"/>
    </row>
    <row r="118" spans="1:9">
      <c r="A118" s="54" t="s">
        <v>358</v>
      </c>
      <c r="B118" s="53">
        <v>400</v>
      </c>
      <c r="C118" s="5"/>
      <c r="D118" s="5"/>
      <c r="E118" s="71">
        <f>(G118+H118+I118)/3</f>
        <v>165</v>
      </c>
      <c r="F118" s="68">
        <v>165</v>
      </c>
      <c r="G118" s="68">
        <v>165</v>
      </c>
      <c r="H118" s="68">
        <v>165</v>
      </c>
      <c r="I118" s="5">
        <v>165</v>
      </c>
    </row>
    <row r="119" spans="1:9">
      <c r="A119" s="54" t="s">
        <v>359</v>
      </c>
      <c r="B119" s="53">
        <v>410</v>
      </c>
      <c r="C119" s="5"/>
      <c r="D119" s="5"/>
      <c r="E119" s="69">
        <f>(G119+H119+I119)/3</f>
        <v>14242.1</v>
      </c>
      <c r="F119" s="68">
        <v>14242.1</v>
      </c>
      <c r="G119" s="69">
        <v>14242.1</v>
      </c>
      <c r="H119" s="69">
        <v>14242.1</v>
      </c>
      <c r="I119" s="70">
        <v>14242.1</v>
      </c>
    </row>
    <row r="120" spans="1:9">
      <c r="A120" s="54" t="s">
        <v>360</v>
      </c>
      <c r="B120" s="53">
        <v>420</v>
      </c>
      <c r="C120" s="5"/>
      <c r="D120" s="5"/>
      <c r="E120" s="68">
        <f t="shared" si="10"/>
        <v>0</v>
      </c>
      <c r="F120" s="68"/>
      <c r="G120" s="68"/>
      <c r="H120" s="68"/>
      <c r="I120" s="5"/>
    </row>
    <row r="121" spans="1:9" ht="27" customHeight="1">
      <c r="A121" s="54" t="s">
        <v>361</v>
      </c>
      <c r="B121" s="53">
        <v>430</v>
      </c>
      <c r="C121" s="5"/>
      <c r="D121" s="5"/>
      <c r="E121" s="68">
        <f t="shared" si="10"/>
        <v>0</v>
      </c>
      <c r="F121" s="68"/>
      <c r="G121" s="68"/>
      <c r="H121" s="68"/>
      <c r="I121" s="5"/>
    </row>
    <row r="123" spans="1:9">
      <c r="A123" s="72" t="s">
        <v>424</v>
      </c>
      <c r="B123" t="s">
        <v>426</v>
      </c>
      <c r="F123" s="326" t="s">
        <v>425</v>
      </c>
      <c r="G123" s="326"/>
      <c r="H123" s="326"/>
    </row>
    <row r="124" spans="1:9">
      <c r="B124" s="333" t="s">
        <v>427</v>
      </c>
      <c r="C124" s="333"/>
      <c r="F124" t="s">
        <v>412</v>
      </c>
    </row>
  </sheetData>
  <mergeCells count="45">
    <mergeCell ref="B124:C124"/>
    <mergeCell ref="F123:H123"/>
    <mergeCell ref="A27:G27"/>
    <mergeCell ref="A28:G28"/>
    <mergeCell ref="A29:G29"/>
    <mergeCell ref="A30:I30"/>
    <mergeCell ref="A85:I85"/>
    <mergeCell ref="A78:I78"/>
    <mergeCell ref="A90:A91"/>
    <mergeCell ref="C90:C91"/>
    <mergeCell ref="B90:B91"/>
    <mergeCell ref="A104:I104"/>
    <mergeCell ref="A117:I117"/>
    <mergeCell ref="B33:B34"/>
    <mergeCell ref="A33:A34"/>
    <mergeCell ref="A23:G23"/>
    <mergeCell ref="A24:G24"/>
    <mergeCell ref="A25:G25"/>
    <mergeCell ref="A26:G26"/>
    <mergeCell ref="D14:I14"/>
    <mergeCell ref="D15:I15"/>
    <mergeCell ref="D16:I16"/>
    <mergeCell ref="D17:I17"/>
    <mergeCell ref="D18:I18"/>
    <mergeCell ref="H22:I22"/>
    <mergeCell ref="H23:I23"/>
    <mergeCell ref="H24:I24"/>
    <mergeCell ref="H25:I25"/>
    <mergeCell ref="H26:I26"/>
    <mergeCell ref="C1:I1"/>
    <mergeCell ref="D90:D91"/>
    <mergeCell ref="E90:E91"/>
    <mergeCell ref="G90:G91"/>
    <mergeCell ref="F90:F91"/>
    <mergeCell ref="H90:H91"/>
    <mergeCell ref="I90:I91"/>
    <mergeCell ref="F33:I33"/>
    <mergeCell ref="C33:C34"/>
    <mergeCell ref="D33:D34"/>
    <mergeCell ref="A35:I35"/>
    <mergeCell ref="C2:I2"/>
    <mergeCell ref="C3:I3"/>
    <mergeCell ref="C4:I4"/>
    <mergeCell ref="C5:I5"/>
    <mergeCell ref="D7:I7"/>
  </mergeCells>
  <pageMargins left="0.70866141732283472" right="0.70866141732283472" top="0.74803149606299213" bottom="0.74803149606299213" header="0.31496062992125984" footer="0.31496062992125984"/>
  <pageSetup paperSize="9" orientation="portrait" verticalDpi="0" r:id="rId1"/>
</worksheet>
</file>

<file path=xl/worksheets/sheet19.xml><?xml version="1.0" encoding="utf-8"?>
<worksheet xmlns="http://schemas.openxmlformats.org/spreadsheetml/2006/main" xmlns:r="http://schemas.openxmlformats.org/officeDocument/2006/relationships">
  <dimension ref="A1:K290"/>
  <sheetViews>
    <sheetView workbookViewId="0">
      <selection activeCell="D13" sqref="D13"/>
    </sheetView>
  </sheetViews>
  <sheetFormatPr defaultRowHeight="15"/>
  <cols>
    <col min="1" max="1" width="6.85546875" customWidth="1"/>
    <col min="2" max="2" width="41.7109375" customWidth="1"/>
    <col min="3" max="3" width="11.5703125" customWidth="1"/>
    <col min="4" max="4" width="10.7109375" customWidth="1"/>
    <col min="5" max="5" width="11.140625" customWidth="1"/>
  </cols>
  <sheetData>
    <row r="1" spans="1:11" ht="36.75">
      <c r="A1" s="77" t="s">
        <v>274</v>
      </c>
      <c r="B1" s="77" t="s">
        <v>430</v>
      </c>
      <c r="C1" s="77"/>
      <c r="D1" s="77"/>
      <c r="E1" s="77" t="s">
        <v>560</v>
      </c>
      <c r="F1" s="77" t="s">
        <v>561</v>
      </c>
      <c r="G1" s="2"/>
      <c r="H1" s="2"/>
      <c r="I1" s="2"/>
      <c r="J1" s="2"/>
      <c r="K1" s="2"/>
    </row>
    <row r="2" spans="1:11" ht="18.75">
      <c r="A2" s="349" t="s">
        <v>431</v>
      </c>
      <c r="B2" s="349"/>
      <c r="C2" s="349"/>
      <c r="D2" s="349"/>
      <c r="E2" s="349"/>
      <c r="F2" s="2"/>
      <c r="G2" s="2"/>
      <c r="H2" s="2"/>
      <c r="I2" s="2"/>
      <c r="J2" s="2"/>
      <c r="K2" s="2"/>
    </row>
    <row r="3" spans="1:11">
      <c r="A3" s="91">
        <v>1</v>
      </c>
      <c r="B3" s="92" t="s">
        <v>424</v>
      </c>
      <c r="C3" s="91">
        <v>1</v>
      </c>
      <c r="D3" s="78">
        <v>15260</v>
      </c>
      <c r="E3" s="78">
        <f>1921*0.449</f>
        <v>862.529</v>
      </c>
      <c r="F3" s="2">
        <f>D3*0.15</f>
        <v>2289</v>
      </c>
      <c r="G3" s="2"/>
      <c r="H3" s="2"/>
      <c r="I3" s="2"/>
      <c r="J3" s="2"/>
      <c r="K3" s="105">
        <f>D3+E3+F3+G3+H3+I3+J3</f>
        <v>18411.529000000002</v>
      </c>
    </row>
    <row r="4" spans="1:11" ht="30">
      <c r="A4" s="91">
        <v>2</v>
      </c>
      <c r="B4" s="92" t="s">
        <v>432</v>
      </c>
      <c r="C4" s="91">
        <v>1</v>
      </c>
      <c r="D4" s="78">
        <f>D3*0.95</f>
        <v>14497</v>
      </c>
      <c r="E4" s="78"/>
      <c r="F4" s="2">
        <f t="shared" ref="F4:F6" si="0">D4*0.15</f>
        <v>2174.5499999999997</v>
      </c>
      <c r="G4" s="2"/>
      <c r="H4" s="2"/>
      <c r="I4" s="2"/>
      <c r="J4" s="2"/>
      <c r="K4" s="105">
        <f t="shared" ref="K4:K6" si="1">D4+E4+F4+G4+H4+I4+J4</f>
        <v>16671.55</v>
      </c>
    </row>
    <row r="5" spans="1:11">
      <c r="A5" s="91">
        <v>3</v>
      </c>
      <c r="B5" s="92" t="s">
        <v>433</v>
      </c>
      <c r="C5" s="91">
        <v>1</v>
      </c>
      <c r="D5" s="78">
        <v>14497</v>
      </c>
      <c r="E5" s="78">
        <f>1921*0.449</f>
        <v>862.529</v>
      </c>
      <c r="F5" s="2">
        <f t="shared" si="0"/>
        <v>2174.5499999999997</v>
      </c>
      <c r="G5" s="2"/>
      <c r="H5" s="2"/>
      <c r="I5" s="2"/>
      <c r="J5" s="2"/>
      <c r="K5" s="105">
        <f t="shared" si="1"/>
        <v>17534.079000000002</v>
      </c>
    </row>
    <row r="6" spans="1:11">
      <c r="A6" s="91">
        <v>4</v>
      </c>
      <c r="B6" s="92" t="s">
        <v>434</v>
      </c>
      <c r="C6" s="91">
        <v>1</v>
      </c>
      <c r="D6" s="78">
        <v>14497</v>
      </c>
      <c r="E6" s="78"/>
      <c r="F6" s="2">
        <f t="shared" si="0"/>
        <v>2174.5499999999997</v>
      </c>
      <c r="G6" s="2"/>
      <c r="H6" s="2"/>
      <c r="I6" s="2"/>
      <c r="J6" s="2"/>
      <c r="K6" s="105">
        <f t="shared" si="1"/>
        <v>16671.55</v>
      </c>
    </row>
    <row r="7" spans="1:11">
      <c r="A7" s="91">
        <v>5</v>
      </c>
      <c r="B7" s="92" t="s">
        <v>435</v>
      </c>
      <c r="C7" s="91">
        <v>1</v>
      </c>
      <c r="D7" s="78">
        <v>7321</v>
      </c>
      <c r="E7" s="78"/>
      <c r="F7" s="2"/>
      <c r="G7" s="2"/>
      <c r="H7" s="2"/>
      <c r="I7" s="2"/>
      <c r="J7" s="2"/>
      <c r="K7" s="105"/>
    </row>
    <row r="8" spans="1:11">
      <c r="A8" s="91">
        <v>6</v>
      </c>
      <c r="B8" s="92" t="s">
        <v>436</v>
      </c>
      <c r="C8" s="91">
        <v>1</v>
      </c>
      <c r="D8" s="78">
        <v>7321</v>
      </c>
      <c r="E8" s="78"/>
      <c r="F8" s="2"/>
      <c r="G8" s="2"/>
      <c r="H8" s="2"/>
      <c r="I8" s="2"/>
      <c r="J8" s="2"/>
      <c r="K8" s="105"/>
    </row>
    <row r="9" spans="1:11">
      <c r="A9" s="91">
        <v>7</v>
      </c>
      <c r="B9" s="92" t="s">
        <v>437</v>
      </c>
      <c r="C9" s="91">
        <v>0.5</v>
      </c>
      <c r="D9" s="78">
        <v>2785</v>
      </c>
      <c r="E9" s="78"/>
      <c r="F9" s="2"/>
      <c r="G9" s="2"/>
      <c r="H9" s="2"/>
      <c r="I9" s="2"/>
      <c r="J9" s="2"/>
      <c r="K9" s="105"/>
    </row>
    <row r="10" spans="1:11">
      <c r="A10" s="91">
        <v>8</v>
      </c>
      <c r="B10" s="92" t="s">
        <v>438</v>
      </c>
      <c r="C10" s="91">
        <v>1</v>
      </c>
      <c r="D10" s="78">
        <v>5251.53</v>
      </c>
      <c r="E10" s="78"/>
      <c r="F10" s="2"/>
      <c r="G10" s="2"/>
      <c r="H10" s="2"/>
      <c r="I10" s="2"/>
      <c r="J10" s="2"/>
      <c r="K10" s="105"/>
    </row>
    <row r="11" spans="1:11">
      <c r="A11" s="91">
        <v>9</v>
      </c>
      <c r="B11" s="92" t="s">
        <v>439</v>
      </c>
      <c r="C11" s="91">
        <v>1</v>
      </c>
      <c r="D11" s="78">
        <v>5439.45</v>
      </c>
      <c r="E11" s="78"/>
      <c r="F11" s="2"/>
      <c r="G11" s="2"/>
      <c r="H11" s="2"/>
      <c r="I11" s="2"/>
      <c r="J11" s="2"/>
      <c r="K11" s="105"/>
    </row>
    <row r="12" spans="1:11" ht="15.75">
      <c r="A12" s="350" t="s">
        <v>440</v>
      </c>
      <c r="B12" s="350"/>
      <c r="C12" s="350"/>
      <c r="D12" s="350"/>
      <c r="E12" s="78"/>
      <c r="F12" s="2"/>
      <c r="G12" s="2"/>
      <c r="H12" s="2"/>
      <c r="I12" s="2"/>
      <c r="J12" s="2"/>
      <c r="K12" s="2"/>
    </row>
    <row r="13" spans="1:11">
      <c r="A13" s="91">
        <v>12</v>
      </c>
      <c r="B13" s="92" t="s">
        <v>441</v>
      </c>
      <c r="C13" s="91">
        <v>0.25</v>
      </c>
      <c r="D13" s="78">
        <f>3496+1048.8</f>
        <v>4544.8</v>
      </c>
      <c r="E13" s="78"/>
      <c r="F13" s="2"/>
      <c r="G13" s="2"/>
      <c r="H13" s="2"/>
      <c r="I13" s="2"/>
      <c r="J13" s="2"/>
      <c r="K13" s="2"/>
    </row>
    <row r="14" spans="1:11">
      <c r="A14" s="91">
        <v>13</v>
      </c>
      <c r="B14" s="92" t="s">
        <v>442</v>
      </c>
      <c r="C14" s="91">
        <v>1</v>
      </c>
      <c r="D14" s="78">
        <v>8652</v>
      </c>
      <c r="E14" s="78"/>
      <c r="F14" s="2"/>
      <c r="G14" s="2"/>
      <c r="H14" s="2"/>
      <c r="I14" s="2"/>
      <c r="J14" s="2"/>
      <c r="K14" s="105">
        <f>D14+E14+F14+G14+H14+I14+J14</f>
        <v>8652</v>
      </c>
    </row>
    <row r="15" spans="1:11">
      <c r="A15" s="91">
        <v>14</v>
      </c>
      <c r="B15" s="92" t="s">
        <v>442</v>
      </c>
      <c r="C15" s="91">
        <v>1</v>
      </c>
      <c r="D15" s="78">
        <v>8652</v>
      </c>
      <c r="E15" s="78"/>
      <c r="F15" s="2"/>
      <c r="G15" s="2"/>
      <c r="H15" s="2"/>
      <c r="I15" s="2"/>
      <c r="J15" s="2"/>
      <c r="K15" s="105">
        <f>D15+E15+F15+G15+H15+I15+J15</f>
        <v>8652</v>
      </c>
    </row>
    <row r="16" spans="1:11">
      <c r="A16" s="91"/>
      <c r="B16" s="93" t="s">
        <v>443</v>
      </c>
      <c r="C16" s="79" t="e">
        <f>C17+C18</f>
        <v>#REF!</v>
      </c>
      <c r="D16" s="79" t="e">
        <f>D17+D18</f>
        <v>#REF!</v>
      </c>
      <c r="E16" s="81" t="e">
        <f>E17+E18</f>
        <v>#REF!</v>
      </c>
      <c r="F16" s="2"/>
      <c r="G16" s="2"/>
      <c r="H16" s="2"/>
      <c r="I16" s="2"/>
      <c r="J16" s="2"/>
      <c r="K16" s="2"/>
    </row>
    <row r="17" spans="1:11">
      <c r="A17" s="91"/>
      <c r="B17" s="94" t="s">
        <v>444</v>
      </c>
      <c r="C17" s="82" t="e">
        <f>#REF!+#REF!+C13</f>
        <v>#REF!</v>
      </c>
      <c r="D17" s="80" t="e">
        <f>#REF!+#REF!+D13</f>
        <v>#REF!</v>
      </c>
      <c r="E17" s="80" t="e">
        <f>#REF!+#REF!+E13</f>
        <v>#REF!</v>
      </c>
      <c r="F17" s="2"/>
      <c r="G17" s="2"/>
      <c r="H17" s="2"/>
      <c r="I17" s="2"/>
      <c r="J17" s="2"/>
      <c r="K17" s="2"/>
    </row>
    <row r="18" spans="1:11" ht="24.75">
      <c r="A18" s="91"/>
      <c r="B18" s="94" t="s">
        <v>445</v>
      </c>
      <c r="C18" s="82">
        <f>C14+C15</f>
        <v>2</v>
      </c>
      <c r="D18" s="80">
        <f>D14+D15</f>
        <v>17304</v>
      </c>
      <c r="E18" s="80">
        <f>E14+E15</f>
        <v>0</v>
      </c>
      <c r="F18" s="2"/>
      <c r="G18" s="2"/>
      <c r="H18" s="2"/>
      <c r="I18" s="2"/>
      <c r="J18" s="2"/>
      <c r="K18" s="2"/>
    </row>
    <row r="19" spans="1:11">
      <c r="A19" s="91"/>
      <c r="B19" s="94" t="s">
        <v>446</v>
      </c>
      <c r="C19" s="82"/>
      <c r="D19" s="80"/>
      <c r="E19" s="80"/>
      <c r="F19" s="2"/>
      <c r="G19" s="2"/>
      <c r="H19" s="2"/>
      <c r="I19" s="2"/>
      <c r="J19" s="2"/>
      <c r="K19" s="2"/>
    </row>
    <row r="20" spans="1:11">
      <c r="A20" s="91"/>
      <c r="B20" s="94" t="s">
        <v>447</v>
      </c>
      <c r="C20" s="82"/>
      <c r="D20" s="80"/>
      <c r="E20" s="80"/>
      <c r="F20" s="2"/>
      <c r="G20" s="2"/>
      <c r="H20" s="2"/>
      <c r="I20" s="2"/>
      <c r="J20" s="2"/>
      <c r="K20" s="2"/>
    </row>
    <row r="21" spans="1:11" ht="15.75">
      <c r="A21" s="351" t="s">
        <v>448</v>
      </c>
      <c r="B21" s="351"/>
      <c r="C21" s="351"/>
      <c r="D21" s="351"/>
      <c r="E21" s="78"/>
      <c r="F21" s="2"/>
      <c r="G21" s="2"/>
      <c r="H21" s="2"/>
      <c r="I21" s="2"/>
      <c r="J21" s="2"/>
      <c r="K21" s="2"/>
    </row>
    <row r="22" spans="1:11">
      <c r="A22" s="91">
        <v>15</v>
      </c>
      <c r="B22" s="92" t="s">
        <v>449</v>
      </c>
      <c r="C22" s="91">
        <v>1</v>
      </c>
      <c r="D22" s="78">
        <v>6736.4</v>
      </c>
      <c r="E22" s="78">
        <f t="shared" ref="E22:E66" si="2">C22*D22</f>
        <v>6736.4</v>
      </c>
      <c r="F22" s="2"/>
      <c r="G22" s="2"/>
      <c r="H22" s="2"/>
      <c r="I22" s="2"/>
      <c r="J22" s="2"/>
      <c r="K22" s="2"/>
    </row>
    <row r="23" spans="1:11">
      <c r="A23" s="91">
        <v>16</v>
      </c>
      <c r="B23" s="92" t="s">
        <v>450</v>
      </c>
      <c r="C23" s="91">
        <v>0.25</v>
      </c>
      <c r="D23" s="78">
        <v>3323</v>
      </c>
      <c r="E23" s="78">
        <f t="shared" si="2"/>
        <v>830.75</v>
      </c>
      <c r="F23" s="2"/>
      <c r="G23" s="2"/>
      <c r="H23" s="2"/>
      <c r="I23" s="2"/>
      <c r="J23" s="2"/>
      <c r="K23" s="2"/>
    </row>
    <row r="24" spans="1:11">
      <c r="A24" s="91">
        <v>17</v>
      </c>
      <c r="B24" s="92" t="s">
        <v>451</v>
      </c>
      <c r="C24" s="91">
        <v>1.25</v>
      </c>
      <c r="D24" s="78">
        <v>3150</v>
      </c>
      <c r="E24" s="78">
        <f t="shared" si="2"/>
        <v>3937.5</v>
      </c>
      <c r="F24" s="2"/>
      <c r="G24" s="2"/>
      <c r="H24" s="2"/>
      <c r="I24" s="2"/>
      <c r="J24" s="2"/>
      <c r="K24" s="2"/>
    </row>
    <row r="25" spans="1:11">
      <c r="A25" s="91">
        <v>18</v>
      </c>
      <c r="B25" s="92" t="s">
        <v>452</v>
      </c>
      <c r="C25" s="91">
        <v>1</v>
      </c>
      <c r="D25" s="78">
        <v>3496</v>
      </c>
      <c r="E25" s="78">
        <f t="shared" si="2"/>
        <v>3496</v>
      </c>
      <c r="F25" s="2"/>
      <c r="G25" s="2"/>
      <c r="H25" s="2"/>
      <c r="I25" s="2"/>
      <c r="J25" s="2"/>
      <c r="K25" s="2"/>
    </row>
    <row r="26" spans="1:11">
      <c r="A26" s="91">
        <v>19</v>
      </c>
      <c r="B26" s="92" t="s">
        <v>451</v>
      </c>
      <c r="C26" s="91">
        <v>0.25</v>
      </c>
      <c r="D26" s="78">
        <v>2785</v>
      </c>
      <c r="E26" s="78">
        <f t="shared" si="2"/>
        <v>696.25</v>
      </c>
      <c r="F26" s="2"/>
      <c r="G26" s="2"/>
      <c r="H26" s="2"/>
      <c r="I26" s="2"/>
      <c r="J26" s="2"/>
      <c r="K26" s="2"/>
    </row>
    <row r="27" spans="1:11">
      <c r="A27" s="91">
        <v>20</v>
      </c>
      <c r="B27" s="92" t="s">
        <v>451</v>
      </c>
      <c r="C27" s="91">
        <v>0.25</v>
      </c>
      <c r="D27" s="78">
        <v>2958</v>
      </c>
      <c r="E27" s="78">
        <f t="shared" si="2"/>
        <v>739.5</v>
      </c>
      <c r="F27" s="2"/>
      <c r="G27" s="2"/>
      <c r="H27" s="2"/>
      <c r="I27" s="2"/>
      <c r="J27" s="2"/>
      <c r="K27" s="2"/>
    </row>
    <row r="28" spans="1:11">
      <c r="A28" s="91">
        <v>21</v>
      </c>
      <c r="B28" s="92" t="s">
        <v>453</v>
      </c>
      <c r="C28" s="91">
        <v>1</v>
      </c>
      <c r="D28" s="78">
        <v>3323</v>
      </c>
      <c r="E28" s="78">
        <f t="shared" si="2"/>
        <v>3323</v>
      </c>
      <c r="F28" s="2"/>
      <c r="G28" s="2"/>
      <c r="H28" s="2"/>
      <c r="I28" s="2"/>
      <c r="J28" s="2"/>
      <c r="K28" s="2"/>
    </row>
    <row r="29" spans="1:11">
      <c r="A29" s="91"/>
      <c r="B29" s="93" t="s">
        <v>443</v>
      </c>
      <c r="C29" s="79">
        <f>C22+C23+C24+C25+C26+C27+C28</f>
        <v>5</v>
      </c>
      <c r="D29" s="79">
        <f>D22+D23+D24+D25+D26+D27+D28</f>
        <v>25771.4</v>
      </c>
      <c r="E29" s="79">
        <f>E22+E23+E24+E25+E26+E27+E28</f>
        <v>19759.400000000001</v>
      </c>
      <c r="F29" s="2"/>
      <c r="G29" s="2"/>
      <c r="H29" s="2"/>
      <c r="I29" s="2"/>
      <c r="J29" s="2"/>
      <c r="K29" s="2"/>
    </row>
    <row r="30" spans="1:11">
      <c r="A30" s="91"/>
      <c r="B30" s="94" t="s">
        <v>444</v>
      </c>
      <c r="C30" s="79"/>
      <c r="D30" s="81"/>
      <c r="E30" s="81"/>
      <c r="F30" s="2"/>
      <c r="G30" s="2"/>
      <c r="H30" s="2"/>
      <c r="I30" s="2"/>
      <c r="J30" s="2"/>
      <c r="K30" s="2"/>
    </row>
    <row r="31" spans="1:11" ht="24.75">
      <c r="A31" s="91"/>
      <c r="B31" s="94" t="s">
        <v>445</v>
      </c>
      <c r="C31" s="79"/>
      <c r="D31" s="81"/>
      <c r="E31" s="81"/>
      <c r="F31" s="2"/>
      <c r="G31" s="2"/>
      <c r="H31" s="2"/>
      <c r="I31" s="2"/>
      <c r="J31" s="2"/>
      <c r="K31" s="2"/>
    </row>
    <row r="32" spans="1:11">
      <c r="A32" s="91"/>
      <c r="B32" s="94" t="s">
        <v>446</v>
      </c>
      <c r="C32" s="79"/>
      <c r="D32" s="81"/>
      <c r="E32" s="81"/>
      <c r="F32" s="2"/>
      <c r="G32" s="2"/>
      <c r="H32" s="2"/>
      <c r="I32" s="2"/>
      <c r="J32" s="2"/>
      <c r="K32" s="2"/>
    </row>
    <row r="33" spans="1:11">
      <c r="A33" s="91"/>
      <c r="B33" s="94" t="s">
        <v>454</v>
      </c>
      <c r="C33" s="82">
        <f>C29</f>
        <v>5</v>
      </c>
      <c r="D33" s="82">
        <f>D29</f>
        <v>25771.4</v>
      </c>
      <c r="E33" s="82">
        <f>E29</f>
        <v>19759.400000000001</v>
      </c>
      <c r="F33" s="2"/>
      <c r="G33" s="2"/>
      <c r="H33" s="2"/>
      <c r="I33" s="2"/>
      <c r="J33" s="2"/>
      <c r="K33" s="2"/>
    </row>
    <row r="34" spans="1:11">
      <c r="A34" s="346" t="s">
        <v>455</v>
      </c>
      <c r="B34" s="347"/>
      <c r="C34" s="83" t="e">
        <f>C35+C36+C37</f>
        <v>#REF!</v>
      </c>
      <c r="D34" s="83" t="e">
        <f>D35+D36+D37</f>
        <v>#REF!</v>
      </c>
      <c r="E34" s="83" t="e">
        <f>E35+E36+E37</f>
        <v>#REF!</v>
      </c>
      <c r="F34" s="2"/>
      <c r="G34" s="2"/>
      <c r="H34" s="2"/>
      <c r="I34" s="2"/>
      <c r="J34" s="2"/>
      <c r="K34" s="2"/>
    </row>
    <row r="35" spans="1:11">
      <c r="A35" s="83"/>
      <c r="B35" s="95" t="s">
        <v>444</v>
      </c>
      <c r="C35" s="83" t="e">
        <f>C17</f>
        <v>#REF!</v>
      </c>
      <c r="D35" s="84" t="e">
        <f>D17</f>
        <v>#REF!</v>
      </c>
      <c r="E35" s="84" t="e">
        <f>E17</f>
        <v>#REF!</v>
      </c>
      <c r="F35" s="2"/>
      <c r="G35" s="2"/>
      <c r="H35" s="2"/>
      <c r="I35" s="2"/>
      <c r="J35" s="2"/>
      <c r="K35" s="2"/>
    </row>
    <row r="36" spans="1:11" ht="27">
      <c r="A36" s="83"/>
      <c r="B36" s="95" t="s">
        <v>445</v>
      </c>
      <c r="C36" s="83">
        <f>C14+C15+C10+C11</f>
        <v>4</v>
      </c>
      <c r="D36" s="84">
        <f>D14+D15+D10+D11</f>
        <v>27994.98</v>
      </c>
      <c r="E36" s="84">
        <f>E14+E15+E10+E11</f>
        <v>0</v>
      </c>
      <c r="F36" s="2"/>
      <c r="G36" s="2"/>
      <c r="H36" s="2"/>
      <c r="I36" s="2"/>
      <c r="J36" s="2"/>
      <c r="K36" s="2"/>
    </row>
    <row r="37" spans="1:11">
      <c r="A37" s="83"/>
      <c r="B37" s="95" t="s">
        <v>454</v>
      </c>
      <c r="C37" s="83">
        <f>C33+C3+C4+C5+C6+C7+C8+C9</f>
        <v>11.5</v>
      </c>
      <c r="D37" s="84">
        <f>D33+D3+D4+D5+D6+D7+D8+D9</f>
        <v>101949.4</v>
      </c>
      <c r="E37" s="84">
        <f>E33+E3+E4+E5+E6+E7+E8+E9</f>
        <v>21484.457999999999</v>
      </c>
      <c r="F37" s="2"/>
      <c r="G37" s="2"/>
      <c r="H37" s="2"/>
      <c r="I37" s="2"/>
      <c r="J37" s="2"/>
      <c r="K37" s="2"/>
    </row>
    <row r="38" spans="1:11" ht="18.75">
      <c r="A38" s="348" t="s">
        <v>456</v>
      </c>
      <c r="B38" s="348"/>
      <c r="C38" s="348"/>
      <c r="D38" s="348"/>
      <c r="E38" s="78"/>
      <c r="F38" s="2"/>
      <c r="G38" s="2"/>
      <c r="H38" s="2"/>
      <c r="I38" s="2"/>
      <c r="J38" s="2"/>
      <c r="K38" s="2"/>
    </row>
    <row r="39" spans="1:11" ht="15.75">
      <c r="A39" s="91"/>
      <c r="B39" s="352" t="s">
        <v>457</v>
      </c>
      <c r="C39" s="351"/>
      <c r="D39" s="351"/>
      <c r="E39" s="78"/>
      <c r="F39" s="2"/>
      <c r="G39" s="2"/>
      <c r="H39" s="2"/>
      <c r="I39" s="2"/>
      <c r="J39" s="2"/>
      <c r="K39" s="2"/>
    </row>
    <row r="40" spans="1:11">
      <c r="A40" s="33">
        <v>22</v>
      </c>
      <c r="B40" s="96" t="s">
        <v>458</v>
      </c>
      <c r="C40" s="33">
        <v>0.5</v>
      </c>
      <c r="D40" s="85">
        <f>3496+1048.8</f>
        <v>4544.8</v>
      </c>
      <c r="E40" s="85">
        <f t="shared" si="2"/>
        <v>2272.4</v>
      </c>
      <c r="F40" s="2"/>
      <c r="G40" s="2"/>
      <c r="H40" s="2"/>
      <c r="I40" s="2"/>
      <c r="J40" s="2"/>
      <c r="K40" s="2"/>
    </row>
    <row r="41" spans="1:11">
      <c r="A41" s="33">
        <v>23</v>
      </c>
      <c r="B41" s="96" t="s">
        <v>458</v>
      </c>
      <c r="C41" s="33">
        <v>0.25</v>
      </c>
      <c r="D41" s="85">
        <f>3496+699.2</f>
        <v>4195.2</v>
      </c>
      <c r="E41" s="85">
        <f t="shared" si="2"/>
        <v>1048.8</v>
      </c>
      <c r="F41" s="2"/>
      <c r="G41" s="2"/>
      <c r="H41" s="2"/>
      <c r="I41" s="2"/>
      <c r="J41" s="2"/>
      <c r="K41" s="2"/>
    </row>
    <row r="42" spans="1:11">
      <c r="A42" s="33">
        <v>24</v>
      </c>
      <c r="B42" s="96" t="s">
        <v>458</v>
      </c>
      <c r="C42" s="33">
        <v>1</v>
      </c>
      <c r="D42" s="85">
        <v>3496</v>
      </c>
      <c r="E42" s="85">
        <f t="shared" si="2"/>
        <v>3496</v>
      </c>
      <c r="F42" s="2"/>
      <c r="G42" s="2"/>
      <c r="H42" s="2"/>
      <c r="I42" s="2"/>
      <c r="J42" s="2"/>
      <c r="K42" s="2"/>
    </row>
    <row r="43" spans="1:11">
      <c r="A43" s="33">
        <v>25</v>
      </c>
      <c r="B43" s="96" t="s">
        <v>459</v>
      </c>
      <c r="C43" s="33">
        <v>3</v>
      </c>
      <c r="D43" s="85">
        <v>3323</v>
      </c>
      <c r="E43" s="85">
        <f t="shared" si="2"/>
        <v>9969</v>
      </c>
      <c r="F43" s="2"/>
      <c r="G43" s="2"/>
      <c r="H43" s="2"/>
      <c r="I43" s="2"/>
      <c r="J43" s="2"/>
      <c r="K43" s="2"/>
    </row>
    <row r="44" spans="1:11">
      <c r="A44" s="33">
        <v>26</v>
      </c>
      <c r="B44" s="97" t="s">
        <v>460</v>
      </c>
      <c r="C44" s="33">
        <v>2</v>
      </c>
      <c r="D44" s="85">
        <v>4319.8999999999996</v>
      </c>
      <c r="E44" s="85">
        <f t="shared" si="2"/>
        <v>8639.7999999999993</v>
      </c>
      <c r="F44" s="2"/>
      <c r="G44" s="2"/>
      <c r="H44" s="2"/>
      <c r="I44" s="2"/>
      <c r="J44" s="2"/>
      <c r="K44" s="2"/>
    </row>
    <row r="45" spans="1:11">
      <c r="A45" s="33">
        <v>27</v>
      </c>
      <c r="B45" s="97" t="s">
        <v>460</v>
      </c>
      <c r="C45" s="33">
        <v>0.5</v>
      </c>
      <c r="D45" s="85">
        <v>3620.5</v>
      </c>
      <c r="E45" s="85">
        <f t="shared" si="2"/>
        <v>1810.25</v>
      </c>
      <c r="F45" s="2"/>
      <c r="G45" s="2"/>
      <c r="H45" s="2"/>
      <c r="I45" s="2"/>
      <c r="J45" s="2"/>
      <c r="K45" s="2"/>
    </row>
    <row r="46" spans="1:11">
      <c r="A46" s="33">
        <v>28</v>
      </c>
      <c r="B46" s="97" t="s">
        <v>460</v>
      </c>
      <c r="C46" s="33">
        <v>1</v>
      </c>
      <c r="D46" s="85">
        <v>3780</v>
      </c>
      <c r="E46" s="85">
        <f t="shared" si="2"/>
        <v>3780</v>
      </c>
      <c r="F46" s="2"/>
      <c r="G46" s="2"/>
      <c r="H46" s="2"/>
      <c r="I46" s="2"/>
      <c r="J46" s="2"/>
      <c r="K46" s="2"/>
    </row>
    <row r="47" spans="1:11">
      <c r="A47" s="33">
        <v>29</v>
      </c>
      <c r="B47" s="97" t="s">
        <v>460</v>
      </c>
      <c r="C47" s="33">
        <v>0.25</v>
      </c>
      <c r="D47" s="85">
        <v>2785</v>
      </c>
      <c r="E47" s="85">
        <f t="shared" si="2"/>
        <v>696.25</v>
      </c>
      <c r="F47" s="2"/>
      <c r="G47" s="2"/>
      <c r="H47" s="2"/>
      <c r="I47" s="2"/>
      <c r="J47" s="2"/>
      <c r="K47" s="2"/>
    </row>
    <row r="48" spans="1:11">
      <c r="A48" s="33">
        <v>30</v>
      </c>
      <c r="B48" s="97" t="s">
        <v>461</v>
      </c>
      <c r="C48" s="33">
        <v>1</v>
      </c>
      <c r="D48" s="85">
        <v>3342</v>
      </c>
      <c r="E48" s="85">
        <f t="shared" si="2"/>
        <v>3342</v>
      </c>
      <c r="F48" s="2"/>
      <c r="G48" s="2"/>
      <c r="H48" s="2"/>
      <c r="I48" s="2"/>
      <c r="J48" s="2"/>
      <c r="K48" s="2"/>
    </row>
    <row r="49" spans="1:11">
      <c r="A49" s="33">
        <v>31</v>
      </c>
      <c r="B49" s="97" t="s">
        <v>462</v>
      </c>
      <c r="C49" s="33">
        <v>1</v>
      </c>
      <c r="D49" s="85">
        <v>2493.6999999999998</v>
      </c>
      <c r="E49" s="85">
        <f t="shared" si="2"/>
        <v>2493.6999999999998</v>
      </c>
      <c r="F49" s="2"/>
      <c r="G49" s="2"/>
      <c r="H49" s="2"/>
      <c r="I49" s="2"/>
      <c r="J49" s="2"/>
      <c r="K49" s="2"/>
    </row>
    <row r="50" spans="1:11">
      <c r="A50" s="33"/>
      <c r="B50" s="98" t="s">
        <v>443</v>
      </c>
      <c r="C50" s="47">
        <f>C51+C52+C53</f>
        <v>10.5</v>
      </c>
      <c r="D50" s="86">
        <f>D51+D52+D53</f>
        <v>35900.1</v>
      </c>
      <c r="E50" s="86">
        <f>E51+E52+E53</f>
        <v>37548.199999999997</v>
      </c>
      <c r="F50" s="2"/>
      <c r="G50" s="2"/>
      <c r="H50" s="2"/>
      <c r="I50" s="2"/>
      <c r="J50" s="2"/>
      <c r="K50" s="2"/>
    </row>
    <row r="51" spans="1:11">
      <c r="A51" s="33"/>
      <c r="B51" s="94" t="s">
        <v>444</v>
      </c>
      <c r="C51" s="88">
        <f>C40+C41+C42+C43</f>
        <v>4.75</v>
      </c>
      <c r="D51" s="87">
        <f>D40+D41+D42+D43</f>
        <v>15559</v>
      </c>
      <c r="E51" s="87">
        <f>E40+E41+E42+E43</f>
        <v>16786.2</v>
      </c>
      <c r="F51" s="2"/>
      <c r="G51" s="2"/>
      <c r="H51" s="2"/>
      <c r="I51" s="2"/>
      <c r="J51" s="2"/>
      <c r="K51" s="2"/>
    </row>
    <row r="52" spans="1:11" ht="24.75">
      <c r="A52" s="33"/>
      <c r="B52" s="94" t="s">
        <v>445</v>
      </c>
      <c r="C52" s="88">
        <f>C44+C45+C46+C48+C47</f>
        <v>4.75</v>
      </c>
      <c r="D52" s="88">
        <f>D44+D45+D46+D48+D47</f>
        <v>17847.400000000001</v>
      </c>
      <c r="E52" s="88">
        <f>E44+E45+E46+E48+E47</f>
        <v>18268.3</v>
      </c>
      <c r="F52" s="2"/>
      <c r="G52" s="2"/>
      <c r="H52" s="2"/>
      <c r="I52" s="2"/>
      <c r="J52" s="2"/>
      <c r="K52" s="2"/>
    </row>
    <row r="53" spans="1:11">
      <c r="A53" s="33"/>
      <c r="B53" s="94" t="s">
        <v>463</v>
      </c>
      <c r="C53" s="88">
        <f>C49</f>
        <v>1</v>
      </c>
      <c r="D53" s="87">
        <f>D49</f>
        <v>2493.6999999999998</v>
      </c>
      <c r="E53" s="87">
        <f>E49</f>
        <v>2493.6999999999998</v>
      </c>
      <c r="F53" s="2"/>
      <c r="G53" s="2"/>
      <c r="H53" s="2"/>
      <c r="I53" s="2"/>
      <c r="J53" s="2"/>
      <c r="K53" s="2"/>
    </row>
    <row r="54" spans="1:11">
      <c r="A54" s="33"/>
      <c r="B54" s="94" t="s">
        <v>454</v>
      </c>
      <c r="C54" s="33"/>
      <c r="D54" s="85"/>
      <c r="E54" s="85"/>
      <c r="F54" s="2"/>
      <c r="G54" s="2"/>
      <c r="H54" s="2"/>
      <c r="I54" s="2"/>
      <c r="J54" s="2"/>
      <c r="K54" s="2"/>
    </row>
    <row r="55" spans="1:11" ht="15.75">
      <c r="A55" s="33"/>
      <c r="B55" s="352" t="s">
        <v>464</v>
      </c>
      <c r="C55" s="353"/>
      <c r="D55" s="353"/>
      <c r="E55" s="85"/>
      <c r="F55" s="2"/>
      <c r="G55" s="2"/>
      <c r="H55" s="2"/>
      <c r="I55" s="2"/>
      <c r="J55" s="2"/>
      <c r="K55" s="2"/>
    </row>
    <row r="56" spans="1:11">
      <c r="A56" s="33">
        <v>32</v>
      </c>
      <c r="B56" s="97" t="s">
        <v>465</v>
      </c>
      <c r="C56" s="33">
        <v>1</v>
      </c>
      <c r="D56" s="85">
        <v>7221.82</v>
      </c>
      <c r="E56" s="85">
        <f t="shared" si="2"/>
        <v>7221.82</v>
      </c>
      <c r="F56" s="2"/>
      <c r="G56" s="2"/>
      <c r="H56" s="2"/>
      <c r="I56" s="2"/>
      <c r="J56" s="2"/>
      <c r="K56" s="2"/>
    </row>
    <row r="57" spans="1:11">
      <c r="A57" s="33">
        <v>33</v>
      </c>
      <c r="B57" s="97" t="s">
        <v>465</v>
      </c>
      <c r="C57" s="33">
        <v>1.25</v>
      </c>
      <c r="D57" s="85">
        <f>5620.74+1124.15</f>
        <v>6744.8899999999994</v>
      </c>
      <c r="E57" s="85">
        <f t="shared" si="2"/>
        <v>8431.1124999999993</v>
      </c>
      <c r="F57" s="2"/>
      <c r="G57" s="2"/>
      <c r="H57" s="2"/>
      <c r="I57" s="2"/>
      <c r="J57" s="2"/>
      <c r="K57" s="2"/>
    </row>
    <row r="58" spans="1:11">
      <c r="A58" s="33">
        <v>34</v>
      </c>
      <c r="B58" s="97" t="s">
        <v>465</v>
      </c>
      <c r="C58" s="33">
        <v>1.5</v>
      </c>
      <c r="D58" s="85">
        <v>4351.6000000000004</v>
      </c>
      <c r="E58" s="85">
        <f t="shared" si="2"/>
        <v>6527.4000000000005</v>
      </c>
      <c r="F58" s="2"/>
      <c r="G58" s="2"/>
      <c r="H58" s="2"/>
      <c r="I58" s="2"/>
      <c r="J58" s="2"/>
      <c r="K58" s="2"/>
    </row>
    <row r="59" spans="1:11" ht="30">
      <c r="A59" s="33">
        <v>35</v>
      </c>
      <c r="B59" s="99" t="s">
        <v>466</v>
      </c>
      <c r="C59" s="33">
        <v>1</v>
      </c>
      <c r="D59" s="85">
        <v>3323</v>
      </c>
      <c r="E59" s="85">
        <f t="shared" si="2"/>
        <v>3323</v>
      </c>
      <c r="F59" s="2"/>
      <c r="G59" s="2"/>
      <c r="H59" s="2"/>
      <c r="I59" s="2"/>
      <c r="J59" s="2"/>
      <c r="K59" s="2"/>
    </row>
    <row r="60" spans="1:11">
      <c r="A60" s="33">
        <v>36</v>
      </c>
      <c r="B60" s="97" t="s">
        <v>467</v>
      </c>
      <c r="C60" s="33">
        <v>1</v>
      </c>
      <c r="D60" s="85">
        <v>5306.93</v>
      </c>
      <c r="E60" s="85">
        <f t="shared" si="2"/>
        <v>5306.93</v>
      </c>
      <c r="F60" s="2"/>
      <c r="G60" s="2"/>
      <c r="H60" s="2"/>
      <c r="I60" s="2"/>
      <c r="J60" s="2"/>
      <c r="K60" s="2"/>
    </row>
    <row r="61" spans="1:11">
      <c r="A61" s="33">
        <v>37</v>
      </c>
      <c r="B61" s="97" t="s">
        <v>468</v>
      </c>
      <c r="C61" s="33">
        <v>1</v>
      </c>
      <c r="D61" s="85">
        <v>4824.4799999999996</v>
      </c>
      <c r="E61" s="85">
        <f t="shared" si="2"/>
        <v>4824.4799999999996</v>
      </c>
      <c r="F61" s="2"/>
      <c r="G61" s="2"/>
      <c r="H61" s="2"/>
      <c r="I61" s="2"/>
      <c r="J61" s="2"/>
      <c r="K61" s="2"/>
    </row>
    <row r="62" spans="1:11">
      <c r="A62" s="33">
        <v>38</v>
      </c>
      <c r="B62" s="97" t="s">
        <v>468</v>
      </c>
      <c r="C62" s="33">
        <v>1</v>
      </c>
      <c r="D62" s="85">
        <v>3202.75</v>
      </c>
      <c r="E62" s="85">
        <f t="shared" si="2"/>
        <v>3202.75</v>
      </c>
      <c r="F62" s="2"/>
      <c r="G62" s="2"/>
      <c r="H62" s="2"/>
      <c r="I62" s="2"/>
      <c r="J62" s="2"/>
      <c r="K62" s="2"/>
    </row>
    <row r="63" spans="1:11">
      <c r="A63" s="33">
        <v>39</v>
      </c>
      <c r="B63" s="97" t="s">
        <v>468</v>
      </c>
      <c r="C63" s="33">
        <v>1</v>
      </c>
      <c r="D63" s="85">
        <f>4020.4+1206.12</f>
        <v>5226.5200000000004</v>
      </c>
      <c r="E63" s="85">
        <f t="shared" si="2"/>
        <v>5226.5200000000004</v>
      </c>
      <c r="F63" s="2"/>
      <c r="G63" s="2"/>
      <c r="H63" s="2"/>
      <c r="I63" s="2"/>
      <c r="J63" s="2"/>
      <c r="K63" s="2"/>
    </row>
    <row r="64" spans="1:11">
      <c r="A64" s="33">
        <v>40</v>
      </c>
      <c r="B64" s="97" t="s">
        <v>468</v>
      </c>
      <c r="C64" s="33">
        <v>1</v>
      </c>
      <c r="D64" s="85">
        <v>3401.7</v>
      </c>
      <c r="E64" s="85">
        <f t="shared" si="2"/>
        <v>3401.7</v>
      </c>
      <c r="F64" s="2"/>
      <c r="G64" s="2"/>
      <c r="H64" s="2"/>
      <c r="I64" s="2"/>
      <c r="J64" s="2"/>
      <c r="K64" s="2"/>
    </row>
    <row r="65" spans="1:11">
      <c r="A65" s="33">
        <v>41</v>
      </c>
      <c r="B65" s="97" t="s">
        <v>469</v>
      </c>
      <c r="C65" s="33">
        <v>0.5</v>
      </c>
      <c r="D65" s="85">
        <f>3401.7+1020.51</f>
        <v>4422.21</v>
      </c>
      <c r="E65" s="85">
        <f t="shared" si="2"/>
        <v>2211.105</v>
      </c>
      <c r="F65" s="2"/>
      <c r="G65" s="2"/>
      <c r="H65" s="2"/>
      <c r="I65" s="2"/>
      <c r="J65" s="2"/>
      <c r="K65" s="2"/>
    </row>
    <row r="66" spans="1:11" ht="30">
      <c r="A66" s="33">
        <v>42</v>
      </c>
      <c r="B66" s="99" t="s">
        <v>470</v>
      </c>
      <c r="C66" s="33">
        <v>4.75</v>
      </c>
      <c r="D66" s="85">
        <f>2806+280.6</f>
        <v>3086.6</v>
      </c>
      <c r="E66" s="85">
        <f t="shared" si="2"/>
        <v>14661.35</v>
      </c>
      <c r="F66" s="2"/>
      <c r="G66" s="2"/>
      <c r="H66" s="2"/>
      <c r="I66" s="2"/>
      <c r="J66" s="2"/>
      <c r="K66" s="2"/>
    </row>
    <row r="67" spans="1:11">
      <c r="A67" s="33"/>
      <c r="B67" s="98" t="s">
        <v>443</v>
      </c>
      <c r="C67" s="47">
        <f>C68+C69+C70+C71</f>
        <v>15</v>
      </c>
      <c r="D67" s="86">
        <f>D68+D69+D70+D71</f>
        <v>51112.499999999993</v>
      </c>
      <c r="E67" s="86">
        <f>E68+E69+E70+E71</f>
        <v>64338.167500000003</v>
      </c>
      <c r="F67" s="2"/>
      <c r="G67" s="2"/>
      <c r="H67" s="2"/>
      <c r="I67" s="2"/>
      <c r="J67" s="2"/>
      <c r="K67" s="2"/>
    </row>
    <row r="68" spans="1:11">
      <c r="A68" s="33"/>
      <c r="B68" s="94" t="s">
        <v>444</v>
      </c>
      <c r="C68" s="88">
        <f>C56+C57+C58+C59</f>
        <v>4.75</v>
      </c>
      <c r="D68" s="87">
        <f>D56+D57+D58+D59</f>
        <v>21641.309999999998</v>
      </c>
      <c r="E68" s="87">
        <f>E56+E57+E58+E59</f>
        <v>25503.3325</v>
      </c>
      <c r="F68" s="2"/>
      <c r="G68" s="2"/>
      <c r="H68" s="2"/>
      <c r="I68" s="2"/>
      <c r="J68" s="2"/>
      <c r="K68" s="2"/>
    </row>
    <row r="69" spans="1:11" ht="24.75">
      <c r="A69" s="33"/>
      <c r="B69" s="94" t="s">
        <v>445</v>
      </c>
      <c r="C69" s="88">
        <f>C60+C61+C62+C63+C64+C65</f>
        <v>5.5</v>
      </c>
      <c r="D69" s="87">
        <f>D60+D61+D62+D63+D64+D65</f>
        <v>26384.59</v>
      </c>
      <c r="E69" s="87">
        <f>E60+E61+E62+E63+E64+E65</f>
        <v>24173.485000000001</v>
      </c>
      <c r="F69" s="2"/>
      <c r="G69" s="2"/>
      <c r="H69" s="2"/>
      <c r="I69" s="2"/>
      <c r="J69" s="2"/>
      <c r="K69" s="2"/>
    </row>
    <row r="70" spans="1:11">
      <c r="A70" s="33"/>
      <c r="B70" s="94" t="s">
        <v>463</v>
      </c>
      <c r="C70" s="88">
        <f>C66</f>
        <v>4.75</v>
      </c>
      <c r="D70" s="87">
        <f>D66</f>
        <v>3086.6</v>
      </c>
      <c r="E70" s="87">
        <f>E66</f>
        <v>14661.35</v>
      </c>
      <c r="F70" s="2"/>
      <c r="G70" s="2"/>
      <c r="H70" s="2"/>
      <c r="I70" s="2"/>
      <c r="J70" s="2"/>
      <c r="K70" s="2"/>
    </row>
    <row r="71" spans="1:11">
      <c r="A71" s="33"/>
      <c r="B71" s="94" t="s">
        <v>454</v>
      </c>
      <c r="C71" s="33"/>
      <c r="D71" s="33"/>
      <c r="E71" s="85"/>
      <c r="F71" s="2"/>
      <c r="G71" s="2"/>
      <c r="H71" s="2"/>
      <c r="I71" s="2"/>
      <c r="J71" s="2"/>
      <c r="K71" s="2"/>
    </row>
    <row r="72" spans="1:11" ht="15.75">
      <c r="A72" s="345" t="s">
        <v>471</v>
      </c>
      <c r="B72" s="345"/>
      <c r="C72" s="345"/>
      <c r="D72" s="345"/>
      <c r="E72" s="85"/>
      <c r="F72" s="2"/>
      <c r="G72" s="2"/>
      <c r="H72" s="2"/>
      <c r="I72" s="2"/>
      <c r="J72" s="2"/>
      <c r="K72" s="2"/>
    </row>
    <row r="73" spans="1:11">
      <c r="A73" s="33">
        <v>43</v>
      </c>
      <c r="B73" s="99" t="s">
        <v>472</v>
      </c>
      <c r="C73" s="33">
        <v>1</v>
      </c>
      <c r="D73" s="33">
        <v>8461.18</v>
      </c>
      <c r="E73" s="85">
        <f t="shared" ref="E73:E113" si="3">C73*D73</f>
        <v>8461.18</v>
      </c>
      <c r="F73" s="2"/>
      <c r="G73" s="2"/>
      <c r="H73" s="2"/>
      <c r="I73" s="2"/>
      <c r="J73" s="2"/>
      <c r="K73" s="2"/>
    </row>
    <row r="74" spans="1:11">
      <c r="A74" s="33">
        <v>44</v>
      </c>
      <c r="B74" s="99" t="s">
        <v>473</v>
      </c>
      <c r="C74" s="33">
        <v>0.5</v>
      </c>
      <c r="D74" s="33">
        <f>5811.25+1743.38</f>
        <v>7554.63</v>
      </c>
      <c r="E74" s="85">
        <f t="shared" si="3"/>
        <v>3777.3150000000001</v>
      </c>
      <c r="F74" s="2"/>
      <c r="G74" s="2"/>
      <c r="H74" s="2"/>
      <c r="I74" s="2"/>
      <c r="J74" s="2"/>
      <c r="K74" s="2"/>
    </row>
    <row r="75" spans="1:11">
      <c r="A75" s="33">
        <v>45</v>
      </c>
      <c r="B75" s="99" t="s">
        <v>474</v>
      </c>
      <c r="C75" s="33">
        <v>0.5</v>
      </c>
      <c r="D75" s="33">
        <f>4797.1+1439.13</f>
        <v>6236.2300000000005</v>
      </c>
      <c r="E75" s="85">
        <f t="shared" si="3"/>
        <v>3118.1150000000002</v>
      </c>
      <c r="F75" s="2"/>
      <c r="G75" s="2"/>
      <c r="H75" s="2"/>
      <c r="I75" s="2"/>
      <c r="J75" s="2"/>
      <c r="K75" s="2"/>
    </row>
    <row r="76" spans="1:11">
      <c r="A76" s="33">
        <v>46</v>
      </c>
      <c r="B76" s="99" t="s">
        <v>475</v>
      </c>
      <c r="C76" s="33">
        <v>2</v>
      </c>
      <c r="D76" s="33">
        <f>3323+996.9</f>
        <v>4319.8999999999996</v>
      </c>
      <c r="E76" s="85">
        <f t="shared" si="3"/>
        <v>8639.7999999999993</v>
      </c>
      <c r="F76" s="2"/>
      <c r="G76" s="2"/>
      <c r="H76" s="2"/>
      <c r="I76" s="2"/>
      <c r="J76" s="2"/>
      <c r="K76" s="2"/>
    </row>
    <row r="77" spans="1:11">
      <c r="A77" s="33">
        <v>47</v>
      </c>
      <c r="B77" s="99" t="s">
        <v>475</v>
      </c>
      <c r="C77" s="33">
        <v>1</v>
      </c>
      <c r="D77" s="33">
        <v>3987.6</v>
      </c>
      <c r="E77" s="85">
        <f t="shared" si="3"/>
        <v>3987.6</v>
      </c>
      <c r="F77" s="2"/>
      <c r="G77" s="2"/>
      <c r="H77" s="2"/>
      <c r="I77" s="2"/>
      <c r="J77" s="2"/>
      <c r="K77" s="2"/>
    </row>
    <row r="78" spans="1:11">
      <c r="A78" s="33">
        <v>48</v>
      </c>
      <c r="B78" s="99" t="s">
        <v>475</v>
      </c>
      <c r="C78" s="33">
        <v>1</v>
      </c>
      <c r="D78" s="33">
        <v>2785</v>
      </c>
      <c r="E78" s="85">
        <f t="shared" si="3"/>
        <v>2785</v>
      </c>
      <c r="F78" s="2"/>
      <c r="G78" s="2"/>
      <c r="H78" s="2"/>
      <c r="I78" s="2"/>
      <c r="J78" s="2"/>
      <c r="K78" s="2"/>
    </row>
    <row r="79" spans="1:11">
      <c r="A79" s="33">
        <v>49</v>
      </c>
      <c r="B79" s="99" t="s">
        <v>475</v>
      </c>
      <c r="C79" s="33">
        <v>1</v>
      </c>
      <c r="D79" s="33">
        <v>4967.8900000000003</v>
      </c>
      <c r="E79" s="85">
        <f t="shared" si="3"/>
        <v>4967.8900000000003</v>
      </c>
      <c r="F79" s="2"/>
      <c r="G79" s="2"/>
      <c r="H79" s="2"/>
      <c r="I79" s="2"/>
      <c r="J79" s="2"/>
      <c r="K79" s="2"/>
    </row>
    <row r="80" spans="1:11">
      <c r="A80" s="33">
        <v>50</v>
      </c>
      <c r="B80" s="99" t="s">
        <v>475</v>
      </c>
      <c r="C80" s="33">
        <v>1</v>
      </c>
      <c r="D80" s="33">
        <v>3063.5</v>
      </c>
      <c r="E80" s="85">
        <f t="shared" si="3"/>
        <v>3063.5</v>
      </c>
      <c r="F80" s="2"/>
      <c r="G80" s="2"/>
      <c r="H80" s="2"/>
      <c r="I80" s="2"/>
      <c r="J80" s="2"/>
      <c r="K80" s="2"/>
    </row>
    <row r="81" spans="1:11" ht="30">
      <c r="A81" s="33">
        <v>51</v>
      </c>
      <c r="B81" s="99" t="s">
        <v>470</v>
      </c>
      <c r="C81" s="33">
        <v>4.75</v>
      </c>
      <c r="D81" s="33">
        <f>2440+244</f>
        <v>2684</v>
      </c>
      <c r="E81" s="85">
        <f t="shared" si="3"/>
        <v>12749</v>
      </c>
      <c r="F81" s="2"/>
      <c r="G81" s="2"/>
      <c r="H81" s="2"/>
      <c r="I81" s="2"/>
      <c r="J81" s="2"/>
      <c r="K81" s="2"/>
    </row>
    <row r="82" spans="1:11">
      <c r="A82" s="33"/>
      <c r="B82" s="98" t="s">
        <v>443</v>
      </c>
      <c r="C82" s="47">
        <f>C83+C84+C85+C86</f>
        <v>12.75</v>
      </c>
      <c r="D82" s="86">
        <f>D83+D84+D85+D86</f>
        <v>44059.93</v>
      </c>
      <c r="E82" s="86">
        <f>E83+E84+E85+E86</f>
        <v>51549.4</v>
      </c>
      <c r="F82" s="2"/>
      <c r="G82" s="2"/>
      <c r="H82" s="2"/>
      <c r="I82" s="2"/>
      <c r="J82" s="2"/>
      <c r="K82" s="2"/>
    </row>
    <row r="83" spans="1:11">
      <c r="A83" s="33"/>
      <c r="B83" s="94" t="s">
        <v>444</v>
      </c>
      <c r="C83" s="88">
        <f>C73+C74+C75</f>
        <v>2</v>
      </c>
      <c r="D83" s="88">
        <f>D73+D74+D75</f>
        <v>22252.04</v>
      </c>
      <c r="E83" s="87">
        <f>E73+E74+E75</f>
        <v>15356.61</v>
      </c>
      <c r="F83" s="2"/>
      <c r="G83" s="2"/>
      <c r="H83" s="2"/>
      <c r="I83" s="2"/>
      <c r="J83" s="2"/>
      <c r="K83" s="2"/>
    </row>
    <row r="84" spans="1:11" ht="24.75">
      <c r="A84" s="33"/>
      <c r="B84" s="94" t="s">
        <v>445</v>
      </c>
      <c r="C84" s="88">
        <f>C76+C77+C78+C79+I83+C80</f>
        <v>6</v>
      </c>
      <c r="D84" s="88">
        <f>D76+D77+D78+D79+J83+D80</f>
        <v>19123.89</v>
      </c>
      <c r="E84" s="88">
        <f>E76+E77+E78+E79+K83+E80</f>
        <v>23443.79</v>
      </c>
      <c r="F84" s="2"/>
      <c r="G84" s="2"/>
      <c r="H84" s="2"/>
      <c r="I84" s="2"/>
      <c r="J84" s="2"/>
      <c r="K84" s="2"/>
    </row>
    <row r="85" spans="1:11">
      <c r="A85" s="33"/>
      <c r="B85" s="94" t="s">
        <v>463</v>
      </c>
      <c r="C85" s="88">
        <f>C81</f>
        <v>4.75</v>
      </c>
      <c r="D85" s="88">
        <f>D81</f>
        <v>2684</v>
      </c>
      <c r="E85" s="88">
        <f>E81</f>
        <v>12749</v>
      </c>
      <c r="F85" s="2"/>
      <c r="G85" s="2"/>
      <c r="H85" s="2"/>
      <c r="I85" s="2"/>
      <c r="J85" s="2"/>
      <c r="K85" s="2"/>
    </row>
    <row r="86" spans="1:11">
      <c r="A86" s="33"/>
      <c r="B86" s="94" t="s">
        <v>454</v>
      </c>
      <c r="C86" s="33"/>
      <c r="D86" s="33"/>
      <c r="E86" s="85">
        <f>C86*D86</f>
        <v>0</v>
      </c>
      <c r="F86" s="2"/>
      <c r="G86" s="2"/>
      <c r="H86" s="2"/>
      <c r="I86" s="2"/>
      <c r="J86" s="2"/>
      <c r="K86" s="2"/>
    </row>
    <row r="87" spans="1:11" ht="15.75">
      <c r="A87" s="345" t="s">
        <v>476</v>
      </c>
      <c r="B87" s="345"/>
      <c r="C87" s="345"/>
      <c r="D87" s="345"/>
      <c r="E87" s="85"/>
      <c r="F87" s="2"/>
      <c r="G87" s="2"/>
      <c r="H87" s="2"/>
      <c r="I87" s="2"/>
      <c r="J87" s="2"/>
      <c r="K87" s="2"/>
    </row>
    <row r="88" spans="1:11">
      <c r="A88" s="33">
        <v>52</v>
      </c>
      <c r="B88" s="99" t="s">
        <v>477</v>
      </c>
      <c r="C88" s="33">
        <v>1</v>
      </c>
      <c r="D88" s="33">
        <v>7046.29</v>
      </c>
      <c r="E88" s="85">
        <f t="shared" si="3"/>
        <v>7046.29</v>
      </c>
      <c r="F88" s="2"/>
      <c r="G88" s="2"/>
      <c r="H88" s="2"/>
      <c r="I88" s="2"/>
      <c r="J88" s="2"/>
      <c r="K88" s="2"/>
    </row>
    <row r="89" spans="1:11">
      <c r="A89" s="33">
        <v>53</v>
      </c>
      <c r="B89" s="99" t="s">
        <v>478</v>
      </c>
      <c r="C89" s="33">
        <v>0.5</v>
      </c>
      <c r="D89" s="33">
        <v>4162.3999999999996</v>
      </c>
      <c r="E89" s="85">
        <f t="shared" si="3"/>
        <v>2081.1999999999998</v>
      </c>
      <c r="F89" s="2"/>
      <c r="G89" s="2"/>
      <c r="H89" s="2"/>
      <c r="I89" s="2"/>
      <c r="J89" s="2"/>
      <c r="K89" s="2"/>
    </row>
    <row r="90" spans="1:11">
      <c r="A90" s="33">
        <v>54</v>
      </c>
      <c r="B90" s="99" t="s">
        <v>479</v>
      </c>
      <c r="C90" s="33">
        <v>0.5</v>
      </c>
      <c r="D90" s="33">
        <v>3496</v>
      </c>
      <c r="E90" s="85">
        <f t="shared" si="3"/>
        <v>1748</v>
      </c>
      <c r="F90" s="2"/>
      <c r="G90" s="2"/>
      <c r="H90" s="2"/>
      <c r="I90" s="2"/>
      <c r="J90" s="2"/>
      <c r="K90" s="2"/>
    </row>
    <row r="91" spans="1:11">
      <c r="A91" s="33">
        <v>55</v>
      </c>
      <c r="B91" s="99" t="s">
        <v>480</v>
      </c>
      <c r="C91" s="33">
        <v>1</v>
      </c>
      <c r="D91" s="33">
        <f>3496+699.2</f>
        <v>4195.2</v>
      </c>
      <c r="E91" s="85">
        <f t="shared" si="3"/>
        <v>4195.2</v>
      </c>
      <c r="F91" s="2"/>
      <c r="G91" s="2"/>
      <c r="H91" s="2"/>
      <c r="I91" s="2"/>
      <c r="J91" s="2"/>
      <c r="K91" s="2"/>
    </row>
    <row r="92" spans="1:11">
      <c r="A92" s="33">
        <v>56</v>
      </c>
      <c r="B92" s="99" t="s">
        <v>481</v>
      </c>
      <c r="C92" s="33">
        <v>1</v>
      </c>
      <c r="D92" s="33">
        <v>4158</v>
      </c>
      <c r="E92" s="85">
        <f t="shared" si="3"/>
        <v>4158</v>
      </c>
      <c r="F92" s="2"/>
      <c r="G92" s="2"/>
      <c r="H92" s="2"/>
      <c r="I92" s="2"/>
      <c r="J92" s="2"/>
      <c r="K92" s="2"/>
    </row>
    <row r="93" spans="1:11">
      <c r="A93" s="33">
        <v>57</v>
      </c>
      <c r="B93" s="99" t="s">
        <v>475</v>
      </c>
      <c r="C93" s="33">
        <v>1</v>
      </c>
      <c r="D93" s="33">
        <f>2958+295.8</f>
        <v>3253.8</v>
      </c>
      <c r="E93" s="85">
        <f t="shared" si="3"/>
        <v>3253.8</v>
      </c>
      <c r="F93" s="2"/>
      <c r="G93" s="2"/>
      <c r="H93" s="2"/>
      <c r="I93" s="2"/>
      <c r="J93" s="2"/>
      <c r="K93" s="2"/>
    </row>
    <row r="94" spans="1:11">
      <c r="A94" s="33">
        <v>58</v>
      </c>
      <c r="B94" s="99" t="s">
        <v>475</v>
      </c>
      <c r="C94" s="33">
        <v>1</v>
      </c>
      <c r="D94" s="33">
        <f>3323+664.6</f>
        <v>3987.6</v>
      </c>
      <c r="E94" s="85">
        <f t="shared" si="3"/>
        <v>3987.6</v>
      </c>
      <c r="F94" s="2"/>
      <c r="G94" s="2"/>
      <c r="H94" s="2"/>
      <c r="I94" s="2"/>
      <c r="J94" s="2"/>
      <c r="K94" s="2"/>
    </row>
    <row r="95" spans="1:11">
      <c r="A95" s="33">
        <v>59</v>
      </c>
      <c r="B95" s="99" t="s">
        <v>475</v>
      </c>
      <c r="C95" s="33">
        <v>1.75</v>
      </c>
      <c r="D95" s="33">
        <v>2785</v>
      </c>
      <c r="E95" s="85">
        <f t="shared" si="3"/>
        <v>4873.75</v>
      </c>
      <c r="F95" s="2"/>
      <c r="G95" s="2"/>
      <c r="H95" s="2"/>
      <c r="I95" s="2"/>
      <c r="J95" s="2"/>
      <c r="K95" s="2"/>
    </row>
    <row r="96" spans="1:11">
      <c r="A96" s="33">
        <v>60</v>
      </c>
      <c r="B96" s="99" t="s">
        <v>475</v>
      </c>
      <c r="C96" s="33">
        <v>1</v>
      </c>
      <c r="D96" s="33">
        <f>3323+996.9</f>
        <v>4319.8999999999996</v>
      </c>
      <c r="E96" s="85">
        <f t="shared" si="3"/>
        <v>4319.8999999999996</v>
      </c>
      <c r="F96" s="2"/>
      <c r="G96" s="2"/>
      <c r="H96" s="2"/>
      <c r="I96" s="2"/>
      <c r="J96" s="2"/>
      <c r="K96" s="2"/>
    </row>
    <row r="97" spans="1:11">
      <c r="A97" s="33">
        <v>61</v>
      </c>
      <c r="B97" s="99" t="s">
        <v>475</v>
      </c>
      <c r="C97" s="33">
        <v>1</v>
      </c>
      <c r="D97" s="33">
        <v>3780</v>
      </c>
      <c r="E97" s="85">
        <f t="shared" si="3"/>
        <v>3780</v>
      </c>
      <c r="F97" s="2"/>
      <c r="G97" s="2"/>
      <c r="H97" s="2"/>
      <c r="I97" s="2"/>
      <c r="J97" s="2"/>
      <c r="K97" s="2"/>
    </row>
    <row r="98" spans="1:11" ht="30">
      <c r="A98" s="33">
        <v>62</v>
      </c>
      <c r="B98" s="99" t="s">
        <v>470</v>
      </c>
      <c r="C98" s="33">
        <v>4.75</v>
      </c>
      <c r="D98" s="33">
        <f>2440+244</f>
        <v>2684</v>
      </c>
      <c r="E98" s="85">
        <f t="shared" si="3"/>
        <v>12749</v>
      </c>
      <c r="F98" s="2"/>
      <c r="G98" s="2"/>
      <c r="H98" s="2"/>
      <c r="I98" s="2"/>
      <c r="J98" s="2"/>
      <c r="K98" s="2"/>
    </row>
    <row r="99" spans="1:11" ht="30">
      <c r="A99" s="33">
        <v>63</v>
      </c>
      <c r="B99" s="99" t="s">
        <v>482</v>
      </c>
      <c r="C99" s="33">
        <v>1</v>
      </c>
      <c r="D99" s="33">
        <v>2267</v>
      </c>
      <c r="E99" s="85">
        <f t="shared" si="3"/>
        <v>2267</v>
      </c>
      <c r="F99" s="2"/>
      <c r="G99" s="2"/>
      <c r="H99" s="2"/>
      <c r="I99" s="2"/>
      <c r="J99" s="2"/>
      <c r="K99" s="2"/>
    </row>
    <row r="100" spans="1:11">
      <c r="A100" s="33"/>
      <c r="B100" s="98" t="s">
        <v>443</v>
      </c>
      <c r="C100" s="47">
        <f>C101+C102+C103+C104</f>
        <v>15.5</v>
      </c>
      <c r="D100" s="86">
        <f>D101+D102+D103+D104</f>
        <v>46135.19</v>
      </c>
      <c r="E100" s="86">
        <f>E101+E102+E103</f>
        <v>54459.74</v>
      </c>
      <c r="F100" s="2"/>
      <c r="G100" s="2"/>
      <c r="H100" s="2"/>
      <c r="I100" s="2"/>
      <c r="J100" s="2"/>
      <c r="K100" s="2"/>
    </row>
    <row r="101" spans="1:11">
      <c r="A101" s="33"/>
      <c r="B101" s="94" t="s">
        <v>444</v>
      </c>
      <c r="C101" s="88">
        <f>C88+C89+C90+C91</f>
        <v>3</v>
      </c>
      <c r="D101" s="88">
        <f>D88+D89+D90+D91</f>
        <v>18899.89</v>
      </c>
      <c r="E101" s="88">
        <f>E88+E89+E90+E91</f>
        <v>15070.689999999999</v>
      </c>
      <c r="F101" s="2"/>
      <c r="G101" s="2"/>
      <c r="H101" s="2"/>
      <c r="I101" s="2"/>
      <c r="J101" s="2"/>
      <c r="K101" s="2"/>
    </row>
    <row r="102" spans="1:11" ht="24.75">
      <c r="A102" s="33"/>
      <c r="B102" s="94" t="s">
        <v>445</v>
      </c>
      <c r="C102" s="88">
        <f>C92+C93+C94+C95+C96+C97</f>
        <v>6.75</v>
      </c>
      <c r="D102" s="88">
        <f>D92+D93+D94+D95+D96+D97</f>
        <v>22284.3</v>
      </c>
      <c r="E102" s="88">
        <f>E92+E93+E94+E95+E96+E97</f>
        <v>24373.05</v>
      </c>
      <c r="F102" s="2"/>
      <c r="G102" s="2"/>
      <c r="H102" s="2"/>
      <c r="I102" s="2"/>
      <c r="J102" s="2"/>
      <c r="K102" s="2"/>
    </row>
    <row r="103" spans="1:11">
      <c r="A103" s="33"/>
      <c r="B103" s="94" t="s">
        <v>463</v>
      </c>
      <c r="C103" s="88">
        <f>C98+C99</f>
        <v>5.75</v>
      </c>
      <c r="D103" s="88">
        <f>D98+D99</f>
        <v>4951</v>
      </c>
      <c r="E103" s="87">
        <f>E98+E99</f>
        <v>15016</v>
      </c>
      <c r="F103" s="2"/>
      <c r="G103" s="2"/>
      <c r="H103" s="2"/>
      <c r="I103" s="2"/>
      <c r="J103" s="2"/>
      <c r="K103" s="2"/>
    </row>
    <row r="104" spans="1:11">
      <c r="A104" s="33"/>
      <c r="B104" s="94" t="s">
        <v>454</v>
      </c>
      <c r="C104" s="33"/>
      <c r="D104" s="33"/>
      <c r="E104" s="85">
        <f>C104*D104</f>
        <v>0</v>
      </c>
      <c r="F104" s="2"/>
      <c r="G104" s="2"/>
      <c r="H104" s="2"/>
      <c r="I104" s="2"/>
      <c r="J104" s="2"/>
      <c r="K104" s="2"/>
    </row>
    <row r="105" spans="1:11" ht="15.75">
      <c r="A105" s="345" t="s">
        <v>483</v>
      </c>
      <c r="B105" s="345"/>
      <c r="C105" s="345"/>
      <c r="D105" s="345"/>
      <c r="E105" s="85"/>
      <c r="F105" s="2"/>
      <c r="G105" s="2"/>
      <c r="H105" s="2"/>
      <c r="I105" s="2"/>
      <c r="J105" s="2"/>
      <c r="K105" s="2"/>
    </row>
    <row r="106" spans="1:11">
      <c r="A106" s="33">
        <v>64</v>
      </c>
      <c r="B106" s="99" t="s">
        <v>484</v>
      </c>
      <c r="C106" s="33">
        <v>1</v>
      </c>
      <c r="D106" s="33">
        <v>5620.74</v>
      </c>
      <c r="E106" s="85">
        <f t="shared" si="3"/>
        <v>5620.74</v>
      </c>
      <c r="F106" s="2"/>
      <c r="G106" s="2"/>
      <c r="H106" s="2"/>
      <c r="I106" s="2"/>
      <c r="J106" s="2"/>
      <c r="K106" s="2"/>
    </row>
    <row r="107" spans="1:11">
      <c r="A107" s="33">
        <v>65</v>
      </c>
      <c r="B107" s="99" t="s">
        <v>485</v>
      </c>
      <c r="C107" s="33">
        <v>1</v>
      </c>
      <c r="D107" s="33">
        <v>4887.6000000000004</v>
      </c>
      <c r="E107" s="85">
        <f t="shared" si="3"/>
        <v>4887.6000000000004</v>
      </c>
      <c r="F107" s="2"/>
      <c r="G107" s="2"/>
      <c r="H107" s="2"/>
      <c r="I107" s="2"/>
      <c r="J107" s="2"/>
      <c r="K107" s="2"/>
    </row>
    <row r="108" spans="1:11">
      <c r="A108" s="33">
        <v>66</v>
      </c>
      <c r="B108" s="99" t="s">
        <v>486</v>
      </c>
      <c r="C108" s="33">
        <v>2</v>
      </c>
      <c r="D108" s="33">
        <f>3821.45+1146.44</f>
        <v>4967.8899999999994</v>
      </c>
      <c r="E108" s="85">
        <f t="shared" si="3"/>
        <v>9935.7799999999988</v>
      </c>
      <c r="F108" s="2"/>
      <c r="G108" s="2"/>
      <c r="H108" s="2"/>
      <c r="I108" s="2"/>
      <c r="J108" s="2"/>
      <c r="K108" s="2"/>
    </row>
    <row r="109" spans="1:11">
      <c r="A109" s="33">
        <v>67</v>
      </c>
      <c r="B109" s="99" t="s">
        <v>486</v>
      </c>
      <c r="C109" s="33">
        <v>1</v>
      </c>
      <c r="D109" s="33">
        <v>3523.03</v>
      </c>
      <c r="E109" s="85">
        <f t="shared" si="3"/>
        <v>3523.03</v>
      </c>
      <c r="F109" s="2"/>
      <c r="G109" s="2"/>
      <c r="H109" s="2"/>
      <c r="I109" s="2"/>
      <c r="J109" s="2"/>
      <c r="K109" s="2"/>
    </row>
    <row r="110" spans="1:11">
      <c r="A110" s="33">
        <v>68</v>
      </c>
      <c r="B110" s="99" t="s">
        <v>486</v>
      </c>
      <c r="C110" s="33">
        <v>2</v>
      </c>
      <c r="D110" s="33">
        <v>4585.74</v>
      </c>
      <c r="E110" s="85">
        <f t="shared" si="3"/>
        <v>9171.48</v>
      </c>
      <c r="F110" s="2"/>
      <c r="G110" s="2"/>
      <c r="H110" s="2"/>
      <c r="I110" s="2"/>
      <c r="J110" s="2"/>
      <c r="K110" s="2"/>
    </row>
    <row r="111" spans="1:11">
      <c r="A111" s="33">
        <v>69</v>
      </c>
      <c r="B111" s="99" t="s">
        <v>486</v>
      </c>
      <c r="C111" s="33">
        <v>1</v>
      </c>
      <c r="D111" s="33">
        <v>3202.75</v>
      </c>
      <c r="E111" s="85">
        <f t="shared" si="3"/>
        <v>3202.75</v>
      </c>
      <c r="F111" s="2"/>
      <c r="G111" s="2"/>
      <c r="H111" s="2"/>
      <c r="I111" s="2"/>
      <c r="J111" s="2"/>
      <c r="K111" s="2"/>
    </row>
    <row r="112" spans="1:11">
      <c r="A112" s="33">
        <v>70</v>
      </c>
      <c r="B112" s="99" t="s">
        <v>486</v>
      </c>
      <c r="C112" s="33">
        <v>1</v>
      </c>
      <c r="D112" s="33">
        <v>3843.3</v>
      </c>
      <c r="E112" s="85">
        <f t="shared" si="3"/>
        <v>3843.3</v>
      </c>
      <c r="F112" s="2"/>
      <c r="G112" s="2"/>
      <c r="H112" s="2"/>
      <c r="I112" s="2"/>
      <c r="J112" s="2"/>
      <c r="K112" s="2"/>
    </row>
    <row r="113" spans="1:11" ht="30">
      <c r="A113" s="33">
        <v>71</v>
      </c>
      <c r="B113" s="99" t="s">
        <v>470</v>
      </c>
      <c r="C113" s="33">
        <v>5</v>
      </c>
      <c r="D113" s="33">
        <f>2806+280.6</f>
        <v>3086.6</v>
      </c>
      <c r="E113" s="85">
        <f t="shared" si="3"/>
        <v>15433</v>
      </c>
      <c r="F113" s="2"/>
      <c r="G113" s="2"/>
      <c r="H113" s="2"/>
      <c r="I113" s="2"/>
      <c r="J113" s="2"/>
      <c r="K113" s="2"/>
    </row>
    <row r="114" spans="1:11">
      <c r="A114" s="33"/>
      <c r="B114" s="98" t="s">
        <v>443</v>
      </c>
      <c r="C114" s="47">
        <f>C115+C116+C117+C118</f>
        <v>14</v>
      </c>
      <c r="D114" s="86">
        <f>D115+D116+D117+D118</f>
        <v>33717.65</v>
      </c>
      <c r="E114" s="86">
        <f>E115+E116+E117+E118</f>
        <v>55617.68</v>
      </c>
      <c r="F114" s="2"/>
      <c r="G114" s="2"/>
      <c r="H114" s="2"/>
      <c r="I114" s="2"/>
      <c r="J114" s="2"/>
      <c r="K114" s="2"/>
    </row>
    <row r="115" spans="1:11">
      <c r="A115" s="33"/>
      <c r="B115" s="94" t="s">
        <v>444</v>
      </c>
      <c r="C115" s="88">
        <f>C106+C107</f>
        <v>2</v>
      </c>
      <c r="D115" s="88">
        <f>D106+D107</f>
        <v>10508.34</v>
      </c>
      <c r="E115" s="88">
        <f>E106+E107</f>
        <v>10508.34</v>
      </c>
      <c r="F115" s="2"/>
      <c r="G115" s="2"/>
      <c r="H115" s="2"/>
      <c r="I115" s="2"/>
      <c r="J115" s="2"/>
      <c r="K115" s="2"/>
    </row>
    <row r="116" spans="1:11" ht="24.75">
      <c r="A116" s="33"/>
      <c r="B116" s="94" t="s">
        <v>445</v>
      </c>
      <c r="C116" s="88">
        <f>C108+C109+C110+C111+C112</f>
        <v>7</v>
      </c>
      <c r="D116" s="88">
        <f>D108+D109+D110+D111+D112</f>
        <v>20122.71</v>
      </c>
      <c r="E116" s="88">
        <f>E108+E109+E110+E111+E112</f>
        <v>29676.34</v>
      </c>
      <c r="F116" s="2"/>
      <c r="G116" s="2"/>
      <c r="H116" s="2"/>
      <c r="I116" s="2"/>
      <c r="J116" s="2"/>
      <c r="K116" s="2"/>
    </row>
    <row r="117" spans="1:11">
      <c r="A117" s="33"/>
      <c r="B117" s="94" t="s">
        <v>463</v>
      </c>
      <c r="C117" s="88">
        <f>C113</f>
        <v>5</v>
      </c>
      <c r="D117" s="88">
        <f>D113</f>
        <v>3086.6</v>
      </c>
      <c r="E117" s="87">
        <f>E113</f>
        <v>15433</v>
      </c>
      <c r="F117" s="2"/>
      <c r="G117" s="2"/>
      <c r="H117" s="2"/>
      <c r="I117" s="2"/>
      <c r="J117" s="2"/>
      <c r="K117" s="2"/>
    </row>
    <row r="118" spans="1:11">
      <c r="A118" s="33"/>
      <c r="B118" s="94" t="s">
        <v>454</v>
      </c>
      <c r="C118" s="33"/>
      <c r="D118" s="33"/>
      <c r="E118" s="85"/>
      <c r="F118" s="2"/>
      <c r="G118" s="2"/>
      <c r="H118" s="2"/>
      <c r="I118" s="2"/>
      <c r="J118" s="2"/>
      <c r="K118" s="2"/>
    </row>
    <row r="119" spans="1:11" ht="15.75">
      <c r="A119" s="345" t="s">
        <v>487</v>
      </c>
      <c r="B119" s="345"/>
      <c r="C119" s="345"/>
      <c r="D119" s="345"/>
      <c r="E119" s="85"/>
      <c r="F119" s="2"/>
      <c r="G119" s="2"/>
      <c r="H119" s="2"/>
      <c r="I119" s="2"/>
      <c r="J119" s="2"/>
      <c r="K119" s="2"/>
    </row>
    <row r="120" spans="1:11">
      <c r="A120" s="33">
        <v>72</v>
      </c>
      <c r="B120" s="97" t="s">
        <v>488</v>
      </c>
      <c r="C120" s="33">
        <v>1</v>
      </c>
      <c r="D120" s="85">
        <v>3549.6</v>
      </c>
      <c r="E120" s="85">
        <f>D120*C120</f>
        <v>3549.6</v>
      </c>
      <c r="F120" s="2"/>
      <c r="G120" s="2"/>
      <c r="H120" s="2"/>
      <c r="I120" s="2"/>
      <c r="J120" s="2"/>
      <c r="K120" s="2"/>
    </row>
    <row r="121" spans="1:11">
      <c r="A121" s="33">
        <v>73</v>
      </c>
      <c r="B121" s="99" t="s">
        <v>488</v>
      </c>
      <c r="C121" s="33">
        <v>1</v>
      </c>
      <c r="D121" s="85">
        <v>2958</v>
      </c>
      <c r="E121" s="85">
        <f>D121*C121</f>
        <v>2958</v>
      </c>
      <c r="F121" s="2"/>
      <c r="G121" s="2"/>
      <c r="H121" s="2"/>
      <c r="I121" s="2"/>
      <c r="J121" s="2"/>
      <c r="K121" s="2"/>
    </row>
    <row r="122" spans="1:11">
      <c r="A122" s="33"/>
      <c r="B122" s="98" t="s">
        <v>443</v>
      </c>
      <c r="C122" s="47">
        <f>C123+C124+C125+C126</f>
        <v>2</v>
      </c>
      <c r="D122" s="86">
        <f>D123+D124+D125+D126</f>
        <v>6507.6</v>
      </c>
      <c r="E122" s="86">
        <f>E123+E124+E125+E126</f>
        <v>6507.6</v>
      </c>
      <c r="F122" s="2"/>
      <c r="G122" s="2"/>
      <c r="H122" s="2"/>
      <c r="I122" s="2"/>
      <c r="J122" s="2"/>
      <c r="K122" s="2"/>
    </row>
    <row r="123" spans="1:11">
      <c r="A123" s="33"/>
      <c r="B123" s="94" t="s">
        <v>444</v>
      </c>
      <c r="C123" s="88"/>
      <c r="D123" s="87"/>
      <c r="E123" s="87"/>
      <c r="F123" s="2"/>
      <c r="G123" s="2"/>
      <c r="H123" s="2"/>
      <c r="I123" s="2"/>
      <c r="J123" s="2"/>
      <c r="K123" s="2"/>
    </row>
    <row r="124" spans="1:11" ht="24.75">
      <c r="A124" s="33"/>
      <c r="B124" s="94" t="s">
        <v>445</v>
      </c>
      <c r="C124" s="88">
        <f>C120+C121</f>
        <v>2</v>
      </c>
      <c r="D124" s="88">
        <f>D120+D121</f>
        <v>6507.6</v>
      </c>
      <c r="E124" s="87">
        <f>E120+E121</f>
        <v>6507.6</v>
      </c>
      <c r="F124" s="2"/>
      <c r="G124" s="2"/>
      <c r="H124" s="2"/>
      <c r="I124" s="2"/>
      <c r="J124" s="2"/>
      <c r="K124" s="2"/>
    </row>
    <row r="125" spans="1:11">
      <c r="A125" s="33"/>
      <c r="B125" s="94" t="s">
        <v>463</v>
      </c>
      <c r="C125" s="88"/>
      <c r="D125" s="87"/>
      <c r="E125" s="87"/>
      <c r="F125" s="2"/>
      <c r="G125" s="2"/>
      <c r="H125" s="2"/>
      <c r="I125" s="2"/>
      <c r="J125" s="2"/>
      <c r="K125" s="2"/>
    </row>
    <row r="126" spans="1:11">
      <c r="A126" s="33"/>
      <c r="B126" s="94" t="s">
        <v>454</v>
      </c>
      <c r="C126" s="88"/>
      <c r="D126" s="87"/>
      <c r="E126" s="87"/>
      <c r="F126" s="2"/>
      <c r="G126" s="2"/>
      <c r="H126" s="2"/>
      <c r="I126" s="2"/>
      <c r="J126" s="2"/>
      <c r="K126" s="2"/>
    </row>
    <row r="127" spans="1:11" ht="15.75">
      <c r="A127" s="345" t="s">
        <v>489</v>
      </c>
      <c r="B127" s="345"/>
      <c r="C127" s="345"/>
      <c r="D127" s="345"/>
      <c r="E127" s="85"/>
      <c r="F127" s="2"/>
      <c r="G127" s="2"/>
      <c r="H127" s="2"/>
      <c r="I127" s="2"/>
      <c r="J127" s="2"/>
      <c r="K127" s="2"/>
    </row>
    <row r="128" spans="1:11">
      <c r="A128" s="33">
        <v>74</v>
      </c>
      <c r="B128" s="97" t="s">
        <v>490</v>
      </c>
      <c r="C128" s="33">
        <v>0.25</v>
      </c>
      <c r="D128" s="33">
        <v>4020.4</v>
      </c>
      <c r="E128" s="85">
        <f>C128*D128</f>
        <v>1005.1</v>
      </c>
      <c r="F128" s="2"/>
      <c r="G128" s="2"/>
      <c r="H128" s="2"/>
      <c r="I128" s="2"/>
      <c r="J128" s="2"/>
      <c r="K128" s="2"/>
    </row>
    <row r="129" spans="1:11">
      <c r="A129" s="33">
        <v>75</v>
      </c>
      <c r="B129" s="97" t="s">
        <v>491</v>
      </c>
      <c r="C129" s="33">
        <v>0.25</v>
      </c>
      <c r="D129" s="33">
        <v>2785</v>
      </c>
      <c r="E129" s="85">
        <f t="shared" ref="E129:E192" si="4">C129*D129</f>
        <v>696.25</v>
      </c>
      <c r="F129" s="2"/>
      <c r="G129" s="2"/>
      <c r="H129" s="2"/>
      <c r="I129" s="2"/>
      <c r="J129" s="2"/>
      <c r="K129" s="2"/>
    </row>
    <row r="130" spans="1:11">
      <c r="A130" s="33"/>
      <c r="B130" s="98" t="s">
        <v>443</v>
      </c>
      <c r="C130" s="47">
        <f>C131+C132+C133</f>
        <v>0.5</v>
      </c>
      <c r="D130" s="47">
        <f>D131+D132+D133</f>
        <v>7223.15</v>
      </c>
      <c r="E130" s="47">
        <f>E131+E132+E133</f>
        <v>1805.7874999999999</v>
      </c>
      <c r="F130" s="2"/>
      <c r="G130" s="2"/>
      <c r="H130" s="2"/>
      <c r="I130" s="2"/>
      <c r="J130" s="2"/>
      <c r="K130" s="2"/>
    </row>
    <row r="131" spans="1:11">
      <c r="A131" s="33"/>
      <c r="B131" s="94" t="s">
        <v>444</v>
      </c>
      <c r="C131" s="88">
        <f t="shared" ref="C131:E132" si="5">C128</f>
        <v>0.25</v>
      </c>
      <c r="D131" s="88">
        <f t="shared" si="5"/>
        <v>4020.4</v>
      </c>
      <c r="E131" s="87">
        <f t="shared" si="5"/>
        <v>1005.1</v>
      </c>
      <c r="F131" s="2"/>
      <c r="G131" s="2"/>
      <c r="H131" s="2"/>
      <c r="I131" s="2"/>
      <c r="J131" s="2"/>
      <c r="K131" s="2"/>
    </row>
    <row r="132" spans="1:11" ht="24.75">
      <c r="A132" s="33"/>
      <c r="B132" s="94" t="s">
        <v>445</v>
      </c>
      <c r="C132" s="88">
        <f t="shared" si="5"/>
        <v>0.25</v>
      </c>
      <c r="D132" s="88">
        <v>3202.75</v>
      </c>
      <c r="E132" s="87">
        <f>D132*C132</f>
        <v>800.6875</v>
      </c>
      <c r="F132" s="2"/>
      <c r="G132" s="2"/>
      <c r="H132" s="2"/>
      <c r="I132" s="2"/>
      <c r="J132" s="2"/>
      <c r="K132" s="2"/>
    </row>
    <row r="133" spans="1:11">
      <c r="A133" s="33"/>
      <c r="B133" s="94" t="s">
        <v>454</v>
      </c>
      <c r="C133" s="33"/>
      <c r="D133" s="33"/>
      <c r="E133" s="85">
        <f t="shared" si="4"/>
        <v>0</v>
      </c>
      <c r="F133" s="2"/>
      <c r="G133" s="2"/>
      <c r="H133" s="2"/>
      <c r="I133" s="2"/>
      <c r="J133" s="2"/>
      <c r="K133" s="2"/>
    </row>
    <row r="134" spans="1:11" ht="15.75">
      <c r="A134" s="345" t="s">
        <v>492</v>
      </c>
      <c r="B134" s="345"/>
      <c r="C134" s="345"/>
      <c r="D134" s="345"/>
      <c r="E134" s="85"/>
      <c r="F134" s="2"/>
      <c r="G134" s="2"/>
      <c r="H134" s="2"/>
      <c r="I134" s="2"/>
      <c r="J134" s="2"/>
      <c r="K134" s="2"/>
    </row>
    <row r="135" spans="1:11">
      <c r="A135" s="33">
        <v>76</v>
      </c>
      <c r="B135" s="97" t="s">
        <v>493</v>
      </c>
      <c r="C135" s="33">
        <v>1</v>
      </c>
      <c r="D135" s="85">
        <v>9738.11</v>
      </c>
      <c r="E135" s="85">
        <f t="shared" si="4"/>
        <v>9738.11</v>
      </c>
      <c r="F135" s="2"/>
      <c r="G135" s="2"/>
      <c r="H135" s="2"/>
      <c r="I135" s="2"/>
      <c r="J135" s="2"/>
      <c r="K135" s="2"/>
    </row>
    <row r="136" spans="1:11">
      <c r="A136" s="33">
        <v>77</v>
      </c>
      <c r="B136" s="97" t="s">
        <v>494</v>
      </c>
      <c r="C136" s="33">
        <v>0.25</v>
      </c>
      <c r="D136" s="85">
        <f>5015.15+1504.55+501.52</f>
        <v>7021.2199999999993</v>
      </c>
      <c r="E136" s="85">
        <f t="shared" si="4"/>
        <v>1755.3049999999998</v>
      </c>
      <c r="F136" s="2"/>
      <c r="G136" s="2"/>
      <c r="H136" s="2"/>
      <c r="I136" s="2"/>
      <c r="J136" s="2"/>
      <c r="K136" s="2"/>
    </row>
    <row r="137" spans="1:11">
      <c r="A137" s="33">
        <v>78</v>
      </c>
      <c r="B137" s="97" t="s">
        <v>494</v>
      </c>
      <c r="C137" s="33">
        <v>2.25</v>
      </c>
      <c r="D137" s="85">
        <f>4020.4+402.04</f>
        <v>4422.4400000000005</v>
      </c>
      <c r="E137" s="85">
        <f t="shared" si="4"/>
        <v>9950.4900000000016</v>
      </c>
      <c r="F137" s="2"/>
      <c r="G137" s="2"/>
      <c r="H137" s="2"/>
      <c r="I137" s="2"/>
      <c r="J137" s="2"/>
      <c r="K137" s="2"/>
    </row>
    <row r="138" spans="1:11">
      <c r="A138" s="33">
        <v>79</v>
      </c>
      <c r="B138" s="97" t="s">
        <v>491</v>
      </c>
      <c r="C138" s="33">
        <v>1</v>
      </c>
      <c r="D138" s="85">
        <v>7096.88</v>
      </c>
      <c r="E138" s="85">
        <f t="shared" si="4"/>
        <v>7096.88</v>
      </c>
      <c r="F138" s="2"/>
      <c r="G138" s="2"/>
      <c r="H138" s="2"/>
      <c r="I138" s="2"/>
      <c r="J138" s="2"/>
      <c r="K138" s="2"/>
    </row>
    <row r="139" spans="1:11">
      <c r="A139" s="33">
        <v>80</v>
      </c>
      <c r="B139" s="97" t="s">
        <v>491</v>
      </c>
      <c r="C139" s="33">
        <v>1.25</v>
      </c>
      <c r="D139" s="85">
        <f>4020.4+1206.12+402.04</f>
        <v>5628.56</v>
      </c>
      <c r="E139" s="85">
        <f t="shared" si="4"/>
        <v>7035.7000000000007</v>
      </c>
      <c r="F139" s="2"/>
      <c r="G139" s="2"/>
      <c r="H139" s="2"/>
      <c r="I139" s="2"/>
      <c r="J139" s="2"/>
      <c r="K139" s="2"/>
    </row>
    <row r="140" spans="1:11">
      <c r="A140" s="33">
        <v>81</v>
      </c>
      <c r="B140" s="97" t="s">
        <v>495</v>
      </c>
      <c r="C140" s="33">
        <v>1</v>
      </c>
      <c r="D140" s="85">
        <v>5628.56</v>
      </c>
      <c r="E140" s="85">
        <f t="shared" si="4"/>
        <v>5628.56</v>
      </c>
      <c r="F140" s="2"/>
      <c r="G140" s="2"/>
      <c r="H140" s="2"/>
      <c r="I140" s="2"/>
      <c r="J140" s="2"/>
      <c r="K140" s="2"/>
    </row>
    <row r="141" spans="1:11">
      <c r="A141" s="33">
        <v>82</v>
      </c>
      <c r="B141" s="97" t="s">
        <v>491</v>
      </c>
      <c r="C141" s="33">
        <v>1</v>
      </c>
      <c r="D141" s="85">
        <v>5226.5200000000004</v>
      </c>
      <c r="E141" s="85">
        <f t="shared" si="4"/>
        <v>5226.5200000000004</v>
      </c>
      <c r="F141" s="2"/>
      <c r="G141" s="2"/>
      <c r="H141" s="2"/>
      <c r="I141" s="2"/>
      <c r="J141" s="2"/>
      <c r="K141" s="2"/>
    </row>
    <row r="142" spans="1:11">
      <c r="A142" s="33">
        <v>83</v>
      </c>
      <c r="B142" s="97" t="s">
        <v>491</v>
      </c>
      <c r="C142" s="33">
        <v>1</v>
      </c>
      <c r="D142" s="85">
        <f>3401.7+340.17+340.17</f>
        <v>4082.04</v>
      </c>
      <c r="E142" s="85">
        <f t="shared" si="4"/>
        <v>4082.04</v>
      </c>
      <c r="F142" s="2"/>
      <c r="G142" s="2"/>
      <c r="H142" s="2"/>
      <c r="I142" s="2"/>
      <c r="J142" s="2"/>
      <c r="K142" s="2"/>
    </row>
    <row r="143" spans="1:11">
      <c r="A143" s="33">
        <v>84</v>
      </c>
      <c r="B143" s="97" t="s">
        <v>491</v>
      </c>
      <c r="C143" s="33">
        <v>1</v>
      </c>
      <c r="D143" s="85">
        <v>3741.87</v>
      </c>
      <c r="E143" s="85">
        <f t="shared" si="4"/>
        <v>3741.87</v>
      </c>
      <c r="F143" s="2"/>
      <c r="G143" s="2"/>
      <c r="H143" s="2"/>
      <c r="I143" s="2"/>
      <c r="J143" s="2"/>
      <c r="K143" s="2"/>
    </row>
    <row r="144" spans="1:11">
      <c r="A144" s="33">
        <v>85</v>
      </c>
      <c r="B144" s="97" t="s">
        <v>491</v>
      </c>
      <c r="C144" s="33">
        <v>0.25</v>
      </c>
      <c r="D144" s="85">
        <v>3741.88</v>
      </c>
      <c r="E144" s="85">
        <f t="shared" si="4"/>
        <v>935.47</v>
      </c>
      <c r="F144" s="2"/>
      <c r="G144" s="2"/>
      <c r="H144" s="2"/>
      <c r="I144" s="2"/>
      <c r="J144" s="2"/>
      <c r="K144" s="2"/>
    </row>
    <row r="145" spans="1:11">
      <c r="A145" s="33">
        <v>86</v>
      </c>
      <c r="B145" s="97" t="s">
        <v>491</v>
      </c>
      <c r="C145" s="33">
        <v>1</v>
      </c>
      <c r="D145" s="85">
        <v>4585.74</v>
      </c>
      <c r="E145" s="85">
        <f t="shared" si="4"/>
        <v>4585.74</v>
      </c>
      <c r="F145" s="2"/>
      <c r="G145" s="2"/>
      <c r="H145" s="2"/>
      <c r="I145" s="2"/>
      <c r="J145" s="2"/>
      <c r="K145" s="2"/>
    </row>
    <row r="146" spans="1:11">
      <c r="A146" s="33">
        <v>87</v>
      </c>
      <c r="B146" s="97" t="s">
        <v>462</v>
      </c>
      <c r="C146" s="33">
        <v>2</v>
      </c>
      <c r="D146" s="85">
        <f>2607.05+260.71</f>
        <v>2867.76</v>
      </c>
      <c r="E146" s="85">
        <f t="shared" si="4"/>
        <v>5735.52</v>
      </c>
      <c r="F146" s="2"/>
      <c r="G146" s="2"/>
      <c r="H146" s="2"/>
      <c r="I146" s="2"/>
      <c r="J146" s="2"/>
      <c r="K146" s="2"/>
    </row>
    <row r="147" spans="1:11">
      <c r="A147" s="33"/>
      <c r="B147" s="98" t="s">
        <v>443</v>
      </c>
      <c r="C147" s="47">
        <f>C148+C149+C150+C151</f>
        <v>13</v>
      </c>
      <c r="D147" s="86">
        <f>D148+D149+D150+D151</f>
        <v>63781.58</v>
      </c>
      <c r="E147" s="86">
        <f>E148+E149+E150+E151</f>
        <v>65512.205000000016</v>
      </c>
      <c r="F147" s="2"/>
      <c r="G147" s="2"/>
      <c r="H147" s="2"/>
      <c r="I147" s="2"/>
      <c r="J147" s="2"/>
      <c r="K147" s="2"/>
    </row>
    <row r="148" spans="1:11">
      <c r="A148" s="33"/>
      <c r="B148" s="94" t="s">
        <v>444</v>
      </c>
      <c r="C148" s="88">
        <f>C135+C136+C137</f>
        <v>3.5</v>
      </c>
      <c r="D148" s="87">
        <f>D135+D136+D137</f>
        <v>21181.770000000004</v>
      </c>
      <c r="E148" s="87">
        <f>E135+E136+E137</f>
        <v>21443.905000000002</v>
      </c>
      <c r="F148" s="2"/>
      <c r="G148" s="2"/>
      <c r="H148" s="2"/>
      <c r="I148" s="2"/>
      <c r="J148" s="2"/>
      <c r="K148" s="2"/>
    </row>
    <row r="149" spans="1:11" ht="24.75">
      <c r="A149" s="33"/>
      <c r="B149" s="94" t="s">
        <v>445</v>
      </c>
      <c r="C149" s="88">
        <f>C138+C139+C140+C141+C142+C143+C144+C145</f>
        <v>7.5</v>
      </c>
      <c r="D149" s="88">
        <f>D138+D139+D140+D141+D142+D143+D144+D145</f>
        <v>39732.049999999996</v>
      </c>
      <c r="E149" s="88">
        <f>E138+E139+E140+E141+E142+E143+E144+E145</f>
        <v>38332.780000000006</v>
      </c>
      <c r="F149" s="2"/>
      <c r="G149" s="2"/>
      <c r="H149" s="2"/>
      <c r="I149" s="2"/>
      <c r="J149" s="2"/>
      <c r="K149" s="2"/>
    </row>
    <row r="150" spans="1:11">
      <c r="A150" s="33"/>
      <c r="B150" s="94" t="s">
        <v>463</v>
      </c>
      <c r="C150" s="88">
        <f>C146</f>
        <v>2</v>
      </c>
      <c r="D150" s="87">
        <f>D146</f>
        <v>2867.76</v>
      </c>
      <c r="E150" s="87">
        <f>E146</f>
        <v>5735.52</v>
      </c>
      <c r="F150" s="2"/>
      <c r="G150" s="2"/>
      <c r="H150" s="2"/>
      <c r="I150" s="2"/>
      <c r="J150" s="2"/>
      <c r="K150" s="2"/>
    </row>
    <row r="151" spans="1:11">
      <c r="A151" s="33"/>
      <c r="B151" s="94" t="s">
        <v>454</v>
      </c>
      <c r="C151" s="33"/>
      <c r="D151" s="85"/>
      <c r="E151" s="85">
        <f>C151*D151</f>
        <v>0</v>
      </c>
      <c r="F151" s="2"/>
      <c r="G151" s="2"/>
      <c r="H151" s="2"/>
      <c r="I151" s="2"/>
      <c r="J151" s="2"/>
      <c r="K151" s="2"/>
    </row>
    <row r="152" spans="1:11" ht="15.75">
      <c r="A152" s="345" t="s">
        <v>496</v>
      </c>
      <c r="B152" s="345"/>
      <c r="C152" s="345"/>
      <c r="D152" s="345"/>
      <c r="E152" s="85"/>
      <c r="F152" s="2"/>
      <c r="G152" s="2"/>
      <c r="H152" s="2"/>
      <c r="I152" s="2"/>
      <c r="J152" s="2"/>
      <c r="K152" s="2"/>
    </row>
    <row r="153" spans="1:11">
      <c r="A153" s="33">
        <v>88</v>
      </c>
      <c r="B153" s="99" t="s">
        <v>497</v>
      </c>
      <c r="C153" s="33">
        <v>1</v>
      </c>
      <c r="D153" s="85">
        <v>7086.63</v>
      </c>
      <c r="E153" s="85">
        <f t="shared" si="4"/>
        <v>7086.63</v>
      </c>
      <c r="F153" s="2"/>
      <c r="G153" s="2"/>
      <c r="H153" s="2"/>
      <c r="I153" s="2"/>
      <c r="J153" s="2"/>
      <c r="K153" s="2"/>
    </row>
    <row r="154" spans="1:11">
      <c r="A154" s="33">
        <v>89</v>
      </c>
      <c r="B154" s="99" t="s">
        <v>498</v>
      </c>
      <c r="C154" s="33">
        <v>1</v>
      </c>
      <c r="D154" s="85">
        <v>5657.08</v>
      </c>
      <c r="E154" s="85">
        <f t="shared" si="4"/>
        <v>5657.08</v>
      </c>
      <c r="F154" s="2"/>
      <c r="G154" s="2"/>
      <c r="H154" s="2"/>
      <c r="I154" s="2"/>
      <c r="J154" s="2"/>
      <c r="K154" s="2"/>
    </row>
    <row r="155" spans="1:11">
      <c r="A155" s="33">
        <v>90</v>
      </c>
      <c r="B155" s="99" t="s">
        <v>498</v>
      </c>
      <c r="C155" s="33">
        <v>1</v>
      </c>
      <c r="D155" s="85">
        <v>4020.4</v>
      </c>
      <c r="E155" s="85">
        <f t="shared" si="4"/>
        <v>4020.4</v>
      </c>
      <c r="F155" s="2"/>
      <c r="G155" s="2"/>
      <c r="H155" s="2"/>
      <c r="I155" s="2"/>
      <c r="J155" s="2"/>
      <c r="K155" s="2"/>
    </row>
    <row r="156" spans="1:11">
      <c r="A156" s="33">
        <v>91</v>
      </c>
      <c r="B156" s="99" t="s">
        <v>499</v>
      </c>
      <c r="C156" s="33">
        <v>1</v>
      </c>
      <c r="D156" s="85">
        <v>4540.8</v>
      </c>
      <c r="E156" s="85">
        <f t="shared" si="4"/>
        <v>4540.8</v>
      </c>
      <c r="F156" s="2"/>
      <c r="G156" s="2"/>
      <c r="H156" s="2"/>
      <c r="I156" s="2"/>
      <c r="J156" s="2"/>
      <c r="K156" s="2"/>
    </row>
    <row r="157" spans="1:11">
      <c r="A157" s="33">
        <v>92</v>
      </c>
      <c r="B157" s="99" t="s">
        <v>500</v>
      </c>
      <c r="C157" s="33">
        <v>0.5</v>
      </c>
      <c r="D157" s="85">
        <f>4020.4+1206.12</f>
        <v>5226.5200000000004</v>
      </c>
      <c r="E157" s="85">
        <f t="shared" si="4"/>
        <v>2613.2600000000002</v>
      </c>
      <c r="F157" s="2"/>
      <c r="G157" s="2"/>
      <c r="H157" s="2"/>
      <c r="I157" s="2"/>
      <c r="J157" s="2"/>
      <c r="K157" s="2"/>
    </row>
    <row r="158" spans="1:11">
      <c r="A158" s="33">
        <v>93</v>
      </c>
      <c r="B158" s="99" t="s">
        <v>485</v>
      </c>
      <c r="C158" s="33">
        <v>0.75</v>
      </c>
      <c r="D158" s="85">
        <v>3496</v>
      </c>
      <c r="E158" s="85">
        <f t="shared" si="4"/>
        <v>2622</v>
      </c>
      <c r="F158" s="2"/>
      <c r="G158" s="2"/>
      <c r="H158" s="2"/>
      <c r="I158" s="2"/>
      <c r="J158" s="2"/>
      <c r="K158" s="2"/>
    </row>
    <row r="159" spans="1:11">
      <c r="A159" s="33">
        <v>94</v>
      </c>
      <c r="B159" s="99" t="s">
        <v>485</v>
      </c>
      <c r="C159" s="33">
        <v>0.25</v>
      </c>
      <c r="D159" s="85">
        <f>3496+349.6</f>
        <v>3845.6</v>
      </c>
      <c r="E159" s="85">
        <f t="shared" si="4"/>
        <v>961.4</v>
      </c>
      <c r="F159" s="2"/>
      <c r="G159" s="2"/>
      <c r="H159" s="2"/>
      <c r="I159" s="2"/>
      <c r="J159" s="2"/>
      <c r="K159" s="2"/>
    </row>
    <row r="160" spans="1:11">
      <c r="A160" s="33">
        <v>95</v>
      </c>
      <c r="B160" s="99" t="s">
        <v>485</v>
      </c>
      <c r="C160" s="33">
        <v>0.25</v>
      </c>
      <c r="D160" s="85">
        <f>4361+1308.3</f>
        <v>5669.3</v>
      </c>
      <c r="E160" s="85">
        <f t="shared" si="4"/>
        <v>1417.325</v>
      </c>
      <c r="F160" s="2"/>
      <c r="G160" s="2"/>
      <c r="H160" s="2"/>
      <c r="I160" s="2"/>
      <c r="J160" s="2"/>
      <c r="K160" s="2"/>
    </row>
    <row r="161" spans="1:11">
      <c r="A161" s="33">
        <v>96</v>
      </c>
      <c r="B161" s="99" t="s">
        <v>485</v>
      </c>
      <c r="C161" s="33">
        <v>0.25</v>
      </c>
      <c r="D161" s="85">
        <f>4073+814.6</f>
        <v>4887.6000000000004</v>
      </c>
      <c r="E161" s="85">
        <f t="shared" si="4"/>
        <v>1221.9000000000001</v>
      </c>
      <c r="F161" s="2"/>
      <c r="G161" s="2"/>
      <c r="H161" s="2"/>
      <c r="I161" s="2"/>
      <c r="J161" s="2"/>
      <c r="K161" s="2"/>
    </row>
    <row r="162" spans="1:11">
      <c r="A162" s="33">
        <v>97</v>
      </c>
      <c r="B162" s="99" t="s">
        <v>501</v>
      </c>
      <c r="C162" s="33">
        <v>1</v>
      </c>
      <c r="D162" s="85">
        <v>4544.8</v>
      </c>
      <c r="E162" s="85">
        <f t="shared" si="4"/>
        <v>4544.8</v>
      </c>
      <c r="F162" s="2"/>
      <c r="G162" s="2"/>
      <c r="H162" s="2"/>
      <c r="I162" s="2"/>
      <c r="J162" s="2"/>
      <c r="K162" s="2"/>
    </row>
    <row r="163" spans="1:11">
      <c r="A163" s="33">
        <v>98</v>
      </c>
      <c r="B163" s="99" t="s">
        <v>502</v>
      </c>
      <c r="C163" s="33">
        <v>1</v>
      </c>
      <c r="D163" s="85">
        <v>4162.3999999999996</v>
      </c>
      <c r="E163" s="85">
        <f t="shared" si="4"/>
        <v>4162.3999999999996</v>
      </c>
      <c r="F163" s="2"/>
      <c r="G163" s="2"/>
      <c r="H163" s="2"/>
      <c r="I163" s="2"/>
      <c r="J163" s="2"/>
      <c r="K163" s="2"/>
    </row>
    <row r="164" spans="1:11">
      <c r="A164" s="33">
        <v>99</v>
      </c>
      <c r="B164" s="99" t="s">
        <v>503</v>
      </c>
      <c r="C164" s="33">
        <v>0.25</v>
      </c>
      <c r="D164" s="85">
        <v>3496</v>
      </c>
      <c r="E164" s="85">
        <f t="shared" si="4"/>
        <v>874</v>
      </c>
      <c r="F164" s="2"/>
      <c r="G164" s="2"/>
      <c r="H164" s="2"/>
      <c r="I164" s="2"/>
      <c r="J164" s="2"/>
      <c r="K164" s="2"/>
    </row>
    <row r="165" spans="1:11">
      <c r="A165" s="33">
        <v>100</v>
      </c>
      <c r="B165" s="99" t="s">
        <v>504</v>
      </c>
      <c r="C165" s="33">
        <v>0.25</v>
      </c>
      <c r="D165" s="85">
        <f>4683.95+1405.19</f>
        <v>6089.1399999999994</v>
      </c>
      <c r="E165" s="85">
        <f t="shared" si="4"/>
        <v>1522.2849999999999</v>
      </c>
      <c r="F165" s="2"/>
      <c r="G165" s="2"/>
      <c r="H165" s="2"/>
      <c r="I165" s="2"/>
      <c r="J165" s="2"/>
      <c r="K165" s="2"/>
    </row>
    <row r="166" spans="1:11">
      <c r="A166" s="33">
        <v>101</v>
      </c>
      <c r="B166" s="99" t="s">
        <v>505</v>
      </c>
      <c r="C166" s="33">
        <v>1</v>
      </c>
      <c r="D166" s="85">
        <v>5681</v>
      </c>
      <c r="E166" s="85">
        <f t="shared" si="4"/>
        <v>5681</v>
      </c>
      <c r="F166" s="2"/>
      <c r="G166" s="2"/>
      <c r="H166" s="2"/>
      <c r="I166" s="2"/>
      <c r="J166" s="2"/>
      <c r="K166" s="2"/>
    </row>
    <row r="167" spans="1:11">
      <c r="A167" s="33">
        <v>102</v>
      </c>
      <c r="B167" s="99" t="s">
        <v>506</v>
      </c>
      <c r="C167" s="33">
        <v>1</v>
      </c>
      <c r="D167" s="85">
        <v>5676</v>
      </c>
      <c r="E167" s="85">
        <f t="shared" si="4"/>
        <v>5676</v>
      </c>
      <c r="F167" s="2"/>
      <c r="G167" s="2"/>
      <c r="H167" s="2"/>
      <c r="I167" s="2"/>
      <c r="J167" s="2"/>
      <c r="K167" s="2"/>
    </row>
    <row r="168" spans="1:11">
      <c r="A168" s="33">
        <v>103</v>
      </c>
      <c r="B168" s="99" t="s">
        <v>507</v>
      </c>
      <c r="C168" s="33">
        <v>0.5</v>
      </c>
      <c r="D168" s="85">
        <f>5015.15+1504.55</f>
        <v>6519.7</v>
      </c>
      <c r="E168" s="85">
        <f t="shared" si="4"/>
        <v>3259.85</v>
      </c>
      <c r="F168" s="2"/>
      <c r="G168" s="2"/>
      <c r="H168" s="2"/>
      <c r="I168" s="2"/>
      <c r="J168" s="2"/>
      <c r="K168" s="2"/>
    </row>
    <row r="169" spans="1:11">
      <c r="A169" s="33">
        <v>104</v>
      </c>
      <c r="B169" s="99" t="s">
        <v>507</v>
      </c>
      <c r="C169" s="33">
        <v>0.25</v>
      </c>
      <c r="D169" s="85">
        <v>4351.6000000000004</v>
      </c>
      <c r="E169" s="85">
        <f t="shared" si="4"/>
        <v>1087.9000000000001</v>
      </c>
      <c r="F169" s="2"/>
      <c r="G169" s="2"/>
      <c r="H169" s="2"/>
      <c r="I169" s="2"/>
      <c r="J169" s="2"/>
      <c r="K169" s="2"/>
    </row>
    <row r="170" spans="1:11">
      <c r="A170" s="33">
        <v>105</v>
      </c>
      <c r="B170" s="99" t="s">
        <v>479</v>
      </c>
      <c r="C170" s="33">
        <v>0.25</v>
      </c>
      <c r="D170" s="85">
        <f>4361+1308.3</f>
        <v>5669.3</v>
      </c>
      <c r="E170" s="85">
        <f t="shared" si="4"/>
        <v>1417.325</v>
      </c>
      <c r="F170" s="2"/>
      <c r="G170" s="2"/>
      <c r="H170" s="2"/>
      <c r="I170" s="2"/>
      <c r="J170" s="2"/>
      <c r="K170" s="2"/>
    </row>
    <row r="171" spans="1:11">
      <c r="A171" s="33">
        <v>106</v>
      </c>
      <c r="B171" s="99" t="s">
        <v>479</v>
      </c>
      <c r="C171" s="33">
        <v>0.5</v>
      </c>
      <c r="D171" s="85">
        <f>3496</f>
        <v>3496</v>
      </c>
      <c r="E171" s="85">
        <f t="shared" si="4"/>
        <v>1748</v>
      </c>
      <c r="F171" s="2"/>
      <c r="G171" s="2"/>
      <c r="H171" s="2"/>
      <c r="I171" s="2"/>
      <c r="J171" s="2"/>
      <c r="K171" s="2"/>
    </row>
    <row r="172" spans="1:11">
      <c r="A172" s="33">
        <v>107</v>
      </c>
      <c r="B172" s="99" t="s">
        <v>508</v>
      </c>
      <c r="C172" s="33">
        <v>0.5</v>
      </c>
      <c r="D172" s="85">
        <v>4540.8</v>
      </c>
      <c r="E172" s="85">
        <f t="shared" si="4"/>
        <v>2270.4</v>
      </c>
      <c r="F172" s="2"/>
      <c r="G172" s="2"/>
      <c r="H172" s="2"/>
      <c r="I172" s="2"/>
      <c r="J172" s="2"/>
      <c r="K172" s="2"/>
    </row>
    <row r="173" spans="1:11">
      <c r="A173" s="33">
        <v>108</v>
      </c>
      <c r="B173" s="99" t="s">
        <v>508</v>
      </c>
      <c r="C173" s="33">
        <v>0.5</v>
      </c>
      <c r="D173" s="85">
        <f>4361+1308.3</f>
        <v>5669.3</v>
      </c>
      <c r="E173" s="85">
        <f t="shared" si="4"/>
        <v>2834.65</v>
      </c>
      <c r="F173" s="2"/>
      <c r="G173" s="2"/>
      <c r="H173" s="2"/>
      <c r="I173" s="2"/>
      <c r="J173" s="2"/>
      <c r="K173" s="2"/>
    </row>
    <row r="174" spans="1:11">
      <c r="A174" s="33">
        <v>109</v>
      </c>
      <c r="B174" s="99" t="s">
        <v>480</v>
      </c>
      <c r="C174" s="33">
        <v>0.5</v>
      </c>
      <c r="D174" s="85">
        <f>3496+699.2</f>
        <v>4195.2</v>
      </c>
      <c r="E174" s="85">
        <f t="shared" si="4"/>
        <v>2097.6</v>
      </c>
      <c r="F174" s="2"/>
      <c r="G174" s="2"/>
      <c r="H174" s="2"/>
      <c r="I174" s="2"/>
      <c r="J174" s="2"/>
      <c r="K174" s="2"/>
    </row>
    <row r="175" spans="1:11">
      <c r="A175" s="33">
        <v>110</v>
      </c>
      <c r="B175" s="99" t="s">
        <v>480</v>
      </c>
      <c r="C175" s="33">
        <v>1.25</v>
      </c>
      <c r="D175" s="85">
        <v>3496</v>
      </c>
      <c r="E175" s="85">
        <f t="shared" si="4"/>
        <v>4370</v>
      </c>
      <c r="F175" s="2"/>
      <c r="G175" s="2"/>
      <c r="H175" s="2"/>
      <c r="I175" s="2"/>
      <c r="J175" s="2"/>
      <c r="K175" s="2"/>
    </row>
    <row r="176" spans="1:11">
      <c r="A176" s="33">
        <v>111</v>
      </c>
      <c r="B176" s="99" t="s">
        <v>509</v>
      </c>
      <c r="C176" s="33">
        <v>1</v>
      </c>
      <c r="D176" s="85">
        <v>7201.76</v>
      </c>
      <c r="E176" s="85">
        <f t="shared" si="4"/>
        <v>7201.76</v>
      </c>
      <c r="F176" s="2"/>
      <c r="G176" s="2"/>
      <c r="H176" s="2"/>
      <c r="I176" s="2"/>
      <c r="J176" s="2"/>
      <c r="K176" s="2"/>
    </row>
    <row r="177" spans="1:11">
      <c r="A177" s="33">
        <v>112</v>
      </c>
      <c r="B177" s="99" t="s">
        <v>472</v>
      </c>
      <c r="C177" s="33">
        <v>0.75</v>
      </c>
      <c r="D177" s="85">
        <v>6648.07</v>
      </c>
      <c r="E177" s="85">
        <f t="shared" si="4"/>
        <v>4986.0524999999998</v>
      </c>
      <c r="F177" s="2"/>
      <c r="G177" s="2"/>
      <c r="H177" s="2"/>
      <c r="I177" s="2"/>
      <c r="J177" s="2"/>
      <c r="K177" s="2"/>
    </row>
    <row r="178" spans="1:11">
      <c r="A178" s="33">
        <v>113</v>
      </c>
      <c r="B178" s="99" t="s">
        <v>472</v>
      </c>
      <c r="C178" s="33">
        <v>1</v>
      </c>
      <c r="D178" s="85">
        <v>4162.3999999999996</v>
      </c>
      <c r="E178" s="85">
        <f t="shared" si="4"/>
        <v>4162.3999999999996</v>
      </c>
      <c r="F178" s="2"/>
      <c r="G178" s="2"/>
      <c r="H178" s="2"/>
      <c r="I178" s="2"/>
      <c r="J178" s="2"/>
      <c r="K178" s="2"/>
    </row>
    <row r="179" spans="1:11">
      <c r="A179" s="33">
        <v>114</v>
      </c>
      <c r="B179" s="99" t="s">
        <v>510</v>
      </c>
      <c r="C179" s="33">
        <v>0.25</v>
      </c>
      <c r="D179" s="85">
        <v>3784</v>
      </c>
      <c r="E179" s="85">
        <f t="shared" si="4"/>
        <v>946</v>
      </c>
      <c r="F179" s="2"/>
      <c r="G179" s="2"/>
      <c r="H179" s="2"/>
      <c r="I179" s="2"/>
      <c r="J179" s="2"/>
      <c r="K179" s="2"/>
    </row>
    <row r="180" spans="1:11">
      <c r="A180" s="33">
        <v>115</v>
      </c>
      <c r="B180" s="99" t="s">
        <v>510</v>
      </c>
      <c r="C180" s="33">
        <v>0.5</v>
      </c>
      <c r="D180" s="85">
        <f>4480.3+1344.09</f>
        <v>5824.39</v>
      </c>
      <c r="E180" s="85">
        <f t="shared" si="4"/>
        <v>2912.1950000000002</v>
      </c>
      <c r="F180" s="2"/>
      <c r="G180" s="2"/>
      <c r="H180" s="2"/>
      <c r="I180" s="2"/>
      <c r="J180" s="2"/>
      <c r="K180" s="2"/>
    </row>
    <row r="181" spans="1:11">
      <c r="A181" s="33">
        <v>116</v>
      </c>
      <c r="B181" s="99" t="s">
        <v>510</v>
      </c>
      <c r="C181" s="33">
        <v>1</v>
      </c>
      <c r="D181" s="85">
        <v>5376.36</v>
      </c>
      <c r="E181" s="85">
        <f t="shared" si="4"/>
        <v>5376.36</v>
      </c>
      <c r="F181" s="2"/>
      <c r="G181" s="2"/>
      <c r="H181" s="2"/>
      <c r="I181" s="2"/>
      <c r="J181" s="2"/>
      <c r="K181" s="2"/>
    </row>
    <row r="182" spans="1:11">
      <c r="A182" s="33">
        <v>117</v>
      </c>
      <c r="B182" s="99" t="s">
        <v>510</v>
      </c>
      <c r="C182" s="33">
        <v>0.5</v>
      </c>
      <c r="D182" s="85">
        <f>4797.1+1439.13</f>
        <v>6236.2300000000005</v>
      </c>
      <c r="E182" s="85">
        <f t="shared" si="4"/>
        <v>3118.1150000000002</v>
      </c>
      <c r="F182" s="2"/>
      <c r="G182" s="2"/>
      <c r="H182" s="2"/>
      <c r="I182" s="2"/>
      <c r="J182" s="2"/>
      <c r="K182" s="2"/>
    </row>
    <row r="183" spans="1:11">
      <c r="A183" s="33">
        <v>118</v>
      </c>
      <c r="B183" s="99" t="s">
        <v>511</v>
      </c>
      <c r="C183" s="33">
        <v>0.25</v>
      </c>
      <c r="D183" s="85">
        <f>4683.95+936.79</f>
        <v>5620.74</v>
      </c>
      <c r="E183" s="85">
        <f t="shared" si="4"/>
        <v>1405.1849999999999</v>
      </c>
      <c r="F183" s="2"/>
      <c r="G183" s="2"/>
      <c r="H183" s="2"/>
      <c r="I183" s="2"/>
      <c r="J183" s="2"/>
      <c r="K183" s="2"/>
    </row>
    <row r="184" spans="1:11">
      <c r="A184" s="33">
        <v>119</v>
      </c>
      <c r="B184" s="99" t="s">
        <v>512</v>
      </c>
      <c r="C184" s="33">
        <v>2</v>
      </c>
      <c r="D184" s="85">
        <v>3323</v>
      </c>
      <c r="E184" s="85">
        <f t="shared" si="4"/>
        <v>6646</v>
      </c>
      <c r="F184" s="2"/>
      <c r="G184" s="2"/>
      <c r="H184" s="2"/>
      <c r="I184" s="2"/>
      <c r="J184" s="2"/>
      <c r="K184" s="2"/>
    </row>
    <row r="185" spans="1:11">
      <c r="A185" s="33">
        <v>120</v>
      </c>
      <c r="B185" s="99" t="s">
        <v>513</v>
      </c>
      <c r="C185" s="33">
        <v>1</v>
      </c>
      <c r="D185" s="85">
        <v>3323</v>
      </c>
      <c r="E185" s="85">
        <f t="shared" si="4"/>
        <v>3323</v>
      </c>
      <c r="F185" s="2"/>
      <c r="G185" s="2"/>
      <c r="H185" s="2"/>
      <c r="I185" s="2"/>
      <c r="J185" s="2"/>
      <c r="K185" s="2"/>
    </row>
    <row r="186" spans="1:11">
      <c r="A186" s="33">
        <v>121</v>
      </c>
      <c r="B186" s="99" t="s">
        <v>514</v>
      </c>
      <c r="C186" s="33">
        <v>1</v>
      </c>
      <c r="D186" s="85">
        <v>3323</v>
      </c>
      <c r="E186" s="85">
        <f t="shared" si="4"/>
        <v>3323</v>
      </c>
      <c r="F186" s="2"/>
      <c r="G186" s="2"/>
      <c r="H186" s="2"/>
      <c r="I186" s="2"/>
      <c r="J186" s="2"/>
      <c r="K186" s="2"/>
    </row>
    <row r="187" spans="1:11">
      <c r="A187" s="33">
        <v>122</v>
      </c>
      <c r="B187" s="99" t="s">
        <v>515</v>
      </c>
      <c r="C187" s="33">
        <v>1</v>
      </c>
      <c r="D187" s="85">
        <v>3323</v>
      </c>
      <c r="E187" s="85">
        <f t="shared" si="4"/>
        <v>3323</v>
      </c>
      <c r="F187" s="2"/>
      <c r="G187" s="2"/>
      <c r="H187" s="2"/>
      <c r="I187" s="2"/>
      <c r="J187" s="2"/>
      <c r="K187" s="2"/>
    </row>
    <row r="188" spans="1:11">
      <c r="A188" s="33">
        <v>123</v>
      </c>
      <c r="B188" s="99" t="s">
        <v>516</v>
      </c>
      <c r="C188" s="33">
        <v>1</v>
      </c>
      <c r="D188" s="85">
        <v>3323</v>
      </c>
      <c r="E188" s="85">
        <f t="shared" si="4"/>
        <v>3323</v>
      </c>
      <c r="F188" s="2"/>
      <c r="G188" s="2"/>
      <c r="H188" s="2"/>
      <c r="I188" s="2"/>
      <c r="J188" s="2"/>
      <c r="K188" s="2"/>
    </row>
    <row r="189" spans="1:11">
      <c r="A189" s="33">
        <v>124</v>
      </c>
      <c r="B189" s="99" t="s">
        <v>517</v>
      </c>
      <c r="C189" s="33">
        <v>1</v>
      </c>
      <c r="D189" s="85">
        <v>5669.3</v>
      </c>
      <c r="E189" s="85">
        <f t="shared" si="4"/>
        <v>5669.3</v>
      </c>
      <c r="F189" s="2"/>
      <c r="G189" s="2"/>
      <c r="H189" s="2"/>
      <c r="I189" s="2"/>
      <c r="J189" s="2"/>
      <c r="K189" s="2"/>
    </row>
    <row r="190" spans="1:11">
      <c r="A190" s="33">
        <v>125</v>
      </c>
      <c r="B190" s="99" t="s">
        <v>518</v>
      </c>
      <c r="C190" s="33">
        <v>1</v>
      </c>
      <c r="D190" s="85">
        <v>3323</v>
      </c>
      <c r="E190" s="85">
        <f t="shared" si="4"/>
        <v>3323</v>
      </c>
      <c r="F190" s="2"/>
      <c r="G190" s="2"/>
      <c r="H190" s="2"/>
      <c r="I190" s="2"/>
      <c r="J190" s="2"/>
      <c r="K190" s="2"/>
    </row>
    <row r="191" spans="1:11">
      <c r="A191" s="33">
        <v>126</v>
      </c>
      <c r="B191" s="99" t="s">
        <v>519</v>
      </c>
      <c r="C191" s="33">
        <v>0.25</v>
      </c>
      <c r="D191" s="85">
        <v>3496</v>
      </c>
      <c r="E191" s="85">
        <f t="shared" si="4"/>
        <v>874</v>
      </c>
      <c r="F191" s="2"/>
      <c r="G191" s="2"/>
      <c r="H191" s="2"/>
      <c r="I191" s="2"/>
      <c r="J191" s="2"/>
      <c r="K191" s="2"/>
    </row>
    <row r="192" spans="1:11">
      <c r="A192" s="33">
        <v>127</v>
      </c>
      <c r="B192" s="99" t="s">
        <v>439</v>
      </c>
      <c r="C192" s="33">
        <v>1</v>
      </c>
      <c r="D192" s="85">
        <v>4751.8900000000003</v>
      </c>
      <c r="E192" s="85">
        <f t="shared" si="4"/>
        <v>4751.8900000000003</v>
      </c>
      <c r="F192" s="2"/>
      <c r="G192" s="2"/>
      <c r="H192" s="2"/>
      <c r="I192" s="2"/>
      <c r="J192" s="2"/>
      <c r="K192" s="2"/>
    </row>
    <row r="193" spans="1:11">
      <c r="A193" s="33">
        <v>128</v>
      </c>
      <c r="B193" s="99" t="s">
        <v>520</v>
      </c>
      <c r="C193" s="33">
        <v>2.25</v>
      </c>
      <c r="D193" s="85">
        <v>4319.8999999999996</v>
      </c>
      <c r="E193" s="85">
        <f t="shared" ref="E193:E214" si="6">C193*D193</f>
        <v>9719.7749999999996</v>
      </c>
      <c r="F193" s="2"/>
      <c r="G193" s="2"/>
      <c r="H193" s="2"/>
      <c r="I193" s="2"/>
      <c r="J193" s="2"/>
      <c r="K193" s="2"/>
    </row>
    <row r="194" spans="1:11">
      <c r="A194" s="33">
        <v>129</v>
      </c>
      <c r="B194" s="99" t="s">
        <v>521</v>
      </c>
      <c r="C194" s="33">
        <v>5.75</v>
      </c>
      <c r="D194" s="85">
        <v>2785</v>
      </c>
      <c r="E194" s="85">
        <f t="shared" si="6"/>
        <v>16013.75</v>
      </c>
      <c r="F194" s="2"/>
      <c r="G194" s="2"/>
      <c r="H194" s="2"/>
      <c r="I194" s="2"/>
      <c r="J194" s="2"/>
      <c r="K194" s="2"/>
    </row>
    <row r="195" spans="1:11">
      <c r="A195" s="33">
        <v>130</v>
      </c>
      <c r="B195" s="99" t="s">
        <v>521</v>
      </c>
      <c r="C195" s="33">
        <v>1</v>
      </c>
      <c r="D195" s="85">
        <v>4984.5</v>
      </c>
      <c r="E195" s="85">
        <f t="shared" si="6"/>
        <v>4984.5</v>
      </c>
      <c r="F195" s="2"/>
      <c r="G195" s="2"/>
      <c r="H195" s="2"/>
      <c r="I195" s="2"/>
      <c r="J195" s="2"/>
      <c r="K195" s="2"/>
    </row>
    <row r="196" spans="1:11">
      <c r="A196" s="33">
        <v>131</v>
      </c>
      <c r="B196" s="99" t="s">
        <v>522</v>
      </c>
      <c r="C196" s="33">
        <v>1</v>
      </c>
      <c r="D196" s="85">
        <v>5399.88</v>
      </c>
      <c r="E196" s="85">
        <f t="shared" si="6"/>
        <v>5399.88</v>
      </c>
      <c r="F196" s="2"/>
      <c r="G196" s="2"/>
      <c r="H196" s="2"/>
      <c r="I196" s="2"/>
      <c r="J196" s="2"/>
      <c r="K196" s="2"/>
    </row>
    <row r="197" spans="1:11">
      <c r="A197" s="33">
        <v>132</v>
      </c>
      <c r="B197" s="99" t="s">
        <v>521</v>
      </c>
      <c r="C197" s="33">
        <v>1.5</v>
      </c>
      <c r="D197" s="85">
        <v>4967.8999999999996</v>
      </c>
      <c r="E197" s="85">
        <f t="shared" si="6"/>
        <v>7451.8499999999995</v>
      </c>
      <c r="F197" s="2"/>
      <c r="G197" s="2"/>
      <c r="H197" s="2"/>
      <c r="I197" s="2"/>
      <c r="J197" s="2"/>
      <c r="K197" s="2"/>
    </row>
    <row r="198" spans="1:11">
      <c r="A198" s="33">
        <v>133</v>
      </c>
      <c r="B198" s="99" t="s">
        <v>521</v>
      </c>
      <c r="C198" s="33">
        <v>3</v>
      </c>
      <c r="D198" s="85">
        <v>3063.5</v>
      </c>
      <c r="E198" s="85">
        <f t="shared" si="6"/>
        <v>9190.5</v>
      </c>
      <c r="F198" s="2"/>
      <c r="G198" s="2"/>
      <c r="H198" s="2"/>
      <c r="I198" s="2"/>
      <c r="J198" s="2"/>
      <c r="K198" s="2"/>
    </row>
    <row r="199" spans="1:11">
      <c r="A199" s="33">
        <v>134</v>
      </c>
      <c r="B199" s="99" t="s">
        <v>521</v>
      </c>
      <c r="C199" s="33">
        <v>0.5</v>
      </c>
      <c r="D199" s="85">
        <v>3202.75</v>
      </c>
      <c r="E199" s="85">
        <f t="shared" si="6"/>
        <v>1601.375</v>
      </c>
      <c r="F199" s="2"/>
      <c r="G199" s="2"/>
      <c r="H199" s="2"/>
      <c r="I199" s="2"/>
      <c r="J199" s="2"/>
      <c r="K199" s="2"/>
    </row>
    <row r="200" spans="1:11">
      <c r="A200" s="33">
        <v>135</v>
      </c>
      <c r="B200" s="99" t="s">
        <v>520</v>
      </c>
      <c r="C200" s="33">
        <v>0.25</v>
      </c>
      <c r="D200" s="85">
        <v>3987.6</v>
      </c>
      <c r="E200" s="85">
        <f t="shared" si="6"/>
        <v>996.9</v>
      </c>
      <c r="F200" s="2"/>
      <c r="G200" s="2"/>
      <c r="H200" s="2"/>
      <c r="I200" s="2"/>
      <c r="J200" s="2"/>
      <c r="K200" s="2"/>
    </row>
    <row r="201" spans="1:11">
      <c r="A201" s="33">
        <v>136</v>
      </c>
      <c r="B201" s="99" t="s">
        <v>523</v>
      </c>
      <c r="C201" s="33">
        <v>1</v>
      </c>
      <c r="D201" s="85">
        <v>2785</v>
      </c>
      <c r="E201" s="85">
        <f t="shared" si="6"/>
        <v>2785</v>
      </c>
      <c r="F201" s="2"/>
      <c r="G201" s="2"/>
      <c r="H201" s="2"/>
      <c r="I201" s="2"/>
      <c r="J201" s="2"/>
      <c r="K201" s="2"/>
    </row>
    <row r="202" spans="1:11">
      <c r="A202" s="33">
        <v>137</v>
      </c>
      <c r="B202" s="99" t="s">
        <v>522</v>
      </c>
      <c r="C202" s="33">
        <v>1</v>
      </c>
      <c r="D202" s="85">
        <v>3780</v>
      </c>
      <c r="E202" s="85">
        <f t="shared" si="6"/>
        <v>3780</v>
      </c>
      <c r="F202" s="2"/>
      <c r="G202" s="2"/>
      <c r="H202" s="2"/>
      <c r="I202" s="2"/>
      <c r="J202" s="2"/>
      <c r="K202" s="2"/>
    </row>
    <row r="203" spans="1:11">
      <c r="A203" s="33">
        <v>138</v>
      </c>
      <c r="B203" s="99" t="s">
        <v>522</v>
      </c>
      <c r="C203" s="33">
        <v>1</v>
      </c>
      <c r="D203" s="85">
        <v>8373.9599999999991</v>
      </c>
      <c r="E203" s="85">
        <f t="shared" si="6"/>
        <v>8373.9599999999991</v>
      </c>
      <c r="F203" s="2"/>
      <c r="G203" s="2"/>
      <c r="H203" s="2"/>
      <c r="I203" s="2"/>
      <c r="J203" s="2"/>
      <c r="K203" s="2"/>
    </row>
    <row r="204" spans="1:11">
      <c r="A204" s="33">
        <v>139</v>
      </c>
      <c r="B204" s="99" t="s">
        <v>524</v>
      </c>
      <c r="C204" s="33">
        <v>1</v>
      </c>
      <c r="D204" s="85">
        <v>3202.75</v>
      </c>
      <c r="E204" s="85">
        <f t="shared" si="6"/>
        <v>3202.75</v>
      </c>
      <c r="F204" s="2"/>
      <c r="G204" s="2"/>
      <c r="H204" s="2"/>
      <c r="I204" s="2"/>
      <c r="J204" s="2"/>
      <c r="K204" s="2"/>
    </row>
    <row r="205" spans="1:11">
      <c r="A205" s="33">
        <v>140</v>
      </c>
      <c r="B205" s="99" t="s">
        <v>525</v>
      </c>
      <c r="C205" s="33">
        <v>1</v>
      </c>
      <c r="D205" s="85">
        <v>4967.8900000000003</v>
      </c>
      <c r="E205" s="85">
        <f t="shared" si="6"/>
        <v>4967.8900000000003</v>
      </c>
      <c r="F205" s="2"/>
      <c r="G205" s="2"/>
      <c r="H205" s="2"/>
      <c r="I205" s="2"/>
      <c r="J205" s="2"/>
      <c r="K205" s="2"/>
    </row>
    <row r="206" spans="1:11">
      <c r="A206" s="33">
        <v>141</v>
      </c>
      <c r="B206" s="99" t="s">
        <v>526</v>
      </c>
      <c r="C206" s="33">
        <v>1</v>
      </c>
      <c r="D206" s="85">
        <v>4095</v>
      </c>
      <c r="E206" s="85">
        <f t="shared" si="6"/>
        <v>4095</v>
      </c>
      <c r="F206" s="2"/>
      <c r="G206" s="2"/>
      <c r="H206" s="2"/>
      <c r="I206" s="2"/>
      <c r="J206" s="2"/>
      <c r="K206" s="2"/>
    </row>
    <row r="207" spans="1:11">
      <c r="A207" s="33">
        <v>142</v>
      </c>
      <c r="B207" s="99" t="s">
        <v>526</v>
      </c>
      <c r="C207" s="33">
        <v>0.5</v>
      </c>
      <c r="D207" s="85">
        <f>3323+664.6</f>
        <v>3987.6</v>
      </c>
      <c r="E207" s="85">
        <f t="shared" si="6"/>
        <v>1993.8</v>
      </c>
      <c r="F207" s="2"/>
      <c r="G207" s="2"/>
      <c r="H207" s="2"/>
      <c r="I207" s="2"/>
      <c r="J207" s="2"/>
      <c r="K207" s="2"/>
    </row>
    <row r="208" spans="1:11">
      <c r="A208" s="33">
        <v>143</v>
      </c>
      <c r="B208" s="99" t="s">
        <v>527</v>
      </c>
      <c r="C208" s="33">
        <v>0.5</v>
      </c>
      <c r="D208" s="85">
        <v>3987.6</v>
      </c>
      <c r="E208" s="85">
        <f t="shared" si="6"/>
        <v>1993.8</v>
      </c>
      <c r="F208" s="2"/>
      <c r="G208" s="2"/>
      <c r="H208" s="2"/>
      <c r="I208" s="2"/>
      <c r="J208" s="2"/>
      <c r="K208" s="2"/>
    </row>
    <row r="209" spans="1:11" ht="30">
      <c r="A209" s="33">
        <v>144</v>
      </c>
      <c r="B209" s="99" t="s">
        <v>528</v>
      </c>
      <c r="C209" s="33">
        <v>1</v>
      </c>
      <c r="D209" s="85">
        <v>2785</v>
      </c>
      <c r="E209" s="85">
        <f t="shared" si="6"/>
        <v>2785</v>
      </c>
      <c r="F209" s="2"/>
      <c r="G209" s="2"/>
      <c r="H209" s="2"/>
      <c r="I209" s="2"/>
      <c r="J209" s="2"/>
      <c r="K209" s="2"/>
    </row>
    <row r="210" spans="1:11">
      <c r="A210" s="33">
        <v>145</v>
      </c>
      <c r="B210" s="99" t="s">
        <v>529</v>
      </c>
      <c r="C210" s="33">
        <v>1</v>
      </c>
      <c r="D210" s="85">
        <v>3987.6</v>
      </c>
      <c r="E210" s="85">
        <f t="shared" si="6"/>
        <v>3987.6</v>
      </c>
      <c r="F210" s="2"/>
      <c r="G210" s="2"/>
      <c r="H210" s="2"/>
      <c r="I210" s="2"/>
      <c r="J210" s="2"/>
      <c r="K210" s="2"/>
    </row>
    <row r="211" spans="1:11">
      <c r="A211" s="33">
        <v>146</v>
      </c>
      <c r="B211" s="99" t="s">
        <v>530</v>
      </c>
      <c r="C211" s="33">
        <v>1</v>
      </c>
      <c r="D211" s="85">
        <f>3821.45+1146.44</f>
        <v>4967.8899999999994</v>
      </c>
      <c r="E211" s="85">
        <f t="shared" si="6"/>
        <v>4967.8899999999994</v>
      </c>
      <c r="F211" s="2"/>
      <c r="G211" s="2"/>
      <c r="H211" s="2"/>
      <c r="I211" s="2"/>
      <c r="J211" s="2"/>
      <c r="K211" s="2"/>
    </row>
    <row r="212" spans="1:11">
      <c r="A212" s="33">
        <v>147</v>
      </c>
      <c r="B212" s="99" t="s">
        <v>530</v>
      </c>
      <c r="C212" s="33">
        <v>2</v>
      </c>
      <c r="D212" s="85">
        <v>4163.58</v>
      </c>
      <c r="E212" s="85">
        <f t="shared" si="6"/>
        <v>8327.16</v>
      </c>
      <c r="F212" s="2"/>
      <c r="G212" s="2"/>
      <c r="H212" s="2"/>
      <c r="I212" s="2"/>
      <c r="J212" s="2"/>
      <c r="K212" s="2"/>
    </row>
    <row r="213" spans="1:11">
      <c r="A213" s="33">
        <v>148</v>
      </c>
      <c r="B213" s="99" t="s">
        <v>531</v>
      </c>
      <c r="C213" s="33">
        <v>2.5</v>
      </c>
      <c r="D213" s="85">
        <v>2493.6999999999998</v>
      </c>
      <c r="E213" s="85">
        <f t="shared" si="6"/>
        <v>6234.25</v>
      </c>
      <c r="F213" s="2"/>
      <c r="G213" s="2"/>
      <c r="H213" s="2"/>
      <c r="I213" s="2"/>
      <c r="J213" s="2"/>
      <c r="K213" s="2"/>
    </row>
    <row r="214" spans="1:11">
      <c r="A214" s="33">
        <v>149</v>
      </c>
      <c r="B214" s="99" t="s">
        <v>531</v>
      </c>
      <c r="C214" s="33">
        <v>0.5</v>
      </c>
      <c r="D214" s="85">
        <v>2867.76</v>
      </c>
      <c r="E214" s="85">
        <f t="shared" si="6"/>
        <v>1433.88</v>
      </c>
      <c r="F214" s="2"/>
      <c r="G214" s="2"/>
      <c r="H214" s="2"/>
      <c r="I214" s="2"/>
      <c r="J214" s="2"/>
      <c r="K214" s="2"/>
    </row>
    <row r="215" spans="1:11">
      <c r="A215" s="33"/>
      <c r="B215" s="98" t="s">
        <v>443</v>
      </c>
      <c r="C215" s="47">
        <f>C216+C217+C218+C219</f>
        <v>59.5</v>
      </c>
      <c r="D215" s="86">
        <f>D216+D217+D218+D219</f>
        <v>279882.67000000004</v>
      </c>
      <c r="E215" s="86">
        <f>E216+E217+E218+E219</f>
        <v>250637.77250000002</v>
      </c>
      <c r="F215" s="2"/>
      <c r="G215" s="2"/>
      <c r="H215" s="2"/>
      <c r="I215" s="2"/>
      <c r="J215" s="2"/>
      <c r="K215" s="2"/>
    </row>
    <row r="216" spans="1:11">
      <c r="A216" s="33"/>
      <c r="B216" s="94" t="s">
        <v>444</v>
      </c>
      <c r="C216" s="88">
        <f>C191+C189+C190+C153+C154+C155+C156+C157+C158+C159+C160+C161+C162+C163+C164+C165+C166+C167+C168+C169+C170+C171+C172+C173+C174+C175+C176+C177+C178+C179+C180+C181+C182+C183+C184+C185+C186+C187+C188</f>
        <v>28.25</v>
      </c>
      <c r="D216" s="88">
        <f>D191+D189+D190+D153+D154+D155+D156+D157+D158+D159+D160+D161+D162+D163+D164+D165+D166+D167+D168+D169+D170+D171+D172+D173+D174+D175+D176+D177+D178+D179+D180+D181+D182+D183+D184+D185+D186+D187+D188</f>
        <v>185974.42</v>
      </c>
      <c r="E216" s="88">
        <f>E191+E189+E190+E153+E154+E155+E156+E157+E158+E159+E160+E161+E162+E163+E164+E165+E166+E167+E168+E169+E170+E171+E172+E173+E174+E175+E176+E177+E178+E179+E180+E181+E182+E183+E184+E185+E186+E187+E188</f>
        <v>131599.3725</v>
      </c>
      <c r="F216" s="2"/>
      <c r="G216" s="2"/>
      <c r="H216" s="2"/>
      <c r="I216" s="2"/>
      <c r="J216" s="2"/>
      <c r="K216" s="2"/>
    </row>
    <row r="217" spans="1:11" ht="24.75">
      <c r="A217" s="33"/>
      <c r="B217" s="94" t="s">
        <v>445</v>
      </c>
      <c r="C217" s="88">
        <f>C192+C193+C194+C195+C196+C197+C198+C199+C200+C201+C202+C203+C204+C205+C206+C207+C208+C209+C210+C211+C212</f>
        <v>28.25</v>
      </c>
      <c r="D217" s="88">
        <f>D192+D193+D194+D195+D196+D197+D198+D199+D200+D201+D202+D203+D204+D205+D206+D207+D208+D209+D210+D211+D212</f>
        <v>88546.790000000008</v>
      </c>
      <c r="E217" s="88">
        <f>E192+E193+E194+E195+E196+E197+E198+E199+E200+E201+E202+E203+E204+E205+E206+E207+E208+E209+E210+E211+E212</f>
        <v>111370.27000000002</v>
      </c>
      <c r="F217" s="2"/>
      <c r="G217" s="2"/>
      <c r="H217" s="2"/>
      <c r="I217" s="2"/>
      <c r="J217" s="2"/>
      <c r="K217" s="2"/>
    </row>
    <row r="218" spans="1:11">
      <c r="A218" s="33"/>
      <c r="B218" s="94" t="s">
        <v>463</v>
      </c>
      <c r="C218" s="88">
        <f>C213+C214</f>
        <v>3</v>
      </c>
      <c r="D218" s="88">
        <f>D213+D214</f>
        <v>5361.46</v>
      </c>
      <c r="E218" s="88">
        <f>E213+E214</f>
        <v>7668.13</v>
      </c>
      <c r="F218" s="2"/>
      <c r="G218" s="2"/>
      <c r="H218" s="2"/>
      <c r="I218" s="2"/>
      <c r="J218" s="2"/>
      <c r="K218" s="2"/>
    </row>
    <row r="219" spans="1:11">
      <c r="A219" s="33"/>
      <c r="B219" s="94" t="s">
        <v>454</v>
      </c>
      <c r="C219" s="33"/>
      <c r="D219" s="85"/>
      <c r="E219" s="85"/>
      <c r="F219" s="2"/>
      <c r="G219" s="2"/>
      <c r="H219" s="2"/>
      <c r="I219" s="2"/>
      <c r="J219" s="2"/>
      <c r="K219" s="2"/>
    </row>
    <row r="220" spans="1:11" ht="18.75">
      <c r="A220" s="348" t="s">
        <v>532</v>
      </c>
      <c r="B220" s="348"/>
      <c r="C220" s="348"/>
      <c r="D220" s="348"/>
      <c r="E220" s="85"/>
      <c r="F220" s="2"/>
      <c r="G220" s="2"/>
      <c r="H220" s="2"/>
      <c r="I220" s="2"/>
      <c r="J220" s="2"/>
      <c r="K220" s="2"/>
    </row>
    <row r="221" spans="1:11" ht="15.75">
      <c r="A221" s="345" t="s">
        <v>533</v>
      </c>
      <c r="B221" s="345"/>
      <c r="C221" s="345"/>
      <c r="D221" s="345"/>
      <c r="E221" s="85"/>
      <c r="F221" s="2"/>
      <c r="G221" s="2"/>
      <c r="H221" s="2"/>
      <c r="I221" s="2"/>
      <c r="J221" s="2"/>
      <c r="K221" s="2"/>
    </row>
    <row r="222" spans="1:11">
      <c r="A222" s="33">
        <v>150</v>
      </c>
      <c r="B222" s="97" t="s">
        <v>534</v>
      </c>
      <c r="C222" s="33">
        <v>1</v>
      </c>
      <c r="D222" s="85">
        <v>2493.6999999999998</v>
      </c>
      <c r="E222" s="85">
        <f>D222*C222</f>
        <v>2493.6999999999998</v>
      </c>
      <c r="F222" s="2"/>
      <c r="G222" s="2"/>
      <c r="H222" s="2"/>
      <c r="I222" s="2"/>
      <c r="J222" s="2"/>
      <c r="K222" s="2"/>
    </row>
    <row r="223" spans="1:11">
      <c r="A223" s="33">
        <v>151</v>
      </c>
      <c r="B223" s="97" t="s">
        <v>534</v>
      </c>
      <c r="C223" s="33">
        <v>2.25</v>
      </c>
      <c r="D223" s="85">
        <f>2094+209.4</f>
        <v>2303.4</v>
      </c>
      <c r="E223" s="85">
        <f>D223*C223</f>
        <v>5182.6500000000005</v>
      </c>
      <c r="F223" s="2"/>
      <c r="G223" s="2"/>
      <c r="H223" s="2"/>
      <c r="I223" s="2"/>
      <c r="J223" s="2"/>
      <c r="K223" s="2"/>
    </row>
    <row r="224" spans="1:11">
      <c r="A224" s="33">
        <v>152</v>
      </c>
      <c r="B224" s="97" t="s">
        <v>534</v>
      </c>
      <c r="C224" s="33">
        <v>1</v>
      </c>
      <c r="D224" s="85">
        <v>2720.4</v>
      </c>
      <c r="E224" s="85">
        <f>D224*C224</f>
        <v>2720.4</v>
      </c>
      <c r="F224" s="2"/>
      <c r="G224" s="2"/>
      <c r="H224" s="2"/>
      <c r="I224" s="2"/>
      <c r="J224" s="2"/>
      <c r="K224" s="2"/>
    </row>
    <row r="225" spans="1:11">
      <c r="A225" s="33">
        <v>153</v>
      </c>
      <c r="B225" s="97" t="s">
        <v>534</v>
      </c>
      <c r="C225" s="33">
        <v>1</v>
      </c>
      <c r="D225" s="85">
        <v>2094</v>
      </c>
      <c r="E225" s="85">
        <f>D225*C225</f>
        <v>2094</v>
      </c>
      <c r="F225" s="2"/>
      <c r="G225" s="2"/>
      <c r="H225" s="2"/>
      <c r="I225" s="2"/>
      <c r="J225" s="2"/>
      <c r="K225" s="2"/>
    </row>
    <row r="226" spans="1:11">
      <c r="A226" s="33">
        <v>154</v>
      </c>
      <c r="B226" s="97" t="s">
        <v>534</v>
      </c>
      <c r="C226" s="33">
        <v>1.75</v>
      </c>
      <c r="D226" s="85">
        <v>2267</v>
      </c>
      <c r="E226" s="85">
        <f>D226*C226</f>
        <v>3967.25</v>
      </c>
      <c r="F226" s="2"/>
      <c r="G226" s="2"/>
      <c r="H226" s="2"/>
      <c r="I226" s="2"/>
      <c r="J226" s="2"/>
      <c r="K226" s="2"/>
    </row>
    <row r="227" spans="1:11">
      <c r="A227" s="33"/>
      <c r="B227" s="98" t="s">
        <v>443</v>
      </c>
      <c r="C227" s="47">
        <f>C228+C229+C230+C231</f>
        <v>7</v>
      </c>
      <c r="D227" s="86">
        <f>D228+D229+D230+D231</f>
        <v>11878.5</v>
      </c>
      <c r="E227" s="86">
        <f>E228+E229+E230+E231</f>
        <v>16458</v>
      </c>
      <c r="F227" s="2"/>
      <c r="G227" s="2"/>
      <c r="H227" s="2"/>
      <c r="I227" s="2"/>
      <c r="J227" s="2"/>
      <c r="K227" s="2"/>
    </row>
    <row r="228" spans="1:11">
      <c r="A228" s="33"/>
      <c r="B228" s="94" t="s">
        <v>444</v>
      </c>
      <c r="C228" s="88"/>
      <c r="D228" s="87"/>
      <c r="E228" s="87"/>
      <c r="F228" s="2"/>
      <c r="G228" s="2"/>
      <c r="H228" s="2"/>
      <c r="I228" s="2"/>
      <c r="J228" s="2"/>
      <c r="K228" s="2"/>
    </row>
    <row r="229" spans="1:11" ht="24.75">
      <c r="A229" s="33"/>
      <c r="B229" s="94" t="s">
        <v>445</v>
      </c>
      <c r="C229" s="88"/>
      <c r="D229" s="87"/>
      <c r="E229" s="87"/>
      <c r="F229" s="2"/>
      <c r="G229" s="2"/>
      <c r="H229" s="2"/>
      <c r="I229" s="2"/>
      <c r="J229" s="2"/>
      <c r="K229" s="2"/>
    </row>
    <row r="230" spans="1:11">
      <c r="A230" s="33"/>
      <c r="B230" s="94" t="s">
        <v>463</v>
      </c>
      <c r="C230" s="88"/>
      <c r="D230" s="87"/>
      <c r="E230" s="87"/>
      <c r="F230" s="2"/>
      <c r="G230" s="2"/>
      <c r="H230" s="2"/>
      <c r="I230" s="2"/>
      <c r="J230" s="2"/>
      <c r="K230" s="2"/>
    </row>
    <row r="231" spans="1:11">
      <c r="A231" s="33"/>
      <c r="B231" s="94" t="s">
        <v>454</v>
      </c>
      <c r="C231" s="88">
        <f>C222+C223+C224+C225+C226</f>
        <v>7</v>
      </c>
      <c r="D231" s="87">
        <f>D222+D223+D224+D225+D226</f>
        <v>11878.5</v>
      </c>
      <c r="E231" s="87">
        <f>E222+E223+E224+E225+E226</f>
        <v>16458</v>
      </c>
      <c r="F231" s="2"/>
      <c r="G231" s="2"/>
      <c r="H231" s="2"/>
      <c r="I231" s="2"/>
      <c r="J231" s="2"/>
      <c r="K231" s="2"/>
    </row>
    <row r="232" spans="1:11" ht="15.75">
      <c r="A232" s="345" t="s">
        <v>535</v>
      </c>
      <c r="B232" s="345"/>
      <c r="C232" s="345"/>
      <c r="D232" s="345"/>
      <c r="E232" s="85"/>
      <c r="F232" s="2"/>
      <c r="G232" s="2"/>
      <c r="H232" s="2"/>
      <c r="I232" s="2"/>
      <c r="J232" s="2"/>
      <c r="K232" s="2"/>
    </row>
    <row r="233" spans="1:11">
      <c r="A233" s="33">
        <v>155</v>
      </c>
      <c r="B233" s="97" t="s">
        <v>536</v>
      </c>
      <c r="C233" s="33">
        <v>1</v>
      </c>
      <c r="D233" s="85">
        <v>2958</v>
      </c>
      <c r="E233" s="85">
        <f>D233*C233</f>
        <v>2958</v>
      </c>
      <c r="F233" s="2"/>
      <c r="G233" s="2"/>
      <c r="H233" s="2"/>
      <c r="I233" s="2"/>
      <c r="J233" s="2"/>
      <c r="K233" s="2"/>
    </row>
    <row r="234" spans="1:11">
      <c r="A234" s="33">
        <v>156</v>
      </c>
      <c r="B234" s="97" t="s">
        <v>537</v>
      </c>
      <c r="C234" s="33">
        <v>1</v>
      </c>
      <c r="D234" s="85">
        <v>2785</v>
      </c>
      <c r="E234" s="85">
        <f>D234*C234</f>
        <v>2785</v>
      </c>
      <c r="F234" s="2"/>
      <c r="G234" s="2"/>
      <c r="H234" s="2"/>
      <c r="I234" s="2"/>
      <c r="J234" s="2"/>
      <c r="K234" s="2"/>
    </row>
    <row r="235" spans="1:11" ht="30">
      <c r="A235" s="33">
        <v>157</v>
      </c>
      <c r="B235" s="99" t="s">
        <v>538</v>
      </c>
      <c r="C235" s="33">
        <v>0.5</v>
      </c>
      <c r="D235" s="85">
        <v>2785</v>
      </c>
      <c r="E235" s="85">
        <f>D235*C235</f>
        <v>1392.5</v>
      </c>
      <c r="F235" s="2"/>
      <c r="G235" s="2"/>
      <c r="H235" s="2"/>
      <c r="I235" s="2"/>
      <c r="J235" s="2"/>
      <c r="K235" s="2"/>
    </row>
    <row r="236" spans="1:11">
      <c r="A236" s="33"/>
      <c r="B236" s="98" t="s">
        <v>443</v>
      </c>
      <c r="C236" s="47">
        <f>C237+C238+C239+C240</f>
        <v>2.5</v>
      </c>
      <c r="D236" s="86">
        <f>D237+D238+D239+D240</f>
        <v>8528</v>
      </c>
      <c r="E236" s="86">
        <f>E237+E238+E239+E240</f>
        <v>7135.5</v>
      </c>
      <c r="F236" s="2"/>
      <c r="G236" s="2"/>
      <c r="H236" s="2"/>
      <c r="I236" s="2"/>
      <c r="J236" s="2"/>
      <c r="K236" s="2"/>
    </row>
    <row r="237" spans="1:11">
      <c r="A237" s="33"/>
      <c r="B237" s="94" t="s">
        <v>444</v>
      </c>
      <c r="C237" s="88"/>
      <c r="D237" s="87"/>
      <c r="E237" s="87"/>
      <c r="F237" s="2"/>
      <c r="G237" s="2"/>
      <c r="H237" s="2"/>
      <c r="I237" s="2"/>
      <c r="J237" s="2"/>
      <c r="K237" s="2"/>
    </row>
    <row r="238" spans="1:11" ht="24.75">
      <c r="A238" s="33"/>
      <c r="B238" s="94" t="s">
        <v>445</v>
      </c>
      <c r="C238" s="88"/>
      <c r="D238" s="87"/>
      <c r="E238" s="87"/>
      <c r="F238" s="2"/>
      <c r="G238" s="2"/>
      <c r="H238" s="2"/>
      <c r="I238" s="2"/>
      <c r="J238" s="2"/>
      <c r="K238" s="2"/>
    </row>
    <row r="239" spans="1:11">
      <c r="A239" s="33"/>
      <c r="B239" s="94" t="s">
        <v>463</v>
      </c>
      <c r="C239" s="88"/>
      <c r="D239" s="87"/>
      <c r="E239" s="87"/>
      <c r="F239" s="2"/>
      <c r="G239" s="2"/>
      <c r="H239" s="2"/>
      <c r="I239" s="2"/>
      <c r="J239" s="2"/>
      <c r="K239" s="2"/>
    </row>
    <row r="240" spans="1:11">
      <c r="A240" s="33"/>
      <c r="B240" s="94" t="s">
        <v>454</v>
      </c>
      <c r="C240" s="88">
        <f>C233+C234+C235</f>
        <v>2.5</v>
      </c>
      <c r="D240" s="88">
        <f>D233+D234+D235</f>
        <v>8528</v>
      </c>
      <c r="E240" s="87">
        <f>E233+E234+E235</f>
        <v>7135.5</v>
      </c>
      <c r="F240" s="2"/>
      <c r="G240" s="2"/>
      <c r="H240" s="2"/>
      <c r="I240" s="2"/>
      <c r="J240" s="2"/>
      <c r="K240" s="2"/>
    </row>
    <row r="241" spans="1:11" ht="15.75">
      <c r="A241" s="345" t="s">
        <v>539</v>
      </c>
      <c r="B241" s="345"/>
      <c r="C241" s="345"/>
      <c r="D241" s="345"/>
      <c r="E241" s="85"/>
      <c r="F241" s="2"/>
      <c r="G241" s="2"/>
      <c r="H241" s="2"/>
      <c r="I241" s="2"/>
      <c r="J241" s="2"/>
      <c r="K241" s="2"/>
    </row>
    <row r="242" spans="1:11">
      <c r="A242" s="33">
        <v>158</v>
      </c>
      <c r="B242" s="99" t="s">
        <v>462</v>
      </c>
      <c r="C242" s="33">
        <v>2</v>
      </c>
      <c r="D242" s="85">
        <f>2267+226.7</f>
        <v>2493.6999999999998</v>
      </c>
      <c r="E242" s="85">
        <f>D242*C242</f>
        <v>4987.3999999999996</v>
      </c>
      <c r="F242" s="2"/>
      <c r="G242" s="2"/>
      <c r="H242" s="2"/>
      <c r="I242" s="2"/>
      <c r="J242" s="2"/>
      <c r="K242" s="2"/>
    </row>
    <row r="243" spans="1:11">
      <c r="A243" s="33"/>
      <c r="B243" s="98" t="s">
        <v>443</v>
      </c>
      <c r="C243" s="47">
        <f>C244+C245+C246+C247</f>
        <v>2</v>
      </c>
      <c r="D243" s="86">
        <f>D244+D245+D246+D247</f>
        <v>2493.6999999999998</v>
      </c>
      <c r="E243" s="86">
        <f>E244+E245+E246+E247</f>
        <v>4987.3999999999996</v>
      </c>
      <c r="F243" s="2"/>
      <c r="G243" s="2"/>
      <c r="H243" s="2"/>
      <c r="I243" s="2"/>
      <c r="J243" s="2"/>
      <c r="K243" s="2"/>
    </row>
    <row r="244" spans="1:11">
      <c r="A244" s="33"/>
      <c r="B244" s="94" t="s">
        <v>444</v>
      </c>
      <c r="C244" s="88"/>
      <c r="D244" s="87"/>
      <c r="E244" s="87"/>
      <c r="F244" s="2"/>
      <c r="G244" s="2"/>
      <c r="H244" s="2"/>
      <c r="I244" s="2"/>
      <c r="J244" s="2"/>
      <c r="K244" s="2"/>
    </row>
    <row r="245" spans="1:11" ht="24.75">
      <c r="A245" s="33"/>
      <c r="B245" s="94" t="s">
        <v>445</v>
      </c>
      <c r="C245" s="88"/>
      <c r="D245" s="87"/>
      <c r="E245" s="87"/>
      <c r="F245" s="2"/>
      <c r="G245" s="2"/>
      <c r="H245" s="2"/>
      <c r="I245" s="2"/>
      <c r="J245" s="2"/>
      <c r="K245" s="2"/>
    </row>
    <row r="246" spans="1:11">
      <c r="A246" s="33"/>
      <c r="B246" s="94" t="s">
        <v>463</v>
      </c>
      <c r="C246" s="88">
        <f>C242</f>
        <v>2</v>
      </c>
      <c r="D246" s="87">
        <f>D242</f>
        <v>2493.6999999999998</v>
      </c>
      <c r="E246" s="87">
        <f>E242</f>
        <v>4987.3999999999996</v>
      </c>
      <c r="F246" s="2"/>
      <c r="G246" s="2"/>
      <c r="H246" s="2"/>
      <c r="I246" s="2"/>
      <c r="J246" s="2"/>
      <c r="K246" s="2"/>
    </row>
    <row r="247" spans="1:11">
      <c r="A247" s="33"/>
      <c r="B247" s="94" t="s">
        <v>454</v>
      </c>
      <c r="C247" s="88"/>
      <c r="D247" s="87"/>
      <c r="E247" s="87"/>
      <c r="F247" s="2"/>
      <c r="G247" s="2"/>
      <c r="H247" s="2"/>
      <c r="I247" s="2"/>
      <c r="J247" s="2"/>
      <c r="K247" s="2"/>
    </row>
    <row r="248" spans="1:11" ht="15.75">
      <c r="A248" s="345" t="s">
        <v>540</v>
      </c>
      <c r="B248" s="345"/>
      <c r="C248" s="345"/>
      <c r="D248" s="345"/>
      <c r="E248" s="85"/>
      <c r="F248" s="2"/>
      <c r="G248" s="2"/>
      <c r="H248" s="2"/>
      <c r="I248" s="2"/>
      <c r="J248" s="2"/>
      <c r="K248" s="2"/>
    </row>
    <row r="249" spans="1:11">
      <c r="A249" s="33">
        <v>159</v>
      </c>
      <c r="B249" s="92" t="s">
        <v>541</v>
      </c>
      <c r="C249" s="100">
        <v>0.5</v>
      </c>
      <c r="D249" s="85">
        <f>2785+835.5</f>
        <v>3620.5</v>
      </c>
      <c r="E249" s="85">
        <f>D249*C249</f>
        <v>1810.25</v>
      </c>
      <c r="F249" s="2"/>
      <c r="G249" s="2"/>
      <c r="H249" s="2"/>
      <c r="I249" s="2"/>
      <c r="J249" s="2"/>
      <c r="K249" s="2"/>
    </row>
    <row r="250" spans="1:11">
      <c r="A250" s="33">
        <v>160</v>
      </c>
      <c r="B250" s="92" t="s">
        <v>542</v>
      </c>
      <c r="C250" s="100">
        <v>2</v>
      </c>
      <c r="D250" s="85">
        <f>2267+181.36</f>
        <v>2448.36</v>
      </c>
      <c r="E250" s="85">
        <f>D250*C250</f>
        <v>4896.72</v>
      </c>
      <c r="F250" s="2"/>
      <c r="G250" s="2"/>
      <c r="H250" s="2"/>
      <c r="I250" s="2"/>
      <c r="J250" s="2"/>
      <c r="K250" s="2"/>
    </row>
    <row r="251" spans="1:11">
      <c r="A251" s="33">
        <v>161</v>
      </c>
      <c r="B251" s="92" t="s">
        <v>543</v>
      </c>
      <c r="C251" s="100">
        <v>1</v>
      </c>
      <c r="D251" s="85">
        <v>1921</v>
      </c>
      <c r="E251" s="85">
        <f>D251*C251</f>
        <v>1921</v>
      </c>
      <c r="F251" s="2"/>
      <c r="G251" s="2"/>
      <c r="H251" s="2"/>
      <c r="I251" s="2"/>
      <c r="J251" s="2"/>
      <c r="K251" s="2"/>
    </row>
    <row r="252" spans="1:11">
      <c r="A252" s="33"/>
      <c r="B252" s="98" t="s">
        <v>443</v>
      </c>
      <c r="C252" s="47">
        <f>C253+C254+C255+C256</f>
        <v>3.5</v>
      </c>
      <c r="D252" s="86">
        <f>D253+D254+D255+D256</f>
        <v>7989.8600000000006</v>
      </c>
      <c r="E252" s="86">
        <f>E253+E254+E255+E256</f>
        <v>8627.9700000000012</v>
      </c>
      <c r="F252" s="2"/>
      <c r="G252" s="2"/>
      <c r="H252" s="2"/>
      <c r="I252" s="2"/>
      <c r="J252" s="2"/>
      <c r="K252" s="2"/>
    </row>
    <row r="253" spans="1:11">
      <c r="A253" s="33"/>
      <c r="B253" s="94" t="s">
        <v>444</v>
      </c>
      <c r="C253" s="88"/>
      <c r="D253" s="87"/>
      <c r="E253" s="87"/>
      <c r="F253" s="2"/>
      <c r="G253" s="2"/>
      <c r="H253" s="2"/>
      <c r="I253" s="2"/>
      <c r="J253" s="2"/>
      <c r="K253" s="2"/>
    </row>
    <row r="254" spans="1:11" ht="24.75">
      <c r="A254" s="33"/>
      <c r="B254" s="94" t="s">
        <v>445</v>
      </c>
      <c r="C254" s="88">
        <f>C249</f>
        <v>0.5</v>
      </c>
      <c r="D254" s="87">
        <f>D249</f>
        <v>3620.5</v>
      </c>
      <c r="E254" s="87">
        <f>E249</f>
        <v>1810.25</v>
      </c>
      <c r="F254" s="2"/>
      <c r="G254" s="2"/>
      <c r="H254" s="2"/>
      <c r="I254" s="2"/>
      <c r="J254" s="2"/>
      <c r="K254" s="2"/>
    </row>
    <row r="255" spans="1:11">
      <c r="A255" s="33"/>
      <c r="B255" s="94" t="s">
        <v>463</v>
      </c>
      <c r="C255" s="88"/>
      <c r="D255" s="87"/>
      <c r="E255" s="87"/>
      <c r="F255" s="2"/>
      <c r="G255" s="2"/>
      <c r="H255" s="2"/>
      <c r="I255" s="2"/>
      <c r="J255" s="2"/>
      <c r="K255" s="2"/>
    </row>
    <row r="256" spans="1:11">
      <c r="A256" s="33"/>
      <c r="B256" s="94" t="s">
        <v>454</v>
      </c>
      <c r="C256" s="88">
        <f>C250+C251</f>
        <v>3</v>
      </c>
      <c r="D256" s="87">
        <f>D250+D251</f>
        <v>4369.3600000000006</v>
      </c>
      <c r="E256" s="87">
        <f>E250+E251</f>
        <v>6817.72</v>
      </c>
      <c r="F256" s="2"/>
      <c r="G256" s="2"/>
      <c r="H256" s="2"/>
      <c r="I256" s="2"/>
      <c r="J256" s="2"/>
      <c r="K256" s="2"/>
    </row>
    <row r="257" spans="1:11" ht="15.75">
      <c r="A257" s="345" t="s">
        <v>544</v>
      </c>
      <c r="B257" s="345"/>
      <c r="C257" s="345"/>
      <c r="D257" s="345"/>
      <c r="E257" s="85"/>
      <c r="F257" s="2"/>
      <c r="G257" s="2"/>
      <c r="H257" s="2"/>
      <c r="I257" s="2"/>
      <c r="J257" s="2"/>
      <c r="K257" s="2"/>
    </row>
    <row r="258" spans="1:11">
      <c r="A258" s="33">
        <v>162</v>
      </c>
      <c r="B258" s="92" t="s">
        <v>545</v>
      </c>
      <c r="C258" s="100">
        <v>0.25</v>
      </c>
      <c r="D258" s="85">
        <v>2512.8000000000002</v>
      </c>
      <c r="E258" s="85">
        <f>D258*C258</f>
        <v>628.20000000000005</v>
      </c>
      <c r="F258" s="2"/>
      <c r="G258" s="2"/>
      <c r="H258" s="2"/>
      <c r="I258" s="2"/>
      <c r="J258" s="2"/>
      <c r="K258" s="2"/>
    </row>
    <row r="259" spans="1:11">
      <c r="A259" s="33"/>
      <c r="B259" s="98" t="s">
        <v>443</v>
      </c>
      <c r="C259" s="47">
        <f>C260+C261+C262+C263</f>
        <v>0.25</v>
      </c>
      <c r="D259" s="86">
        <f>D260+D261+D262+D263</f>
        <v>2512.8000000000002</v>
      </c>
      <c r="E259" s="86">
        <f>E260+E261+E262+E263</f>
        <v>628.20000000000005</v>
      </c>
      <c r="F259" s="2"/>
      <c r="G259" s="2"/>
      <c r="H259" s="2"/>
      <c r="I259" s="2"/>
      <c r="J259" s="2"/>
      <c r="K259" s="2"/>
    </row>
    <row r="260" spans="1:11">
      <c r="A260" s="33"/>
      <c r="B260" s="94" t="s">
        <v>444</v>
      </c>
      <c r="C260" s="88"/>
      <c r="D260" s="87"/>
      <c r="E260" s="87"/>
      <c r="F260" s="2"/>
      <c r="G260" s="2"/>
      <c r="H260" s="2"/>
      <c r="I260" s="2"/>
      <c r="J260" s="2"/>
      <c r="K260" s="2"/>
    </row>
    <row r="261" spans="1:11" ht="24.75">
      <c r="A261" s="33"/>
      <c r="B261" s="94" t="s">
        <v>445</v>
      </c>
      <c r="C261" s="88"/>
      <c r="D261" s="87"/>
      <c r="E261" s="87"/>
      <c r="F261" s="2"/>
      <c r="G261" s="2"/>
      <c r="H261" s="2"/>
      <c r="I261" s="2"/>
      <c r="J261" s="2"/>
      <c r="K261" s="2"/>
    </row>
    <row r="262" spans="1:11">
      <c r="A262" s="33"/>
      <c r="B262" s="94" t="s">
        <v>463</v>
      </c>
      <c r="C262" s="88"/>
      <c r="D262" s="87"/>
      <c r="E262" s="87"/>
      <c r="F262" s="2"/>
      <c r="G262" s="2"/>
      <c r="H262" s="2"/>
      <c r="I262" s="2"/>
      <c r="J262" s="2"/>
      <c r="K262" s="2"/>
    </row>
    <row r="263" spans="1:11">
      <c r="A263" s="33"/>
      <c r="B263" s="94" t="s">
        <v>454</v>
      </c>
      <c r="C263" s="88">
        <f>C257+C258</f>
        <v>0.25</v>
      </c>
      <c r="D263" s="87">
        <f>D257+D258</f>
        <v>2512.8000000000002</v>
      </c>
      <c r="E263" s="87">
        <f>E257+E258</f>
        <v>628.20000000000005</v>
      </c>
      <c r="F263" s="2"/>
      <c r="G263" s="2"/>
      <c r="H263" s="2"/>
      <c r="I263" s="2"/>
      <c r="J263" s="2"/>
      <c r="K263" s="2"/>
    </row>
    <row r="264" spans="1:11" ht="15.75">
      <c r="A264" s="345" t="s">
        <v>546</v>
      </c>
      <c r="B264" s="345"/>
      <c r="C264" s="345"/>
      <c r="D264" s="345"/>
      <c r="E264" s="85"/>
      <c r="F264" s="2"/>
      <c r="G264" s="2"/>
      <c r="H264" s="2"/>
      <c r="I264" s="2"/>
      <c r="J264" s="2"/>
      <c r="K264" s="2"/>
    </row>
    <row r="265" spans="1:11">
      <c r="A265" s="33">
        <v>163</v>
      </c>
      <c r="B265" s="101" t="s">
        <v>547</v>
      </c>
      <c r="C265" s="33">
        <v>1</v>
      </c>
      <c r="D265" s="85">
        <v>2958</v>
      </c>
      <c r="E265" s="85">
        <f>C265*D265</f>
        <v>2958</v>
      </c>
      <c r="F265" s="2"/>
      <c r="G265" s="2"/>
      <c r="H265" s="2"/>
      <c r="I265" s="2"/>
      <c r="J265" s="2"/>
      <c r="K265" s="2"/>
    </row>
    <row r="266" spans="1:11">
      <c r="A266" s="33">
        <v>164</v>
      </c>
      <c r="B266" s="99" t="s">
        <v>548</v>
      </c>
      <c r="C266" s="33">
        <v>1</v>
      </c>
      <c r="D266" s="85">
        <v>2785</v>
      </c>
      <c r="E266" s="85">
        <f>C266*D266</f>
        <v>2785</v>
      </c>
      <c r="F266" s="2"/>
      <c r="G266" s="2"/>
      <c r="H266" s="2"/>
      <c r="I266" s="2"/>
      <c r="J266" s="2"/>
      <c r="K266" s="2"/>
    </row>
    <row r="267" spans="1:11">
      <c r="A267" s="33">
        <v>165</v>
      </c>
      <c r="B267" s="99" t="s">
        <v>549</v>
      </c>
      <c r="C267" s="33">
        <v>1</v>
      </c>
      <c r="D267" s="85">
        <v>2440</v>
      </c>
      <c r="E267" s="85">
        <f>C267*D267</f>
        <v>2440</v>
      </c>
      <c r="F267" s="2"/>
      <c r="G267" s="2"/>
      <c r="H267" s="2"/>
      <c r="I267" s="2"/>
      <c r="J267" s="2"/>
      <c r="K267" s="2"/>
    </row>
    <row r="268" spans="1:11">
      <c r="A268" s="33">
        <v>166</v>
      </c>
      <c r="B268" s="99" t="s">
        <v>550</v>
      </c>
      <c r="C268" s="33">
        <v>1</v>
      </c>
      <c r="D268" s="85">
        <v>2613</v>
      </c>
      <c r="E268" s="85">
        <f>C268*D268</f>
        <v>2613</v>
      </c>
      <c r="F268" s="2"/>
      <c r="G268" s="2"/>
      <c r="H268" s="2"/>
      <c r="I268" s="2"/>
      <c r="J268" s="2"/>
      <c r="K268" s="2"/>
    </row>
    <row r="269" spans="1:11">
      <c r="A269" s="33">
        <v>167</v>
      </c>
      <c r="B269" s="99" t="s">
        <v>551</v>
      </c>
      <c r="C269" s="33">
        <v>2</v>
      </c>
      <c r="D269" s="85">
        <v>2440</v>
      </c>
      <c r="E269" s="85">
        <f>C269*D269</f>
        <v>4880</v>
      </c>
      <c r="F269" s="2"/>
      <c r="G269" s="2"/>
      <c r="H269" s="2"/>
      <c r="I269" s="2"/>
      <c r="J269" s="2"/>
      <c r="K269" s="2"/>
    </row>
    <row r="270" spans="1:11">
      <c r="A270" s="33">
        <v>168</v>
      </c>
      <c r="B270" s="99" t="s">
        <v>552</v>
      </c>
      <c r="C270" s="33">
        <v>2</v>
      </c>
      <c r="D270" s="85">
        <v>2267</v>
      </c>
      <c r="E270" s="85">
        <f t="shared" ref="E270:E275" si="7">C270*D270</f>
        <v>4534</v>
      </c>
      <c r="F270" s="2"/>
      <c r="G270" s="2"/>
      <c r="H270" s="2"/>
      <c r="I270" s="2"/>
      <c r="J270" s="2"/>
      <c r="K270" s="2"/>
    </row>
    <row r="271" spans="1:11" ht="30">
      <c r="A271" s="33">
        <v>169</v>
      </c>
      <c r="B271" s="99" t="s">
        <v>553</v>
      </c>
      <c r="C271" s="33">
        <v>1</v>
      </c>
      <c r="D271" s="85">
        <v>2267</v>
      </c>
      <c r="E271" s="85">
        <f t="shared" si="7"/>
        <v>2267</v>
      </c>
      <c r="F271" s="2"/>
      <c r="G271" s="2"/>
      <c r="H271" s="2"/>
      <c r="I271" s="2"/>
      <c r="J271" s="2"/>
      <c r="K271" s="2"/>
    </row>
    <row r="272" spans="1:11">
      <c r="A272" s="33">
        <v>170</v>
      </c>
      <c r="B272" s="99" t="s">
        <v>554</v>
      </c>
      <c r="C272" s="33">
        <v>4.75</v>
      </c>
      <c r="D272" s="85">
        <v>2267</v>
      </c>
      <c r="E272" s="85">
        <f t="shared" si="7"/>
        <v>10768.25</v>
      </c>
      <c r="F272" s="2"/>
      <c r="G272" s="2"/>
      <c r="H272" s="2"/>
      <c r="I272" s="2"/>
      <c r="J272" s="2"/>
      <c r="K272" s="2"/>
    </row>
    <row r="273" spans="1:11">
      <c r="A273" s="33">
        <v>171</v>
      </c>
      <c r="B273" s="99" t="s">
        <v>555</v>
      </c>
      <c r="C273" s="33">
        <v>0.5</v>
      </c>
      <c r="D273" s="85">
        <f>2806+280.6</f>
        <v>3086.6</v>
      </c>
      <c r="E273" s="85">
        <f t="shared" si="7"/>
        <v>1543.3</v>
      </c>
      <c r="F273" s="2"/>
      <c r="G273" s="2"/>
      <c r="H273" s="2"/>
      <c r="I273" s="2"/>
      <c r="J273" s="2"/>
      <c r="K273" s="2"/>
    </row>
    <row r="274" spans="1:11">
      <c r="A274" s="33">
        <v>172</v>
      </c>
      <c r="B274" s="99" t="s">
        <v>556</v>
      </c>
      <c r="C274" s="33">
        <v>2</v>
      </c>
      <c r="D274" s="85">
        <v>2440</v>
      </c>
      <c r="E274" s="85">
        <f t="shared" si="7"/>
        <v>4880</v>
      </c>
      <c r="F274" s="2"/>
      <c r="G274" s="2"/>
      <c r="H274" s="2"/>
      <c r="I274" s="2"/>
      <c r="J274" s="2"/>
      <c r="K274" s="2"/>
    </row>
    <row r="275" spans="1:11" ht="30">
      <c r="A275" s="33">
        <v>173</v>
      </c>
      <c r="B275" s="99" t="s">
        <v>557</v>
      </c>
      <c r="C275" s="33">
        <v>1</v>
      </c>
      <c r="D275" s="85">
        <v>2094</v>
      </c>
      <c r="E275" s="85">
        <f t="shared" si="7"/>
        <v>2094</v>
      </c>
      <c r="F275" s="2"/>
      <c r="G275" s="2"/>
      <c r="H275" s="2"/>
      <c r="I275" s="2"/>
      <c r="J275" s="2"/>
      <c r="K275" s="2"/>
    </row>
    <row r="276" spans="1:11">
      <c r="A276" s="33"/>
      <c r="B276" s="98" t="s">
        <v>443</v>
      </c>
      <c r="C276" s="47">
        <f>C277+C278+C279+C280</f>
        <v>17.25</v>
      </c>
      <c r="D276" s="47">
        <f>D277+D278+D279+D280</f>
        <v>27657.599999999999</v>
      </c>
      <c r="E276" s="47">
        <f>E277+E278+E279+E280</f>
        <v>41762.550000000003</v>
      </c>
      <c r="F276" s="2"/>
      <c r="G276" s="2"/>
      <c r="H276" s="2"/>
      <c r="I276" s="2"/>
      <c r="J276" s="2"/>
      <c r="K276" s="2"/>
    </row>
    <row r="277" spans="1:11">
      <c r="A277" s="33"/>
      <c r="B277" s="94" t="s">
        <v>444</v>
      </c>
      <c r="C277" s="88"/>
      <c r="D277" s="87"/>
      <c r="E277" s="87"/>
      <c r="F277" s="2"/>
      <c r="G277" s="2"/>
      <c r="H277" s="2"/>
      <c r="I277" s="2"/>
      <c r="J277" s="2"/>
      <c r="K277" s="2"/>
    </row>
    <row r="278" spans="1:11" ht="24.75">
      <c r="A278" s="33"/>
      <c r="B278" s="94" t="s">
        <v>445</v>
      </c>
      <c r="C278" s="88"/>
      <c r="D278" s="87"/>
      <c r="E278" s="87"/>
      <c r="F278" s="2"/>
      <c r="G278" s="2"/>
      <c r="H278" s="2"/>
      <c r="I278" s="2"/>
      <c r="J278" s="2"/>
      <c r="K278" s="2"/>
    </row>
    <row r="279" spans="1:11">
      <c r="A279" s="33"/>
      <c r="B279" s="94" t="s">
        <v>463</v>
      </c>
      <c r="C279" s="88"/>
      <c r="D279" s="87"/>
      <c r="E279" s="87"/>
      <c r="F279" s="2"/>
      <c r="G279" s="2"/>
      <c r="H279" s="2"/>
      <c r="I279" s="2"/>
      <c r="J279" s="2"/>
      <c r="K279" s="2"/>
    </row>
    <row r="280" spans="1:11">
      <c r="A280" s="33"/>
      <c r="B280" s="94" t="s">
        <v>454</v>
      </c>
      <c r="C280" s="33">
        <f>C265+C266+C267+C268+C269+C270+C271+C272+C273+C274+C275</f>
        <v>17.25</v>
      </c>
      <c r="D280" s="33">
        <f>D265+D266+D267+D268+D269+D270+D271+D272+D273+D274+D275</f>
        <v>27657.599999999999</v>
      </c>
      <c r="E280" s="33">
        <f>E265+E266+E267+E268+E269+E270+E271+E272+E273+E274+E275</f>
        <v>41762.550000000003</v>
      </c>
      <c r="F280" s="2"/>
      <c r="G280" s="2"/>
      <c r="H280" s="2"/>
      <c r="I280" s="2"/>
      <c r="J280" s="2"/>
      <c r="K280" s="2"/>
    </row>
    <row r="281" spans="1:11">
      <c r="A281" s="346" t="s">
        <v>455</v>
      </c>
      <c r="B281" s="347"/>
      <c r="C281" s="83">
        <f>C282+C283+C284+C285</f>
        <v>32.5</v>
      </c>
      <c r="D281" s="83">
        <f>D282+D283+D284+D285</f>
        <v>61060.459999999992</v>
      </c>
      <c r="E281" s="83">
        <f>E282+E283+E284+E285</f>
        <v>79599.62</v>
      </c>
      <c r="F281" s="2"/>
      <c r="G281" s="2"/>
      <c r="H281" s="2"/>
      <c r="I281" s="2"/>
      <c r="J281" s="2"/>
      <c r="K281" s="2"/>
    </row>
    <row r="282" spans="1:11">
      <c r="A282" s="89"/>
      <c r="B282" s="95" t="s">
        <v>444</v>
      </c>
      <c r="C282" s="83"/>
      <c r="D282" s="83"/>
      <c r="E282" s="83"/>
      <c r="F282" s="2"/>
      <c r="G282" s="2"/>
      <c r="H282" s="2"/>
      <c r="I282" s="2"/>
      <c r="J282" s="2"/>
      <c r="K282" s="2"/>
    </row>
    <row r="283" spans="1:11" ht="27">
      <c r="A283" s="89"/>
      <c r="B283" s="95" t="s">
        <v>445</v>
      </c>
      <c r="C283" s="83">
        <f>C245+C254</f>
        <v>0.5</v>
      </c>
      <c r="D283" s="83">
        <f>D245+D254</f>
        <v>3620.5</v>
      </c>
      <c r="E283" s="83">
        <f>E245+E254</f>
        <v>1810.25</v>
      </c>
      <c r="F283" s="2"/>
      <c r="G283" s="2"/>
      <c r="H283" s="2"/>
      <c r="I283" s="2"/>
      <c r="J283" s="2"/>
      <c r="K283" s="2"/>
    </row>
    <row r="284" spans="1:11">
      <c r="A284" s="89"/>
      <c r="B284" s="95" t="s">
        <v>558</v>
      </c>
      <c r="C284" s="83">
        <f t="shared" ref="C284:E285" si="8">C230+C239+C246+C255+C262+C279</f>
        <v>2</v>
      </c>
      <c r="D284" s="83">
        <f t="shared" si="8"/>
        <v>2493.6999999999998</v>
      </c>
      <c r="E284" s="83">
        <f t="shared" si="8"/>
        <v>4987.3999999999996</v>
      </c>
      <c r="F284" s="2"/>
      <c r="G284" s="2"/>
      <c r="H284" s="2"/>
      <c r="I284" s="2"/>
      <c r="J284" s="2"/>
      <c r="K284" s="2"/>
    </row>
    <row r="285" spans="1:11">
      <c r="A285" s="89"/>
      <c r="B285" s="95" t="s">
        <v>454</v>
      </c>
      <c r="C285" s="89">
        <f t="shared" si="8"/>
        <v>30</v>
      </c>
      <c r="D285" s="89">
        <f t="shared" si="8"/>
        <v>54946.259999999995</v>
      </c>
      <c r="E285" s="89">
        <f t="shared" si="8"/>
        <v>72801.97</v>
      </c>
      <c r="F285" s="2"/>
      <c r="G285" s="2"/>
      <c r="H285" s="2"/>
      <c r="I285" s="2"/>
      <c r="J285" s="2"/>
      <c r="K285" s="2"/>
    </row>
    <row r="286" spans="1:11" ht="15.75">
      <c r="A286" s="33"/>
      <c r="B286" s="102" t="s">
        <v>559</v>
      </c>
      <c r="C286" s="103">
        <f>C287+C288+C289+C290</f>
        <v>192.75</v>
      </c>
      <c r="D286" s="90">
        <f>D287+D288+D289+D290</f>
        <v>776629.21</v>
      </c>
      <c r="E286" s="90" t="e">
        <f>E287+E288+E289+E290</f>
        <v>#REF!</v>
      </c>
      <c r="F286" s="2"/>
      <c r="G286" s="2"/>
      <c r="H286" s="2"/>
      <c r="I286" s="2"/>
      <c r="J286" s="2"/>
      <c r="K286" s="2"/>
    </row>
    <row r="287" spans="1:11" ht="15.75">
      <c r="A287" s="33"/>
      <c r="B287" s="104" t="s">
        <v>444</v>
      </c>
      <c r="C287" s="90">
        <f>C18+C51+C68+C83+C101+C115+C131+C148+C216</f>
        <v>50.5</v>
      </c>
      <c r="D287" s="90">
        <f>D18+D51+D68+D83+D101+D115+D131+D148+D216</f>
        <v>317341.17000000004</v>
      </c>
      <c r="E287" s="90" t="e">
        <f>E17+E51+E68+E83+E101+E115+E131+E148+E216</f>
        <v>#REF!</v>
      </c>
      <c r="F287" s="2"/>
      <c r="G287" s="2"/>
      <c r="H287" s="2"/>
      <c r="I287" s="2"/>
      <c r="J287" s="2"/>
      <c r="K287" s="2"/>
    </row>
    <row r="288" spans="1:11" ht="31.5">
      <c r="A288" s="33"/>
      <c r="B288" s="104" t="s">
        <v>445</v>
      </c>
      <c r="C288" s="90">
        <f>C52+C69+C84+C102+C116+C124+C132+C149+C217+C254+C36</f>
        <v>72.5</v>
      </c>
      <c r="D288" s="90">
        <f>D52+D69+D84+D102+D116+D124+D132+D149+D217+D254+D36</f>
        <v>275367.56</v>
      </c>
      <c r="E288" s="90">
        <f>E52+E69+E84+E102+E116+E124+E132+E149+E217+E254+E36</f>
        <v>278756.55250000005</v>
      </c>
      <c r="F288" s="2"/>
      <c r="G288" s="2"/>
      <c r="H288" s="2"/>
      <c r="I288" s="2"/>
      <c r="J288" s="2"/>
      <c r="K288" s="2"/>
    </row>
    <row r="289" spans="1:11" ht="15.75">
      <c r="A289" s="33"/>
      <c r="B289" s="104" t="s">
        <v>463</v>
      </c>
      <c r="C289" s="90">
        <f>C53+C70+C85+C103+C117+C150+C218+C246</f>
        <v>28.25</v>
      </c>
      <c r="D289" s="90">
        <f>D53+D70+D85+D103+D117+D150+D218+D246</f>
        <v>27024.82</v>
      </c>
      <c r="E289" s="90">
        <f>E53+E70+E85+E103+E117+E150+E218+E246</f>
        <v>78744.100000000006</v>
      </c>
      <c r="F289" s="2"/>
      <c r="G289" s="2"/>
      <c r="H289" s="2"/>
      <c r="I289" s="2"/>
      <c r="J289" s="2"/>
      <c r="K289" s="2"/>
    </row>
    <row r="290" spans="1:11" ht="15.75">
      <c r="A290" s="33"/>
      <c r="B290" s="104" t="s">
        <v>454</v>
      </c>
      <c r="C290" s="90">
        <f>C37+C240+C256+C263+C280+C231</f>
        <v>41.5</v>
      </c>
      <c r="D290" s="90">
        <f>D37+D240+D256+D263+D280+D231</f>
        <v>156895.66</v>
      </c>
      <c r="E290" s="90">
        <f>E37+E240+E256+E263+E280+E231</f>
        <v>94286.428</v>
      </c>
      <c r="F290" s="2"/>
      <c r="G290" s="2"/>
      <c r="H290" s="2"/>
      <c r="I290" s="2"/>
      <c r="J290" s="2"/>
      <c r="K290" s="2"/>
    </row>
  </sheetData>
  <mergeCells count="22">
    <mergeCell ref="A127:D127"/>
    <mergeCell ref="A2:E2"/>
    <mergeCell ref="A12:D12"/>
    <mergeCell ref="A21:D21"/>
    <mergeCell ref="A34:B34"/>
    <mergeCell ref="A38:D38"/>
    <mergeCell ref="B39:D39"/>
    <mergeCell ref="B55:D55"/>
    <mergeCell ref="A72:D72"/>
    <mergeCell ref="A87:D87"/>
    <mergeCell ref="A105:D105"/>
    <mergeCell ref="A119:D119"/>
    <mergeCell ref="A248:D248"/>
    <mergeCell ref="A257:D257"/>
    <mergeCell ref="A264:D264"/>
    <mergeCell ref="A281:B281"/>
    <mergeCell ref="A134:D134"/>
    <mergeCell ref="A152:D152"/>
    <mergeCell ref="A220:D220"/>
    <mergeCell ref="A221:D221"/>
    <mergeCell ref="A232:D232"/>
    <mergeCell ref="A241:D241"/>
  </mergeCells>
  <pageMargins left="0.7" right="0.7" top="0.75" bottom="0.75" header="0.3" footer="0.3"/>
</worksheet>
</file>

<file path=xl/worksheets/sheet20.xml><?xml version="1.0" encoding="utf-8"?>
<worksheet xmlns="http://schemas.openxmlformats.org/spreadsheetml/2006/main" xmlns:r="http://schemas.openxmlformats.org/officeDocument/2006/relationships">
  <dimension ref="A3:R310"/>
  <sheetViews>
    <sheetView workbookViewId="0">
      <selection activeCell="F4" sqref="F4"/>
    </sheetView>
  </sheetViews>
  <sheetFormatPr defaultRowHeight="15"/>
  <cols>
    <col min="1" max="1" width="6.140625" customWidth="1"/>
    <col min="2" max="2" width="18.5703125" customWidth="1"/>
    <col min="3" max="3" width="15.7109375" customWidth="1"/>
    <col min="4" max="4" width="10.85546875" customWidth="1"/>
    <col min="5" max="5" width="5.85546875" customWidth="1"/>
    <col min="6" max="6" width="9.140625" customWidth="1"/>
    <col min="15" max="15" width="7.42578125" customWidth="1"/>
    <col min="16" max="16" width="8.5703125" customWidth="1"/>
  </cols>
  <sheetData>
    <row r="3" spans="1:18" ht="23.25">
      <c r="A3" s="2"/>
      <c r="B3" s="2"/>
      <c r="C3" s="2"/>
      <c r="D3" s="108" t="s">
        <v>574</v>
      </c>
      <c r="E3" s="108" t="s">
        <v>572</v>
      </c>
      <c r="F3" s="108" t="s">
        <v>729</v>
      </c>
      <c r="G3" s="108" t="s">
        <v>729</v>
      </c>
      <c r="H3" s="108"/>
      <c r="I3" s="108"/>
      <c r="J3" s="108"/>
      <c r="K3" s="108"/>
      <c r="L3" s="108"/>
      <c r="M3" s="106"/>
      <c r="N3" s="106"/>
      <c r="O3" s="106"/>
      <c r="P3" s="106"/>
      <c r="Q3" s="106"/>
      <c r="R3" s="107"/>
    </row>
    <row r="4" spans="1:18">
      <c r="A4" s="74"/>
      <c r="B4" s="108" t="s">
        <v>424</v>
      </c>
      <c r="C4" s="108" t="s">
        <v>425</v>
      </c>
      <c r="D4" s="108" t="s">
        <v>575</v>
      </c>
      <c r="E4" s="108">
        <v>1</v>
      </c>
      <c r="F4" s="108"/>
      <c r="G4" s="108">
        <f>E4*F4</f>
        <v>0</v>
      </c>
      <c r="H4" s="108"/>
      <c r="I4" s="108"/>
      <c r="J4" s="108"/>
      <c r="K4" s="108"/>
      <c r="L4" s="108"/>
      <c r="M4" s="106"/>
      <c r="N4" s="106"/>
      <c r="O4" s="106"/>
      <c r="P4" s="73"/>
    </row>
    <row r="5" spans="1:18" ht="23.25">
      <c r="A5" s="74"/>
      <c r="B5" s="108" t="s">
        <v>564</v>
      </c>
      <c r="C5" s="108" t="s">
        <v>565</v>
      </c>
      <c r="D5" s="108" t="s">
        <v>575</v>
      </c>
      <c r="E5" s="108">
        <v>1</v>
      </c>
      <c r="F5" s="108"/>
      <c r="G5" s="108">
        <f t="shared" ref="G5:G68" si="0">E5*F5</f>
        <v>0</v>
      </c>
      <c r="H5" s="108"/>
      <c r="I5" s="108"/>
      <c r="J5" s="108"/>
      <c r="K5" s="108"/>
      <c r="L5" s="108"/>
      <c r="M5" s="106"/>
      <c r="N5" s="106"/>
      <c r="O5" s="106"/>
      <c r="P5" s="73"/>
    </row>
    <row r="6" spans="1:18" ht="45.75">
      <c r="A6" s="74"/>
      <c r="B6" s="108" t="s">
        <v>562</v>
      </c>
      <c r="C6" s="108" t="s">
        <v>563</v>
      </c>
      <c r="D6" s="108"/>
      <c r="E6" s="108">
        <v>1</v>
      </c>
      <c r="F6" s="108"/>
      <c r="G6" s="108">
        <f t="shared" si="0"/>
        <v>0</v>
      </c>
      <c r="H6" s="108"/>
      <c r="I6" s="108"/>
      <c r="J6" s="108"/>
      <c r="K6" s="108"/>
      <c r="L6" s="108"/>
      <c r="M6" s="106"/>
      <c r="N6" s="106"/>
      <c r="O6" s="106"/>
      <c r="P6" s="106"/>
      <c r="Q6" s="107"/>
      <c r="R6" s="107"/>
    </row>
    <row r="7" spans="1:18">
      <c r="A7" s="74"/>
      <c r="B7" s="108" t="s">
        <v>566</v>
      </c>
      <c r="C7" s="108" t="s">
        <v>567</v>
      </c>
      <c r="D7" s="108" t="s">
        <v>575</v>
      </c>
      <c r="E7" s="108">
        <v>1</v>
      </c>
      <c r="F7" s="108">
        <f>O7</f>
        <v>8652</v>
      </c>
      <c r="G7" s="108">
        <f t="shared" si="0"/>
        <v>8652</v>
      </c>
      <c r="H7" s="108"/>
      <c r="I7" s="108"/>
      <c r="J7" s="108"/>
      <c r="K7" s="108"/>
      <c r="L7" s="108"/>
      <c r="M7" s="106"/>
      <c r="N7" s="106" t="s">
        <v>444</v>
      </c>
      <c r="O7" s="106">
        <v>8652</v>
      </c>
      <c r="P7" s="106"/>
      <c r="Q7" s="107"/>
      <c r="R7" s="107"/>
    </row>
    <row r="8" spans="1:18">
      <c r="A8" s="74"/>
      <c r="B8" s="108" t="s">
        <v>485</v>
      </c>
      <c r="C8" s="108" t="s">
        <v>590</v>
      </c>
      <c r="D8" s="108"/>
      <c r="E8" s="108">
        <v>0.25</v>
      </c>
      <c r="F8" s="108">
        <f>O7</f>
        <v>8652</v>
      </c>
      <c r="G8" s="108">
        <f t="shared" si="0"/>
        <v>2163</v>
      </c>
      <c r="H8" s="108"/>
      <c r="I8" s="108"/>
      <c r="J8" s="108"/>
      <c r="K8" s="108"/>
      <c r="L8" s="108"/>
      <c r="M8" s="106"/>
      <c r="N8" s="106" t="s">
        <v>730</v>
      </c>
      <c r="O8" s="106">
        <v>6893</v>
      </c>
      <c r="P8" s="106"/>
      <c r="Q8" s="107"/>
      <c r="R8" s="107"/>
    </row>
    <row r="9" spans="1:18">
      <c r="A9" s="74"/>
      <c r="B9" s="108" t="s">
        <v>507</v>
      </c>
      <c r="C9" s="108" t="s">
        <v>570</v>
      </c>
      <c r="D9" s="108" t="s">
        <v>576</v>
      </c>
      <c r="E9" s="108">
        <v>0.5</v>
      </c>
      <c r="F9" s="108">
        <f>O7</f>
        <v>8652</v>
      </c>
      <c r="G9" s="108">
        <f t="shared" si="0"/>
        <v>4326</v>
      </c>
      <c r="H9" s="108"/>
      <c r="I9" s="108"/>
      <c r="J9" s="108"/>
      <c r="K9" s="108"/>
      <c r="L9" s="108"/>
      <c r="M9" s="106"/>
      <c r="N9" s="106" t="s">
        <v>731</v>
      </c>
      <c r="O9" s="106">
        <v>5610</v>
      </c>
      <c r="P9" s="106"/>
      <c r="Q9" s="107"/>
      <c r="R9" s="107"/>
    </row>
    <row r="10" spans="1:18" ht="23.25">
      <c r="A10" s="74"/>
      <c r="B10" s="108" t="s">
        <v>500</v>
      </c>
      <c r="C10" s="108" t="s">
        <v>570</v>
      </c>
      <c r="D10" s="108"/>
      <c r="E10" s="108">
        <v>0.5</v>
      </c>
      <c r="F10" s="108">
        <f>O7</f>
        <v>8652</v>
      </c>
      <c r="G10" s="108">
        <f t="shared" si="0"/>
        <v>4326</v>
      </c>
      <c r="H10" s="108"/>
      <c r="I10" s="108"/>
      <c r="J10" s="108"/>
      <c r="K10" s="108"/>
      <c r="L10" s="108"/>
      <c r="M10" s="106"/>
      <c r="N10" s="106"/>
      <c r="O10" s="106"/>
      <c r="P10" s="106"/>
      <c r="Q10" s="107"/>
      <c r="R10" s="107"/>
    </row>
    <row r="11" spans="1:18">
      <c r="A11" s="74"/>
      <c r="B11" s="108" t="s">
        <v>472</v>
      </c>
      <c r="C11" s="108" t="s">
        <v>577</v>
      </c>
      <c r="D11" s="108" t="s">
        <v>575</v>
      </c>
      <c r="E11" s="108">
        <v>1</v>
      </c>
      <c r="F11" s="108">
        <f>O7</f>
        <v>8652</v>
      </c>
      <c r="G11" s="108">
        <f t="shared" si="0"/>
        <v>8652</v>
      </c>
      <c r="H11" s="108"/>
      <c r="I11" s="108"/>
      <c r="J11" s="108"/>
      <c r="K11" s="108"/>
      <c r="L11" s="108"/>
      <c r="M11" s="106"/>
      <c r="N11" s="106"/>
      <c r="O11" s="106"/>
      <c r="P11" s="106"/>
      <c r="Q11" s="107"/>
      <c r="R11" s="107"/>
    </row>
    <row r="12" spans="1:18" ht="23.25">
      <c r="A12" s="74"/>
      <c r="B12" s="108" t="s">
        <v>499</v>
      </c>
      <c r="C12" s="108" t="s">
        <v>578</v>
      </c>
      <c r="D12" s="108" t="s">
        <v>580</v>
      </c>
      <c r="E12" s="108">
        <v>1</v>
      </c>
      <c r="F12" s="108">
        <f>O7</f>
        <v>8652</v>
      </c>
      <c r="G12" s="108">
        <f t="shared" si="0"/>
        <v>8652</v>
      </c>
      <c r="H12" s="108"/>
      <c r="I12" s="108"/>
      <c r="J12" s="108"/>
      <c r="K12" s="108"/>
      <c r="L12" s="108"/>
      <c r="M12" s="106"/>
      <c r="N12" s="106"/>
      <c r="O12" s="106"/>
      <c r="P12" s="106"/>
      <c r="Q12" s="107"/>
      <c r="R12" s="107"/>
    </row>
    <row r="13" spans="1:18">
      <c r="A13" s="74"/>
      <c r="B13" s="108" t="s">
        <v>581</v>
      </c>
      <c r="C13" s="108" t="s">
        <v>582</v>
      </c>
      <c r="D13" s="108" t="s">
        <v>580</v>
      </c>
      <c r="E13" s="108">
        <v>0.5</v>
      </c>
      <c r="F13" s="108">
        <f>O7</f>
        <v>8652</v>
      </c>
      <c r="G13" s="108">
        <f t="shared" si="0"/>
        <v>4326</v>
      </c>
      <c r="H13" s="108"/>
      <c r="I13" s="108"/>
      <c r="J13" s="108"/>
      <c r="K13" s="108"/>
      <c r="L13" s="108"/>
      <c r="M13" s="106"/>
      <c r="N13" s="106"/>
      <c r="O13" s="106"/>
      <c r="P13" s="106"/>
      <c r="Q13" s="107"/>
      <c r="R13" s="107"/>
    </row>
    <row r="14" spans="1:18">
      <c r="A14" s="74"/>
      <c r="B14" s="108" t="s">
        <v>581</v>
      </c>
      <c r="C14" s="108" t="s">
        <v>583</v>
      </c>
      <c r="D14" s="108" t="s">
        <v>584</v>
      </c>
      <c r="E14" s="108">
        <v>1</v>
      </c>
      <c r="F14" s="108">
        <f>O7</f>
        <v>8652</v>
      </c>
      <c r="G14" s="108">
        <f t="shared" si="0"/>
        <v>8652</v>
      </c>
      <c r="H14" s="108"/>
      <c r="I14" s="108"/>
      <c r="J14" s="108"/>
      <c r="K14" s="108"/>
      <c r="L14" s="108"/>
      <c r="M14" s="106"/>
      <c r="N14" s="106"/>
      <c r="O14" s="106"/>
      <c r="P14" s="106"/>
      <c r="Q14" s="107"/>
      <c r="R14" s="107"/>
    </row>
    <row r="15" spans="1:18">
      <c r="A15" s="74"/>
      <c r="B15" s="108" t="s">
        <v>581</v>
      </c>
      <c r="C15" s="108" t="s">
        <v>585</v>
      </c>
      <c r="D15" s="108" t="s">
        <v>586</v>
      </c>
      <c r="E15" s="108">
        <v>0.5</v>
      </c>
      <c r="F15" s="108">
        <f>O7</f>
        <v>8652</v>
      </c>
      <c r="G15" s="108">
        <f t="shared" si="0"/>
        <v>4326</v>
      </c>
      <c r="H15" s="108"/>
      <c r="I15" s="108"/>
      <c r="J15" s="108"/>
      <c r="K15" s="108"/>
      <c r="L15" s="108"/>
      <c r="M15" s="106"/>
      <c r="N15" s="106"/>
      <c r="O15" s="106"/>
      <c r="P15" s="106"/>
      <c r="Q15" s="107"/>
      <c r="R15" s="107"/>
    </row>
    <row r="16" spans="1:18">
      <c r="A16" s="74"/>
      <c r="B16" s="108" t="s">
        <v>502</v>
      </c>
      <c r="C16" s="108" t="s">
        <v>587</v>
      </c>
      <c r="D16" s="108" t="s">
        <v>579</v>
      </c>
      <c r="E16" s="108">
        <v>1</v>
      </c>
      <c r="F16" s="108">
        <f>O7</f>
        <v>8652</v>
      </c>
      <c r="G16" s="108">
        <f t="shared" si="0"/>
        <v>8652</v>
      </c>
      <c r="H16" s="108"/>
      <c r="I16" s="108"/>
      <c r="J16" s="108"/>
      <c r="K16" s="108"/>
      <c r="L16" s="108"/>
      <c r="M16" s="106"/>
      <c r="N16" s="106"/>
      <c r="O16" s="106"/>
      <c r="P16" s="106"/>
      <c r="Q16" s="107"/>
      <c r="R16" s="107"/>
    </row>
    <row r="17" spans="1:18">
      <c r="A17" s="74"/>
      <c r="B17" s="108" t="s">
        <v>501</v>
      </c>
      <c r="C17" s="108" t="s">
        <v>588</v>
      </c>
      <c r="D17" s="108"/>
      <c r="E17" s="108">
        <v>1</v>
      </c>
      <c r="F17" s="108">
        <f>O7</f>
        <v>8652</v>
      </c>
      <c r="G17" s="108">
        <f t="shared" si="0"/>
        <v>8652</v>
      </c>
      <c r="H17" s="108"/>
      <c r="I17" s="108"/>
      <c r="J17" s="108"/>
      <c r="K17" s="108"/>
      <c r="L17" s="108"/>
      <c r="M17" s="106"/>
      <c r="N17" s="106"/>
      <c r="O17" s="106"/>
      <c r="P17" s="106"/>
      <c r="Q17" s="107"/>
      <c r="R17" s="107"/>
    </row>
    <row r="18" spans="1:18">
      <c r="A18" s="74"/>
      <c r="B18" s="108" t="s">
        <v>509</v>
      </c>
      <c r="C18" s="108" t="s">
        <v>591</v>
      </c>
      <c r="D18" s="108"/>
      <c r="E18" s="108">
        <v>1</v>
      </c>
      <c r="F18" s="108">
        <f>O7</f>
        <v>8652</v>
      </c>
      <c r="G18" s="108">
        <f t="shared" si="0"/>
        <v>8652</v>
      </c>
      <c r="H18" s="108"/>
      <c r="I18" s="108"/>
      <c r="J18" s="108"/>
      <c r="K18" s="108"/>
      <c r="L18" s="108"/>
      <c r="M18" s="106"/>
      <c r="N18" s="106"/>
      <c r="O18" s="106"/>
      <c r="P18" s="73"/>
    </row>
    <row r="19" spans="1:18">
      <c r="A19" s="74"/>
      <c r="B19" s="108" t="s">
        <v>505</v>
      </c>
      <c r="C19" s="108" t="s">
        <v>592</v>
      </c>
      <c r="D19" s="108"/>
      <c r="E19" s="108">
        <v>1</v>
      </c>
      <c r="F19" s="108">
        <f>O7</f>
        <v>8652</v>
      </c>
      <c r="G19" s="108">
        <f t="shared" si="0"/>
        <v>8652</v>
      </c>
      <c r="H19" s="108"/>
      <c r="I19" s="108"/>
      <c r="J19" s="108"/>
      <c r="K19" s="108"/>
      <c r="L19" s="108"/>
      <c r="M19" s="106"/>
      <c r="N19" s="106"/>
      <c r="O19" s="106"/>
      <c r="P19" s="73"/>
    </row>
    <row r="20" spans="1:18">
      <c r="A20" s="74"/>
      <c r="B20" s="108" t="s">
        <v>593</v>
      </c>
      <c r="C20" s="108" t="s">
        <v>594</v>
      </c>
      <c r="D20" s="108"/>
      <c r="E20" s="108">
        <v>0.5</v>
      </c>
      <c r="F20" s="108">
        <f>O7</f>
        <v>8652</v>
      </c>
      <c r="G20" s="108">
        <f t="shared" si="0"/>
        <v>4326</v>
      </c>
      <c r="H20" s="108"/>
      <c r="I20" s="108"/>
      <c r="J20" s="108"/>
      <c r="K20" s="108"/>
      <c r="L20" s="108"/>
      <c r="M20" s="106"/>
      <c r="N20" s="106"/>
      <c r="O20" s="106"/>
      <c r="P20" s="73"/>
    </row>
    <row r="21" spans="1:18">
      <c r="A21" s="74"/>
      <c r="B21" s="108" t="s">
        <v>506</v>
      </c>
      <c r="C21" s="108" t="s">
        <v>596</v>
      </c>
      <c r="D21" s="108" t="s">
        <v>576</v>
      </c>
      <c r="E21" s="108">
        <v>1</v>
      </c>
      <c r="F21" s="108">
        <f>O7</f>
        <v>8652</v>
      </c>
      <c r="G21" s="108">
        <f t="shared" si="0"/>
        <v>8652</v>
      </c>
      <c r="H21" s="108"/>
      <c r="I21" s="108"/>
      <c r="J21" s="108"/>
      <c r="K21" s="108"/>
      <c r="L21" s="108"/>
      <c r="M21" s="106"/>
      <c r="N21" s="106"/>
      <c r="O21" s="106"/>
      <c r="P21" s="73"/>
    </row>
    <row r="22" spans="1:18">
      <c r="A22" s="74"/>
      <c r="B22" s="108" t="s">
        <v>597</v>
      </c>
      <c r="C22" s="108" t="s">
        <v>589</v>
      </c>
      <c r="D22" s="108" t="s">
        <v>579</v>
      </c>
      <c r="E22" s="108">
        <v>1</v>
      </c>
      <c r="F22" s="108">
        <f>O7</f>
        <v>8652</v>
      </c>
      <c r="G22" s="108">
        <f t="shared" si="0"/>
        <v>8652</v>
      </c>
      <c r="H22" s="108"/>
      <c r="I22" s="108"/>
      <c r="J22" s="108"/>
      <c r="K22" s="108"/>
      <c r="L22" s="108"/>
      <c r="M22" s="106"/>
      <c r="N22" s="106"/>
      <c r="O22" s="106"/>
      <c r="P22" s="73"/>
    </row>
    <row r="23" spans="1:18">
      <c r="A23" s="74"/>
      <c r="B23" s="108" t="s">
        <v>517</v>
      </c>
      <c r="C23" s="108" t="s">
        <v>598</v>
      </c>
      <c r="D23" s="108" t="s">
        <v>575</v>
      </c>
      <c r="E23" s="108">
        <v>1</v>
      </c>
      <c r="F23" s="108">
        <f>O7</f>
        <v>8652</v>
      </c>
      <c r="G23" s="108">
        <f t="shared" si="0"/>
        <v>8652</v>
      </c>
      <c r="H23" s="108"/>
      <c r="I23" s="108"/>
      <c r="J23" s="108"/>
      <c r="K23" s="108"/>
      <c r="L23" s="108"/>
      <c r="M23" s="106"/>
      <c r="N23" s="106"/>
      <c r="O23" s="106"/>
      <c r="P23" s="73"/>
    </row>
    <row r="24" spans="1:18" ht="23.25">
      <c r="A24" s="74"/>
      <c r="B24" s="108" t="s">
        <v>458</v>
      </c>
      <c r="C24" s="108" t="s">
        <v>594</v>
      </c>
      <c r="D24" s="108"/>
      <c r="E24" s="108">
        <v>0.5</v>
      </c>
      <c r="F24" s="108">
        <f>O7</f>
        <v>8652</v>
      </c>
      <c r="G24" s="108">
        <f t="shared" si="0"/>
        <v>4326</v>
      </c>
      <c r="H24" s="108"/>
      <c r="I24" s="108"/>
      <c r="J24" s="108"/>
      <c r="K24" s="108"/>
      <c r="L24" s="108"/>
      <c r="M24" s="106"/>
      <c r="N24" s="106"/>
      <c r="O24" s="106"/>
      <c r="P24" s="73"/>
    </row>
    <row r="25" spans="1:18">
      <c r="A25" s="74"/>
      <c r="B25" s="108" t="s">
        <v>472</v>
      </c>
      <c r="C25" s="108" t="s">
        <v>571</v>
      </c>
      <c r="D25" s="108" t="s">
        <v>575</v>
      </c>
      <c r="E25" s="108">
        <v>1</v>
      </c>
      <c r="F25" s="108">
        <f>O7</f>
        <v>8652</v>
      </c>
      <c r="G25" s="108">
        <f t="shared" si="0"/>
        <v>8652</v>
      </c>
      <c r="H25" s="108"/>
      <c r="I25" s="108"/>
      <c r="J25" s="108"/>
      <c r="K25" s="108"/>
      <c r="L25" s="108"/>
      <c r="M25" s="106"/>
      <c r="N25" s="106"/>
      <c r="O25" s="106"/>
      <c r="P25" s="73"/>
    </row>
    <row r="26" spans="1:18">
      <c r="A26" s="74"/>
      <c r="B26" s="108" t="s">
        <v>581</v>
      </c>
      <c r="C26" s="108" t="s">
        <v>585</v>
      </c>
      <c r="D26" s="108" t="s">
        <v>586</v>
      </c>
      <c r="E26" s="108">
        <v>0.5</v>
      </c>
      <c r="F26" s="108">
        <f>O7</f>
        <v>8652</v>
      </c>
      <c r="G26" s="108">
        <f t="shared" si="0"/>
        <v>4326</v>
      </c>
      <c r="H26" s="108"/>
      <c r="I26" s="108"/>
      <c r="J26" s="108"/>
      <c r="K26" s="108"/>
      <c r="L26" s="108"/>
      <c r="M26" s="106"/>
      <c r="N26" s="106"/>
      <c r="O26" s="106"/>
      <c r="P26" s="73"/>
    </row>
    <row r="27" spans="1:18">
      <c r="A27" s="74"/>
      <c r="B27" s="108" t="s">
        <v>511</v>
      </c>
      <c r="C27" s="108" t="s">
        <v>595</v>
      </c>
      <c r="D27" s="108" t="s">
        <v>576</v>
      </c>
      <c r="E27" s="108">
        <v>1</v>
      </c>
      <c r="F27" s="108">
        <f>O7</f>
        <v>8652</v>
      </c>
      <c r="G27" s="108">
        <f t="shared" si="0"/>
        <v>8652</v>
      </c>
      <c r="H27" s="108"/>
      <c r="I27" s="108"/>
      <c r="J27" s="108"/>
      <c r="K27" s="108"/>
      <c r="L27" s="108"/>
      <c r="M27" s="106"/>
      <c r="N27" s="106"/>
      <c r="O27" s="106"/>
      <c r="P27" s="73"/>
    </row>
    <row r="28" spans="1:18">
      <c r="A28" s="74"/>
      <c r="B28" s="108" t="s">
        <v>485</v>
      </c>
      <c r="C28" s="108" t="s">
        <v>568</v>
      </c>
      <c r="D28" s="108" t="s">
        <v>576</v>
      </c>
      <c r="E28" s="108">
        <v>1</v>
      </c>
      <c r="F28" s="108">
        <f>O7</f>
        <v>8652</v>
      </c>
      <c r="G28" s="108">
        <f t="shared" si="0"/>
        <v>8652</v>
      </c>
      <c r="H28" s="108"/>
      <c r="I28" s="108"/>
      <c r="J28" s="108"/>
      <c r="K28" s="108"/>
      <c r="L28" s="108"/>
      <c r="M28" s="106"/>
      <c r="N28" s="106"/>
      <c r="O28" s="106"/>
      <c r="P28" s="73"/>
    </row>
    <row r="29" spans="1:18">
      <c r="A29" s="74"/>
      <c r="B29" s="108" t="s">
        <v>600</v>
      </c>
      <c r="C29" s="108" t="s">
        <v>601</v>
      </c>
      <c r="D29" s="108" t="s">
        <v>576</v>
      </c>
      <c r="E29" s="108">
        <v>1</v>
      </c>
      <c r="F29" s="108">
        <f>O7</f>
        <v>8652</v>
      </c>
      <c r="G29" s="108">
        <f t="shared" si="0"/>
        <v>8652</v>
      </c>
      <c r="H29" s="108"/>
      <c r="I29" s="108"/>
      <c r="J29" s="108"/>
      <c r="K29" s="108"/>
      <c r="L29" s="108"/>
      <c r="M29" s="106"/>
      <c r="N29" s="106"/>
      <c r="O29" s="106"/>
      <c r="P29" s="73"/>
    </row>
    <row r="30" spans="1:18">
      <c r="A30" s="74"/>
      <c r="B30" s="108" t="s">
        <v>480</v>
      </c>
      <c r="C30" s="108" t="s">
        <v>569</v>
      </c>
      <c r="D30" s="108"/>
      <c r="E30" s="108">
        <v>1</v>
      </c>
      <c r="F30" s="108">
        <f>O7</f>
        <v>8652</v>
      </c>
      <c r="G30" s="108">
        <f t="shared" si="0"/>
        <v>8652</v>
      </c>
      <c r="H30" s="108"/>
      <c r="I30" s="108"/>
      <c r="J30" s="108"/>
      <c r="K30" s="108"/>
      <c r="L30" s="108"/>
      <c r="M30" s="106"/>
      <c r="N30" s="106"/>
      <c r="O30" s="106"/>
      <c r="P30" s="73"/>
    </row>
    <row r="31" spans="1:18">
      <c r="A31" s="74"/>
      <c r="B31" s="108" t="s">
        <v>602</v>
      </c>
      <c r="C31" s="108" t="s">
        <v>603</v>
      </c>
      <c r="D31" s="108" t="s">
        <v>579</v>
      </c>
      <c r="E31" s="108">
        <v>1</v>
      </c>
      <c r="F31" s="108">
        <f>O7</f>
        <v>8652</v>
      </c>
      <c r="G31" s="108">
        <f t="shared" si="0"/>
        <v>8652</v>
      </c>
      <c r="H31" s="108"/>
      <c r="I31" s="108"/>
      <c r="J31" s="108"/>
      <c r="K31" s="108"/>
      <c r="L31" s="108"/>
      <c r="M31" s="106"/>
      <c r="N31" s="106"/>
      <c r="O31" s="106"/>
      <c r="P31" s="73"/>
    </row>
    <row r="32" spans="1:18">
      <c r="A32" s="74"/>
      <c r="B32" s="108" t="s">
        <v>602</v>
      </c>
      <c r="C32" s="108" t="s">
        <v>599</v>
      </c>
      <c r="D32" s="108" t="s">
        <v>586</v>
      </c>
      <c r="E32" s="108">
        <v>1</v>
      </c>
      <c r="F32" s="108">
        <f>O7</f>
        <v>8652</v>
      </c>
      <c r="G32" s="108">
        <f t="shared" si="0"/>
        <v>8652</v>
      </c>
      <c r="H32" s="108"/>
      <c r="I32" s="108"/>
      <c r="J32" s="108"/>
      <c r="K32" s="108"/>
      <c r="L32" s="108"/>
      <c r="M32" s="106"/>
      <c r="N32" s="106"/>
      <c r="O32" s="106"/>
      <c r="P32" s="73"/>
    </row>
    <row r="33" spans="1:16">
      <c r="A33" s="74"/>
      <c r="B33" s="108" t="s">
        <v>604</v>
      </c>
      <c r="C33" s="108" t="s">
        <v>605</v>
      </c>
      <c r="D33" s="108" t="s">
        <v>575</v>
      </c>
      <c r="E33" s="108">
        <v>1</v>
      </c>
      <c r="F33" s="108">
        <f>O7</f>
        <v>8652</v>
      </c>
      <c r="G33" s="108">
        <f t="shared" si="0"/>
        <v>8652</v>
      </c>
      <c r="H33" s="108"/>
      <c r="I33" s="108"/>
      <c r="J33" s="108"/>
      <c r="K33" s="108"/>
      <c r="L33" s="108"/>
      <c r="M33" s="106"/>
      <c r="N33" s="106"/>
      <c r="O33" s="106"/>
      <c r="P33" s="73"/>
    </row>
    <row r="34" spans="1:16">
      <c r="A34" s="74"/>
      <c r="B34" s="108"/>
      <c r="C34" s="108"/>
      <c r="D34" s="108"/>
      <c r="E34" s="108"/>
      <c r="F34" s="108"/>
      <c r="G34" s="108"/>
      <c r="H34" s="108"/>
      <c r="I34" s="108"/>
      <c r="J34" s="108"/>
      <c r="K34" s="108"/>
      <c r="L34" s="108"/>
      <c r="M34" s="106"/>
      <c r="N34" s="106"/>
      <c r="O34" s="106"/>
      <c r="P34" s="73"/>
    </row>
    <row r="35" spans="1:16">
      <c r="A35" s="74"/>
      <c r="B35" s="108"/>
      <c r="C35" s="108"/>
      <c r="D35" s="108"/>
      <c r="E35" s="108"/>
      <c r="F35" s="108"/>
      <c r="G35" s="108"/>
      <c r="H35" s="108"/>
      <c r="I35" s="108"/>
      <c r="J35" s="108"/>
      <c r="K35" s="108"/>
      <c r="L35" s="108"/>
      <c r="M35" s="106"/>
      <c r="N35" s="106"/>
      <c r="O35" s="106"/>
      <c r="P35" s="73"/>
    </row>
    <row r="36" spans="1:16">
      <c r="A36" s="74"/>
      <c r="B36" s="108"/>
      <c r="C36" s="108"/>
      <c r="D36" s="108"/>
      <c r="E36" s="108"/>
      <c r="F36" s="108"/>
      <c r="G36" s="108"/>
      <c r="H36" s="108"/>
      <c r="I36" s="108"/>
      <c r="J36" s="108"/>
      <c r="K36" s="108"/>
      <c r="L36" s="108"/>
      <c r="M36" s="106"/>
      <c r="N36" s="106"/>
      <c r="O36" s="106"/>
      <c r="P36" s="73"/>
    </row>
    <row r="37" spans="1:16">
      <c r="A37" s="74"/>
      <c r="B37" s="108"/>
      <c r="C37" s="108"/>
      <c r="D37" s="108"/>
      <c r="E37" s="108"/>
      <c r="F37" s="108"/>
      <c r="G37" s="108"/>
      <c r="H37" s="108"/>
      <c r="I37" s="108"/>
      <c r="J37" s="108"/>
      <c r="K37" s="108"/>
      <c r="L37" s="108"/>
      <c r="M37" s="106"/>
      <c r="N37" s="106"/>
      <c r="O37" s="106"/>
      <c r="P37" s="73"/>
    </row>
    <row r="38" spans="1:16">
      <c r="A38" s="74"/>
      <c r="B38" s="108"/>
      <c r="C38" s="108"/>
      <c r="D38" s="108"/>
      <c r="E38" s="108"/>
      <c r="F38" s="108"/>
      <c r="G38" s="108"/>
      <c r="H38" s="108"/>
      <c r="I38" s="108"/>
      <c r="J38" s="108"/>
      <c r="K38" s="108"/>
      <c r="L38" s="108"/>
      <c r="M38" s="106"/>
      <c r="N38" s="106"/>
      <c r="O38" s="106"/>
      <c r="P38" s="73"/>
    </row>
    <row r="39" spans="1:16">
      <c r="A39" s="74"/>
      <c r="B39" s="108"/>
      <c r="C39" s="108"/>
      <c r="D39" s="108"/>
      <c r="E39" s="108"/>
      <c r="F39" s="108"/>
      <c r="G39" s="108"/>
      <c r="H39" s="108"/>
      <c r="I39" s="108"/>
      <c r="J39" s="108"/>
      <c r="K39" s="108"/>
      <c r="L39" s="108"/>
      <c r="M39" s="106"/>
      <c r="N39" s="106"/>
      <c r="O39" s="106"/>
      <c r="P39" s="73"/>
    </row>
    <row r="40" spans="1:16">
      <c r="A40" s="74"/>
      <c r="B40" s="108"/>
      <c r="C40" s="108"/>
      <c r="D40" s="108"/>
      <c r="E40" s="108"/>
      <c r="F40" s="108"/>
      <c r="G40" s="108"/>
      <c r="H40" s="108"/>
      <c r="I40" s="108"/>
      <c r="J40" s="108"/>
      <c r="K40" s="108"/>
      <c r="L40" s="108"/>
      <c r="M40" s="106"/>
      <c r="N40" s="106"/>
      <c r="O40" s="106"/>
      <c r="P40" s="73"/>
    </row>
    <row r="41" spans="1:16">
      <c r="A41" s="74"/>
      <c r="B41" s="108"/>
      <c r="C41" s="108"/>
      <c r="D41" s="108"/>
      <c r="E41" s="108"/>
      <c r="F41" s="108"/>
      <c r="G41" s="108"/>
      <c r="H41" s="108"/>
      <c r="I41" s="108"/>
      <c r="J41" s="108"/>
      <c r="K41" s="108"/>
      <c r="L41" s="108"/>
      <c r="M41" s="106"/>
      <c r="N41" s="106"/>
      <c r="O41" s="106"/>
      <c r="P41" s="73"/>
    </row>
    <row r="42" spans="1:16">
      <c r="A42" s="74"/>
      <c r="B42" s="108"/>
      <c r="C42" s="108"/>
      <c r="D42" s="108"/>
      <c r="E42" s="108"/>
      <c r="F42" s="108"/>
      <c r="G42" s="108"/>
      <c r="H42" s="108"/>
      <c r="I42" s="108"/>
      <c r="J42" s="108"/>
      <c r="K42" s="108"/>
      <c r="L42" s="108"/>
      <c r="M42" s="106"/>
      <c r="N42" s="106"/>
      <c r="O42" s="106"/>
      <c r="P42" s="73"/>
    </row>
    <row r="43" spans="1:16">
      <c r="A43" s="74"/>
      <c r="B43" s="108"/>
      <c r="C43" s="108"/>
      <c r="D43" s="108"/>
      <c r="E43" s="108"/>
      <c r="F43" s="108"/>
      <c r="G43" s="108"/>
      <c r="H43" s="108"/>
      <c r="I43" s="108"/>
      <c r="J43" s="108"/>
      <c r="K43" s="108"/>
      <c r="L43" s="108"/>
      <c r="M43" s="106"/>
      <c r="N43" s="106"/>
      <c r="O43" s="106"/>
      <c r="P43" s="73"/>
    </row>
    <row r="44" spans="1:16">
      <c r="A44" s="74"/>
      <c r="B44" s="108"/>
      <c r="C44" s="108"/>
      <c r="D44" s="108"/>
      <c r="E44" s="108"/>
      <c r="F44" s="108"/>
      <c r="G44" s="108">
        <f t="shared" si="0"/>
        <v>0</v>
      </c>
      <c r="H44" s="108"/>
      <c r="I44" s="108"/>
      <c r="J44" s="108"/>
      <c r="K44" s="108"/>
      <c r="L44" s="108"/>
      <c r="M44" s="106"/>
      <c r="N44" s="106"/>
      <c r="O44" s="106"/>
      <c r="P44" s="73"/>
    </row>
    <row r="45" spans="1:16">
      <c r="A45" s="74"/>
      <c r="B45" s="108" t="s">
        <v>617</v>
      </c>
      <c r="C45" s="108" t="s">
        <v>618</v>
      </c>
      <c r="D45" s="108"/>
      <c r="E45" s="108">
        <v>1</v>
      </c>
      <c r="F45" s="108">
        <v>6893</v>
      </c>
      <c r="G45" s="108">
        <f t="shared" si="0"/>
        <v>6893</v>
      </c>
      <c r="H45" s="108"/>
      <c r="I45" s="108"/>
      <c r="J45" s="108"/>
      <c r="K45" s="108"/>
      <c r="L45" s="108"/>
      <c r="M45" s="106"/>
      <c r="N45" s="106"/>
      <c r="O45" s="106"/>
      <c r="P45" s="73"/>
    </row>
    <row r="46" spans="1:16">
      <c r="A46" s="74"/>
      <c r="B46" s="108" t="s">
        <v>460</v>
      </c>
      <c r="C46" s="108" t="s">
        <v>619</v>
      </c>
      <c r="D46" s="108"/>
      <c r="E46" s="108">
        <v>1</v>
      </c>
      <c r="F46" s="108">
        <v>6893</v>
      </c>
      <c r="G46" s="108">
        <f t="shared" si="0"/>
        <v>6893</v>
      </c>
      <c r="H46" s="108"/>
      <c r="I46" s="108"/>
      <c r="J46" s="108"/>
      <c r="K46" s="108"/>
      <c r="L46" s="108"/>
      <c r="M46" s="106"/>
      <c r="N46" s="106"/>
      <c r="O46" s="106"/>
      <c r="P46" s="73"/>
    </row>
    <row r="47" spans="1:16">
      <c r="A47" s="74"/>
      <c r="B47" s="108"/>
      <c r="C47" s="108" t="s">
        <v>620</v>
      </c>
      <c r="D47" s="108"/>
      <c r="E47" s="108">
        <v>1</v>
      </c>
      <c r="F47" s="108">
        <v>6893</v>
      </c>
      <c r="G47" s="108">
        <f t="shared" si="0"/>
        <v>6893</v>
      </c>
      <c r="H47" s="108"/>
      <c r="I47" s="108"/>
      <c r="J47" s="108"/>
      <c r="K47" s="108"/>
      <c r="L47" s="108"/>
      <c r="M47" s="106"/>
      <c r="N47" s="106"/>
      <c r="O47" s="106"/>
      <c r="P47" s="73"/>
    </row>
    <row r="48" spans="1:16">
      <c r="A48" s="74"/>
      <c r="B48" s="108"/>
      <c r="C48" s="108" t="s">
        <v>621</v>
      </c>
      <c r="D48" s="108"/>
      <c r="E48" s="108">
        <v>1</v>
      </c>
      <c r="F48" s="108">
        <v>6893</v>
      </c>
      <c r="G48" s="108">
        <f t="shared" si="0"/>
        <v>6893</v>
      </c>
      <c r="H48" s="108"/>
      <c r="I48" s="108"/>
      <c r="J48" s="108"/>
      <c r="K48" s="108"/>
      <c r="L48" s="108"/>
      <c r="M48" s="106"/>
      <c r="N48" s="106"/>
      <c r="O48" s="106"/>
      <c r="P48" s="73"/>
    </row>
    <row r="49" spans="1:16">
      <c r="A49" s="74"/>
      <c r="B49" s="108"/>
      <c r="C49" s="108" t="s">
        <v>622</v>
      </c>
      <c r="D49" s="108"/>
      <c r="E49" s="108">
        <v>1</v>
      </c>
      <c r="F49" s="108">
        <v>6893</v>
      </c>
      <c r="G49" s="108">
        <f t="shared" si="0"/>
        <v>6893</v>
      </c>
      <c r="H49" s="108"/>
      <c r="I49" s="108"/>
      <c r="J49" s="108"/>
      <c r="K49" s="108"/>
      <c r="L49" s="108"/>
      <c r="M49" s="106"/>
      <c r="N49" s="106"/>
      <c r="O49" s="106"/>
      <c r="P49" s="73"/>
    </row>
    <row r="50" spans="1:16">
      <c r="A50" s="74"/>
      <c r="B50" s="108"/>
      <c r="C50" s="108" t="s">
        <v>623</v>
      </c>
      <c r="D50" s="108"/>
      <c r="E50" s="108">
        <v>1</v>
      </c>
      <c r="F50" s="108">
        <v>6893</v>
      </c>
      <c r="G50" s="108">
        <f t="shared" si="0"/>
        <v>6893</v>
      </c>
      <c r="H50" s="108"/>
      <c r="I50" s="108"/>
      <c r="J50" s="108"/>
      <c r="K50" s="108"/>
      <c r="L50" s="108"/>
      <c r="M50" s="106"/>
      <c r="N50" s="106"/>
      <c r="O50" s="106"/>
      <c r="P50" s="73"/>
    </row>
    <row r="51" spans="1:16">
      <c r="A51" s="74"/>
      <c r="B51" s="108"/>
      <c r="C51" s="108" t="s">
        <v>624</v>
      </c>
      <c r="D51" s="108"/>
      <c r="E51" s="108">
        <v>1</v>
      </c>
      <c r="F51" s="108">
        <v>6893</v>
      </c>
      <c r="G51" s="108">
        <f t="shared" si="0"/>
        <v>6893</v>
      </c>
      <c r="H51" s="108"/>
      <c r="I51" s="108"/>
      <c r="J51" s="108"/>
      <c r="K51" s="108"/>
      <c r="L51" s="108"/>
      <c r="M51" s="106"/>
      <c r="N51" s="106"/>
      <c r="O51" s="106"/>
      <c r="P51" s="73"/>
    </row>
    <row r="52" spans="1:16">
      <c r="A52" s="74"/>
      <c r="B52" s="108"/>
      <c r="C52" s="108" t="s">
        <v>625</v>
      </c>
      <c r="D52" s="108"/>
      <c r="E52" s="108">
        <v>1</v>
      </c>
      <c r="F52" s="108">
        <v>6893</v>
      </c>
      <c r="G52" s="108">
        <f t="shared" si="0"/>
        <v>6893</v>
      </c>
      <c r="H52" s="108"/>
      <c r="I52" s="108"/>
      <c r="J52" s="108"/>
      <c r="K52" s="108"/>
      <c r="L52" s="108"/>
      <c r="M52" s="106"/>
      <c r="N52" s="106"/>
      <c r="O52" s="106"/>
      <c r="P52" s="73"/>
    </row>
    <row r="53" spans="1:16">
      <c r="A53" s="74"/>
      <c r="B53" s="108"/>
      <c r="C53" s="108" t="s">
        <v>626</v>
      </c>
      <c r="D53" s="108"/>
      <c r="E53" s="108">
        <v>1</v>
      </c>
      <c r="F53" s="108">
        <v>6893</v>
      </c>
      <c r="G53" s="108">
        <f t="shared" si="0"/>
        <v>6893</v>
      </c>
      <c r="H53" s="108"/>
      <c r="I53" s="108"/>
      <c r="J53" s="108"/>
      <c r="K53" s="108"/>
      <c r="L53" s="108"/>
      <c r="M53" s="106"/>
      <c r="N53" s="106"/>
      <c r="O53" s="106"/>
      <c r="P53" s="73"/>
    </row>
    <row r="54" spans="1:16">
      <c r="A54" s="74"/>
      <c r="B54" s="108"/>
      <c r="C54" s="108" t="s">
        <v>627</v>
      </c>
      <c r="D54" s="108"/>
      <c r="E54" s="108">
        <v>1</v>
      </c>
      <c r="F54" s="108">
        <v>6893</v>
      </c>
      <c r="G54" s="108">
        <f t="shared" si="0"/>
        <v>6893</v>
      </c>
      <c r="H54" s="108"/>
      <c r="I54" s="108"/>
      <c r="J54" s="108"/>
      <c r="K54" s="108"/>
      <c r="L54" s="108"/>
      <c r="M54" s="106"/>
      <c r="N54" s="106"/>
      <c r="O54" s="106"/>
      <c r="P54" s="73"/>
    </row>
    <row r="55" spans="1:16">
      <c r="A55" s="74"/>
      <c r="B55" s="108"/>
      <c r="C55" s="108" t="s">
        <v>629</v>
      </c>
      <c r="D55" s="108"/>
      <c r="E55" s="108">
        <v>0.5</v>
      </c>
      <c r="F55" s="108">
        <v>6893</v>
      </c>
      <c r="G55" s="108">
        <f t="shared" si="0"/>
        <v>3446.5</v>
      </c>
      <c r="H55" s="108"/>
      <c r="I55" s="108"/>
      <c r="J55" s="108"/>
      <c r="K55" s="108"/>
      <c r="L55" s="108"/>
      <c r="M55" s="106"/>
      <c r="N55" s="106"/>
      <c r="O55" s="106"/>
      <c r="P55" s="73"/>
    </row>
    <row r="56" spans="1:16">
      <c r="A56" s="74"/>
      <c r="B56" s="108"/>
      <c r="C56" s="108" t="s">
        <v>628</v>
      </c>
      <c r="D56" s="108"/>
      <c r="E56" s="108">
        <v>0.5</v>
      </c>
      <c r="F56" s="108">
        <v>6893</v>
      </c>
      <c r="G56" s="108">
        <f t="shared" si="0"/>
        <v>3446.5</v>
      </c>
      <c r="H56" s="108"/>
      <c r="I56" s="108"/>
      <c r="J56" s="108"/>
      <c r="K56" s="108"/>
      <c r="L56" s="108"/>
      <c r="M56" s="106"/>
      <c r="N56" s="106"/>
      <c r="O56" s="106"/>
      <c r="P56" s="73"/>
    </row>
    <row r="57" spans="1:16">
      <c r="A57" s="74"/>
      <c r="B57" s="108"/>
      <c r="C57" s="108" t="s">
        <v>630</v>
      </c>
      <c r="D57" s="108"/>
      <c r="E57" s="108">
        <v>1</v>
      </c>
      <c r="F57" s="108">
        <v>6893</v>
      </c>
      <c r="G57" s="108">
        <f t="shared" si="0"/>
        <v>6893</v>
      </c>
      <c r="H57" s="108"/>
      <c r="I57" s="108"/>
      <c r="J57" s="108"/>
      <c r="K57" s="108"/>
      <c r="L57" s="108"/>
      <c r="M57" s="106"/>
      <c r="N57" s="106"/>
      <c r="O57" s="106"/>
      <c r="P57" s="73"/>
    </row>
    <row r="58" spans="1:16">
      <c r="A58" s="74"/>
      <c r="B58" s="108"/>
      <c r="C58" s="108" t="s">
        <v>631</v>
      </c>
      <c r="D58" s="108"/>
      <c r="E58" s="108">
        <v>1</v>
      </c>
      <c r="F58" s="108">
        <v>6893</v>
      </c>
      <c r="G58" s="108">
        <f t="shared" si="0"/>
        <v>6893</v>
      </c>
      <c r="H58" s="108"/>
      <c r="I58" s="108"/>
      <c r="J58" s="108"/>
      <c r="K58" s="108"/>
      <c r="L58" s="108"/>
      <c r="M58" s="106"/>
      <c r="N58" s="106"/>
      <c r="O58" s="106"/>
      <c r="P58" s="73"/>
    </row>
    <row r="59" spans="1:16">
      <c r="A59" s="74"/>
      <c r="B59" s="108"/>
      <c r="C59" s="108" t="s">
        <v>632</v>
      </c>
      <c r="D59" s="108"/>
      <c r="E59" s="108">
        <v>1</v>
      </c>
      <c r="F59" s="108">
        <v>6893</v>
      </c>
      <c r="G59" s="108">
        <f t="shared" si="0"/>
        <v>6893</v>
      </c>
      <c r="H59" s="108"/>
      <c r="I59" s="108"/>
      <c r="J59" s="108"/>
      <c r="K59" s="108"/>
      <c r="L59" s="108"/>
      <c r="M59" s="106"/>
      <c r="N59" s="106"/>
      <c r="O59" s="106"/>
      <c r="P59" s="73"/>
    </row>
    <row r="60" spans="1:16">
      <c r="A60" s="74"/>
      <c r="B60" s="108"/>
      <c r="C60" s="108" t="s">
        <v>633</v>
      </c>
      <c r="D60" s="108"/>
      <c r="E60" s="108">
        <v>1</v>
      </c>
      <c r="F60" s="108">
        <v>6893</v>
      </c>
      <c r="G60" s="108">
        <f t="shared" si="0"/>
        <v>6893</v>
      </c>
      <c r="H60" s="108"/>
      <c r="I60" s="108"/>
      <c r="J60" s="108"/>
      <c r="K60" s="108"/>
      <c r="L60" s="108"/>
      <c r="M60" s="106"/>
      <c r="N60" s="106"/>
      <c r="O60" s="106"/>
      <c r="P60" s="73"/>
    </row>
    <row r="61" spans="1:16">
      <c r="A61" s="74"/>
      <c r="B61" s="108"/>
      <c r="C61" s="108" t="s">
        <v>634</v>
      </c>
      <c r="D61" s="108"/>
      <c r="E61" s="108">
        <v>1</v>
      </c>
      <c r="F61" s="108">
        <v>6893</v>
      </c>
      <c r="G61" s="108">
        <f t="shared" si="0"/>
        <v>6893</v>
      </c>
      <c r="H61" s="108"/>
      <c r="I61" s="108"/>
      <c r="J61" s="108"/>
      <c r="K61" s="108"/>
      <c r="L61" s="108"/>
      <c r="M61" s="106"/>
      <c r="N61" s="106"/>
      <c r="O61" s="106"/>
      <c r="P61" s="73"/>
    </row>
    <row r="62" spans="1:16">
      <c r="A62" s="74"/>
      <c r="B62" s="108"/>
      <c r="C62" s="108" t="s">
        <v>635</v>
      </c>
      <c r="D62" s="108"/>
      <c r="E62" s="108">
        <v>1</v>
      </c>
      <c r="F62" s="108">
        <v>6893</v>
      </c>
      <c r="G62" s="108">
        <f t="shared" si="0"/>
        <v>6893</v>
      </c>
      <c r="H62" s="108"/>
      <c r="I62" s="108"/>
      <c r="J62" s="108"/>
      <c r="K62" s="108"/>
      <c r="L62" s="108"/>
      <c r="M62" s="106"/>
      <c r="N62" s="106"/>
      <c r="O62" s="106"/>
      <c r="P62" s="73"/>
    </row>
    <row r="63" spans="1:16">
      <c r="A63" s="74"/>
      <c r="B63" s="108"/>
      <c r="C63" s="108" t="s">
        <v>636</v>
      </c>
      <c r="D63" s="108"/>
      <c r="E63" s="108">
        <v>1</v>
      </c>
      <c r="F63" s="108">
        <v>6893</v>
      </c>
      <c r="G63" s="108">
        <f t="shared" si="0"/>
        <v>6893</v>
      </c>
      <c r="H63" s="108"/>
      <c r="I63" s="108"/>
      <c r="J63" s="108"/>
      <c r="K63" s="108"/>
      <c r="L63" s="108"/>
      <c r="M63" s="106"/>
      <c r="N63" s="106"/>
      <c r="O63" s="106"/>
      <c r="P63" s="73"/>
    </row>
    <row r="64" spans="1:16">
      <c r="A64" s="74"/>
      <c r="B64" s="108"/>
      <c r="C64" s="108" t="s">
        <v>637</v>
      </c>
      <c r="D64" s="108"/>
      <c r="E64" s="108">
        <v>1</v>
      </c>
      <c r="F64" s="108">
        <v>6893</v>
      </c>
      <c r="G64" s="108">
        <f t="shared" si="0"/>
        <v>6893</v>
      </c>
      <c r="H64" s="108"/>
      <c r="I64" s="108"/>
      <c r="J64" s="108"/>
      <c r="K64" s="108"/>
      <c r="L64" s="108"/>
      <c r="M64" s="106"/>
      <c r="N64" s="106"/>
      <c r="O64" s="106"/>
      <c r="P64" s="73"/>
    </row>
    <row r="65" spans="1:16">
      <c r="A65" s="74"/>
      <c r="B65" s="108"/>
      <c r="C65" s="108" t="s">
        <v>638</v>
      </c>
      <c r="D65" s="108"/>
      <c r="E65" s="108">
        <v>0.5</v>
      </c>
      <c r="F65" s="108">
        <v>6893</v>
      </c>
      <c r="G65" s="108">
        <f t="shared" si="0"/>
        <v>3446.5</v>
      </c>
      <c r="H65" s="108"/>
      <c r="I65" s="108"/>
      <c r="J65" s="108"/>
      <c r="K65" s="108"/>
      <c r="L65" s="108"/>
      <c r="M65" s="106"/>
      <c r="N65" s="106"/>
      <c r="O65" s="106"/>
      <c r="P65" s="73"/>
    </row>
    <row r="66" spans="1:16">
      <c r="A66" s="74"/>
      <c r="B66" s="108"/>
      <c r="C66" s="108"/>
      <c r="D66" s="108"/>
      <c r="E66" s="108"/>
      <c r="F66" s="108">
        <v>6893</v>
      </c>
      <c r="G66" s="108">
        <f t="shared" si="0"/>
        <v>0</v>
      </c>
      <c r="H66" s="108"/>
      <c r="I66" s="108"/>
      <c r="J66" s="108"/>
      <c r="K66" s="108"/>
      <c r="L66" s="108"/>
      <c r="M66" s="106"/>
      <c r="N66" s="106"/>
      <c r="O66" s="106"/>
      <c r="P66" s="73"/>
    </row>
    <row r="67" spans="1:16">
      <c r="A67" s="74"/>
      <c r="B67" s="108"/>
      <c r="C67" s="108" t="s">
        <v>639</v>
      </c>
      <c r="D67" s="108"/>
      <c r="E67" s="108">
        <v>1</v>
      </c>
      <c r="F67" s="108">
        <v>6893</v>
      </c>
      <c r="G67" s="108">
        <f t="shared" si="0"/>
        <v>6893</v>
      </c>
      <c r="H67" s="108"/>
      <c r="I67" s="108"/>
      <c r="J67" s="108"/>
      <c r="K67" s="108"/>
      <c r="L67" s="108"/>
      <c r="M67" s="106"/>
      <c r="N67" s="106"/>
      <c r="O67" s="106"/>
      <c r="P67" s="73"/>
    </row>
    <row r="68" spans="1:16">
      <c r="A68" s="74"/>
      <c r="B68" s="108"/>
      <c r="C68" s="108" t="s">
        <v>640</v>
      </c>
      <c r="D68" s="108"/>
      <c r="E68" s="108">
        <v>1</v>
      </c>
      <c r="F68" s="108">
        <v>6893</v>
      </c>
      <c r="G68" s="108">
        <f t="shared" si="0"/>
        <v>6893</v>
      </c>
      <c r="H68" s="108"/>
      <c r="I68" s="108"/>
      <c r="J68" s="108"/>
      <c r="K68" s="108"/>
      <c r="L68" s="108"/>
      <c r="M68" s="106"/>
      <c r="N68" s="106"/>
      <c r="O68" s="106"/>
      <c r="P68" s="73"/>
    </row>
    <row r="69" spans="1:16">
      <c r="A69" s="74"/>
      <c r="B69" s="108"/>
      <c r="C69" s="108" t="s">
        <v>641</v>
      </c>
      <c r="D69" s="108"/>
      <c r="E69" s="108">
        <v>1</v>
      </c>
      <c r="F69" s="108">
        <v>6893</v>
      </c>
      <c r="G69" s="108">
        <f t="shared" ref="G69:G132" si="1">E69*F69</f>
        <v>6893</v>
      </c>
      <c r="H69" s="108"/>
      <c r="I69" s="108"/>
      <c r="J69" s="108"/>
      <c r="K69" s="108"/>
      <c r="L69" s="108"/>
      <c r="M69" s="106"/>
      <c r="N69" s="106"/>
      <c r="O69" s="106"/>
      <c r="P69" s="73"/>
    </row>
    <row r="70" spans="1:16">
      <c r="A70" s="76"/>
      <c r="B70" s="108"/>
      <c r="C70" s="108"/>
      <c r="D70" s="108"/>
      <c r="E70" s="108"/>
      <c r="F70" s="108">
        <v>6893</v>
      </c>
      <c r="G70" s="108">
        <f t="shared" si="1"/>
        <v>0</v>
      </c>
      <c r="H70" s="108"/>
      <c r="I70" s="108"/>
      <c r="J70" s="108"/>
      <c r="K70" s="108"/>
      <c r="L70" s="108"/>
      <c r="M70" s="106"/>
      <c r="N70" s="106"/>
      <c r="O70" s="106"/>
      <c r="P70" s="75"/>
    </row>
    <row r="71" spans="1:16" ht="13.5" customHeight="1">
      <c r="A71" s="74"/>
      <c r="B71" s="108"/>
      <c r="C71" s="108" t="s">
        <v>642</v>
      </c>
      <c r="D71" s="108"/>
      <c r="E71" s="108">
        <v>1</v>
      </c>
      <c r="F71" s="108">
        <v>6893</v>
      </c>
      <c r="G71" s="108">
        <f t="shared" si="1"/>
        <v>6893</v>
      </c>
      <c r="H71" s="108"/>
      <c r="I71" s="108"/>
      <c r="J71" s="108"/>
      <c r="K71" s="108"/>
      <c r="L71" s="108"/>
      <c r="M71" s="106"/>
      <c r="N71" s="106"/>
      <c r="O71" s="106"/>
      <c r="P71" s="73"/>
    </row>
    <row r="72" spans="1:16">
      <c r="A72" s="74"/>
      <c r="B72" s="108"/>
      <c r="C72" s="108" t="s">
        <v>643</v>
      </c>
      <c r="D72" s="108"/>
      <c r="E72" s="108">
        <v>1</v>
      </c>
      <c r="F72" s="108">
        <v>6893</v>
      </c>
      <c r="G72" s="108">
        <f t="shared" si="1"/>
        <v>6893</v>
      </c>
      <c r="H72" s="108"/>
      <c r="I72" s="108"/>
      <c r="J72" s="108"/>
      <c r="K72" s="108"/>
      <c r="L72" s="108"/>
      <c r="M72" s="106"/>
      <c r="N72" s="106"/>
      <c r="O72" s="106"/>
      <c r="P72" s="73"/>
    </row>
    <row r="73" spans="1:16">
      <c r="A73" s="74"/>
      <c r="B73" s="108"/>
      <c r="C73" s="108" t="s">
        <v>645</v>
      </c>
      <c r="D73" s="108"/>
      <c r="E73" s="108">
        <v>1</v>
      </c>
      <c r="F73" s="108">
        <v>6893</v>
      </c>
      <c r="G73" s="108">
        <f t="shared" si="1"/>
        <v>6893</v>
      </c>
      <c r="H73" s="108"/>
      <c r="I73" s="108"/>
      <c r="J73" s="108"/>
      <c r="K73" s="108"/>
      <c r="L73" s="108"/>
      <c r="M73" s="106"/>
      <c r="N73" s="106"/>
      <c r="O73" s="106"/>
      <c r="P73" s="73"/>
    </row>
    <row r="74" spans="1:16">
      <c r="A74" s="74"/>
      <c r="B74" s="108"/>
      <c r="C74" s="108" t="s">
        <v>644</v>
      </c>
      <c r="D74" s="108"/>
      <c r="E74" s="108">
        <v>1</v>
      </c>
      <c r="F74" s="108">
        <v>6893</v>
      </c>
      <c r="G74" s="108">
        <f t="shared" si="1"/>
        <v>6893</v>
      </c>
      <c r="H74" s="108"/>
      <c r="I74" s="108"/>
      <c r="J74" s="108"/>
      <c r="K74" s="108"/>
      <c r="L74" s="108"/>
      <c r="M74" s="106"/>
      <c r="N74" s="106"/>
      <c r="O74" s="106"/>
      <c r="P74" s="73"/>
    </row>
    <row r="75" spans="1:16">
      <c r="A75" s="74"/>
      <c r="B75" s="108"/>
      <c r="C75" s="108" t="s">
        <v>573</v>
      </c>
      <c r="D75" s="108"/>
      <c r="E75" s="108">
        <v>0.75</v>
      </c>
      <c r="F75" s="108">
        <v>6893</v>
      </c>
      <c r="G75" s="108">
        <f t="shared" si="1"/>
        <v>5169.75</v>
      </c>
      <c r="H75" s="108"/>
      <c r="I75" s="108"/>
      <c r="J75" s="108"/>
      <c r="K75" s="108"/>
      <c r="L75" s="108"/>
      <c r="M75" s="106"/>
      <c r="N75" s="106"/>
      <c r="O75" s="106"/>
      <c r="P75" s="73"/>
    </row>
    <row r="76" spans="1:16">
      <c r="A76" s="74"/>
      <c r="B76" s="108"/>
      <c r="C76" s="108" t="s">
        <v>647</v>
      </c>
      <c r="D76" s="108"/>
      <c r="E76" s="108">
        <v>1</v>
      </c>
      <c r="F76" s="108">
        <v>6893</v>
      </c>
      <c r="G76" s="108">
        <f t="shared" si="1"/>
        <v>6893</v>
      </c>
      <c r="H76" s="108"/>
      <c r="I76" s="108"/>
      <c r="J76" s="108"/>
      <c r="K76" s="108"/>
      <c r="L76" s="108"/>
      <c r="M76" s="106"/>
      <c r="N76" s="106"/>
      <c r="O76" s="106"/>
      <c r="P76" s="73"/>
    </row>
    <row r="77" spans="1:16">
      <c r="A77" s="74"/>
      <c r="B77" s="108"/>
      <c r="C77" s="108" t="s">
        <v>648</v>
      </c>
      <c r="D77" s="108"/>
      <c r="E77" s="108">
        <v>1</v>
      </c>
      <c r="F77" s="108">
        <v>6893</v>
      </c>
      <c r="G77" s="108">
        <f t="shared" si="1"/>
        <v>6893</v>
      </c>
      <c r="H77" s="108"/>
      <c r="I77" s="108"/>
      <c r="J77" s="108"/>
      <c r="K77" s="108"/>
      <c r="L77" s="108"/>
      <c r="M77" s="106"/>
      <c r="N77" s="106"/>
      <c r="O77" s="106"/>
      <c r="P77" s="73"/>
    </row>
    <row r="78" spans="1:16">
      <c r="A78" s="74"/>
      <c r="B78" s="108"/>
      <c r="C78" s="108"/>
      <c r="D78" s="108"/>
      <c r="E78" s="108"/>
      <c r="F78" s="108">
        <v>6893</v>
      </c>
      <c r="G78" s="108">
        <f t="shared" si="1"/>
        <v>0</v>
      </c>
      <c r="H78" s="108"/>
      <c r="I78" s="108"/>
      <c r="J78" s="108"/>
      <c r="K78" s="108"/>
      <c r="L78" s="108"/>
      <c r="M78" s="106"/>
      <c r="N78" s="106"/>
      <c r="O78" s="106"/>
      <c r="P78" s="73"/>
    </row>
    <row r="79" spans="1:16">
      <c r="A79" s="74"/>
      <c r="B79" s="108"/>
      <c r="C79" s="108" t="s">
        <v>649</v>
      </c>
      <c r="D79" s="108"/>
      <c r="E79" s="108">
        <v>1</v>
      </c>
      <c r="F79" s="108">
        <v>6893</v>
      </c>
      <c r="G79" s="108">
        <f t="shared" si="1"/>
        <v>6893</v>
      </c>
      <c r="H79" s="108"/>
      <c r="I79" s="108"/>
      <c r="J79" s="108"/>
      <c r="K79" s="108"/>
      <c r="L79" s="108"/>
      <c r="M79" s="106"/>
      <c r="N79" s="106"/>
      <c r="O79" s="106"/>
      <c r="P79" s="73"/>
    </row>
    <row r="80" spans="1:16">
      <c r="A80" s="74"/>
      <c r="B80" s="108"/>
      <c r="C80" s="108" t="s">
        <v>646</v>
      </c>
      <c r="D80" s="108"/>
      <c r="E80" s="108">
        <v>1</v>
      </c>
      <c r="F80" s="108">
        <v>6893</v>
      </c>
      <c r="G80" s="108">
        <f t="shared" si="1"/>
        <v>6893</v>
      </c>
      <c r="H80" s="108"/>
      <c r="I80" s="108"/>
      <c r="J80" s="108"/>
      <c r="K80" s="108"/>
      <c r="L80" s="108"/>
      <c r="M80" s="106"/>
      <c r="N80" s="106"/>
      <c r="O80" s="106"/>
      <c r="P80" s="73"/>
    </row>
    <row r="81" spans="1:16">
      <c r="A81" s="74"/>
      <c r="B81" s="108"/>
      <c r="C81" s="108" t="s">
        <v>650</v>
      </c>
      <c r="D81" s="108"/>
      <c r="E81" s="108">
        <v>1</v>
      </c>
      <c r="F81" s="108">
        <v>6893</v>
      </c>
      <c r="G81" s="108">
        <f t="shared" si="1"/>
        <v>6893</v>
      </c>
      <c r="H81" s="108"/>
      <c r="I81" s="108"/>
      <c r="J81" s="108"/>
      <c r="K81" s="108"/>
      <c r="L81" s="108"/>
      <c r="M81" s="106"/>
      <c r="N81" s="106"/>
      <c r="O81" s="106"/>
      <c r="P81" s="73"/>
    </row>
    <row r="82" spans="1:16">
      <c r="A82" s="74"/>
      <c r="B82" s="108"/>
      <c r="C82" s="108" t="s">
        <v>651</v>
      </c>
      <c r="D82" s="108"/>
      <c r="E82" s="108">
        <v>1</v>
      </c>
      <c r="F82" s="108">
        <v>6893</v>
      </c>
      <c r="G82" s="108">
        <f t="shared" si="1"/>
        <v>6893</v>
      </c>
      <c r="H82" s="108"/>
      <c r="I82" s="108"/>
      <c r="J82" s="108"/>
      <c r="K82" s="108"/>
      <c r="L82" s="108"/>
      <c r="M82" s="106"/>
      <c r="N82" s="106"/>
      <c r="O82" s="106"/>
      <c r="P82" s="73"/>
    </row>
    <row r="83" spans="1:16">
      <c r="A83" s="74"/>
      <c r="B83" s="108"/>
      <c r="C83" s="108" t="s">
        <v>652</v>
      </c>
      <c r="D83" s="108"/>
      <c r="E83" s="108">
        <v>1</v>
      </c>
      <c r="F83" s="108">
        <v>6893</v>
      </c>
      <c r="G83" s="108">
        <f t="shared" si="1"/>
        <v>6893</v>
      </c>
      <c r="H83" s="108"/>
      <c r="I83" s="108"/>
      <c r="J83" s="108"/>
      <c r="K83" s="108"/>
      <c r="L83" s="108"/>
      <c r="M83" s="106"/>
      <c r="N83" s="106"/>
      <c r="O83" s="106"/>
      <c r="P83" s="73"/>
    </row>
    <row r="84" spans="1:16">
      <c r="A84" s="74"/>
      <c r="B84" s="108"/>
      <c r="C84" s="108" t="s">
        <v>653</v>
      </c>
      <c r="D84" s="108"/>
      <c r="E84" s="108">
        <v>1</v>
      </c>
      <c r="F84" s="108">
        <v>6893</v>
      </c>
      <c r="G84" s="108">
        <f t="shared" si="1"/>
        <v>6893</v>
      </c>
      <c r="H84" s="108"/>
      <c r="I84" s="108"/>
      <c r="J84" s="108"/>
      <c r="K84" s="108"/>
      <c r="L84" s="108"/>
      <c r="M84" s="106"/>
      <c r="N84" s="106"/>
      <c r="O84" s="106"/>
      <c r="P84" s="73"/>
    </row>
    <row r="85" spans="1:16">
      <c r="A85" s="74"/>
      <c r="B85" s="108"/>
      <c r="C85" s="108" t="s">
        <v>573</v>
      </c>
      <c r="D85" s="108"/>
      <c r="E85" s="108">
        <v>1</v>
      </c>
      <c r="F85" s="108">
        <v>6893</v>
      </c>
      <c r="G85" s="108">
        <f t="shared" si="1"/>
        <v>6893</v>
      </c>
      <c r="H85" s="108"/>
      <c r="I85" s="108"/>
      <c r="J85" s="108"/>
      <c r="K85" s="108"/>
      <c r="L85" s="108"/>
      <c r="M85" s="106"/>
      <c r="N85" s="106"/>
      <c r="O85" s="106"/>
      <c r="P85" s="73"/>
    </row>
    <row r="86" spans="1:16">
      <c r="A86" s="74"/>
      <c r="B86" s="108"/>
      <c r="C86" s="108"/>
      <c r="D86" s="108"/>
      <c r="E86" s="108"/>
      <c r="F86" s="108">
        <v>6893</v>
      </c>
      <c r="G86" s="108">
        <f t="shared" si="1"/>
        <v>0</v>
      </c>
      <c r="H86" s="108"/>
      <c r="I86" s="108"/>
      <c r="J86" s="108"/>
      <c r="K86" s="108"/>
      <c r="L86" s="108"/>
      <c r="M86" s="106"/>
      <c r="N86" s="106"/>
      <c r="O86" s="106"/>
      <c r="P86" s="73"/>
    </row>
    <row r="87" spans="1:16">
      <c r="A87" s="74"/>
      <c r="B87" s="108"/>
      <c r="C87" s="108" t="s">
        <v>654</v>
      </c>
      <c r="D87" s="108"/>
      <c r="E87" s="108">
        <v>1</v>
      </c>
      <c r="F87" s="108">
        <v>6893</v>
      </c>
      <c r="G87" s="108">
        <f t="shared" si="1"/>
        <v>6893</v>
      </c>
      <c r="H87" s="108"/>
      <c r="I87" s="108"/>
      <c r="J87" s="108"/>
      <c r="K87" s="108"/>
      <c r="L87" s="108"/>
      <c r="M87" s="106"/>
      <c r="N87" s="106"/>
      <c r="O87" s="106"/>
      <c r="P87" s="73"/>
    </row>
    <row r="88" spans="1:16">
      <c r="A88" s="74"/>
      <c r="B88" s="108"/>
      <c r="C88" s="108" t="s">
        <v>655</v>
      </c>
      <c r="D88" s="108"/>
      <c r="E88" s="108">
        <v>1</v>
      </c>
      <c r="F88" s="108">
        <v>6893</v>
      </c>
      <c r="G88" s="108">
        <f t="shared" si="1"/>
        <v>6893</v>
      </c>
      <c r="H88" s="108"/>
      <c r="I88" s="108"/>
      <c r="J88" s="108"/>
      <c r="K88" s="108"/>
      <c r="L88" s="108"/>
      <c r="M88" s="106"/>
      <c r="N88" s="106"/>
      <c r="O88" s="106"/>
      <c r="P88" s="73"/>
    </row>
    <row r="89" spans="1:16">
      <c r="A89" s="74"/>
      <c r="B89" s="108"/>
      <c r="C89" s="108" t="s">
        <v>656</v>
      </c>
      <c r="D89" s="108"/>
      <c r="E89" s="108">
        <v>1</v>
      </c>
      <c r="F89" s="108">
        <v>6893</v>
      </c>
      <c r="G89" s="108">
        <f t="shared" si="1"/>
        <v>6893</v>
      </c>
      <c r="H89" s="108"/>
      <c r="I89" s="108"/>
      <c r="J89" s="108"/>
      <c r="K89" s="108"/>
      <c r="L89" s="108"/>
      <c r="M89" s="106"/>
      <c r="N89" s="106"/>
      <c r="O89" s="106"/>
      <c r="P89" s="73"/>
    </row>
    <row r="90" spans="1:16">
      <c r="A90" s="74"/>
      <c r="B90" s="108"/>
      <c r="C90" s="108" t="s">
        <v>657</v>
      </c>
      <c r="D90" s="108"/>
      <c r="E90" s="108">
        <v>1</v>
      </c>
      <c r="F90" s="108">
        <v>6893</v>
      </c>
      <c r="G90" s="108">
        <f t="shared" si="1"/>
        <v>6893</v>
      </c>
      <c r="H90" s="108"/>
      <c r="I90" s="108"/>
      <c r="J90" s="108"/>
      <c r="K90" s="108"/>
      <c r="L90" s="108"/>
      <c r="M90" s="106"/>
      <c r="N90" s="106"/>
      <c r="O90" s="106"/>
      <c r="P90" s="73"/>
    </row>
    <row r="91" spans="1:16">
      <c r="A91" s="74"/>
      <c r="B91" s="108"/>
      <c r="C91" s="108" t="s">
        <v>658</v>
      </c>
      <c r="D91" s="108"/>
      <c r="E91" s="108">
        <v>1</v>
      </c>
      <c r="F91" s="108">
        <v>6893</v>
      </c>
      <c r="G91" s="108">
        <f t="shared" si="1"/>
        <v>6893</v>
      </c>
      <c r="H91" s="108"/>
      <c r="I91" s="108"/>
      <c r="J91" s="108"/>
      <c r="K91" s="108"/>
      <c r="L91" s="108"/>
      <c r="M91" s="106"/>
      <c r="N91" s="106"/>
      <c r="O91" s="106"/>
      <c r="P91" s="73"/>
    </row>
    <row r="92" spans="1:16">
      <c r="A92" s="74"/>
      <c r="B92" s="108"/>
      <c r="C92" s="108" t="s">
        <v>659</v>
      </c>
      <c r="D92" s="108"/>
      <c r="E92" s="108">
        <v>1</v>
      </c>
      <c r="F92" s="108">
        <v>6893</v>
      </c>
      <c r="G92" s="108">
        <f t="shared" si="1"/>
        <v>6893</v>
      </c>
      <c r="H92" s="108"/>
      <c r="I92" s="108"/>
      <c r="J92" s="108"/>
      <c r="K92" s="108"/>
      <c r="L92" s="108"/>
      <c r="M92" s="106"/>
      <c r="N92" s="106"/>
      <c r="O92" s="106"/>
      <c r="P92" s="73"/>
    </row>
    <row r="93" spans="1:16">
      <c r="A93" s="74"/>
      <c r="B93" s="108"/>
      <c r="C93" s="108" t="s">
        <v>660</v>
      </c>
      <c r="D93" s="108"/>
      <c r="E93" s="108">
        <v>1</v>
      </c>
      <c r="F93" s="108">
        <v>6893</v>
      </c>
      <c r="G93" s="108">
        <f t="shared" si="1"/>
        <v>6893</v>
      </c>
      <c r="H93" s="108"/>
      <c r="I93" s="108"/>
      <c r="J93" s="108"/>
      <c r="K93" s="108"/>
      <c r="L93" s="108"/>
      <c r="M93" s="106"/>
      <c r="N93" s="106"/>
      <c r="O93" s="106"/>
      <c r="P93" s="73"/>
    </row>
    <row r="94" spans="1:16">
      <c r="A94" s="74"/>
      <c r="B94" s="108"/>
      <c r="C94" s="108" t="s">
        <v>573</v>
      </c>
      <c r="D94" s="108"/>
      <c r="E94" s="108">
        <v>0.75</v>
      </c>
      <c r="F94" s="108">
        <v>6893</v>
      </c>
      <c r="G94" s="108">
        <f t="shared" si="1"/>
        <v>5169.75</v>
      </c>
      <c r="H94" s="108"/>
      <c r="I94" s="108"/>
      <c r="J94" s="108"/>
      <c r="K94" s="108"/>
      <c r="L94" s="108"/>
      <c r="M94" s="106"/>
      <c r="N94" s="106"/>
      <c r="O94" s="106"/>
      <c r="P94" s="73"/>
    </row>
    <row r="95" spans="1:16">
      <c r="A95" s="74"/>
      <c r="B95" s="108"/>
      <c r="C95" s="108"/>
      <c r="D95" s="108"/>
      <c r="E95" s="108"/>
      <c r="F95" s="108">
        <v>6893</v>
      </c>
      <c r="G95" s="108">
        <f t="shared" si="1"/>
        <v>0</v>
      </c>
      <c r="H95" s="108"/>
      <c r="I95" s="108"/>
      <c r="J95" s="108"/>
      <c r="K95" s="108"/>
      <c r="L95" s="108"/>
      <c r="M95" s="106"/>
      <c r="N95" s="106"/>
      <c r="O95" s="106"/>
      <c r="P95" s="73"/>
    </row>
    <row r="96" spans="1:16">
      <c r="A96" s="74"/>
      <c r="B96" s="108"/>
      <c r="C96" s="108" t="s">
        <v>661</v>
      </c>
      <c r="D96" s="108"/>
      <c r="E96" s="108">
        <v>1</v>
      </c>
      <c r="F96" s="108">
        <v>6893</v>
      </c>
      <c r="G96" s="108">
        <f t="shared" si="1"/>
        <v>6893</v>
      </c>
      <c r="H96" s="108"/>
      <c r="I96" s="108"/>
      <c r="J96" s="108"/>
      <c r="K96" s="108"/>
      <c r="L96" s="108"/>
      <c r="M96" s="106"/>
      <c r="N96" s="106"/>
      <c r="O96" s="106"/>
      <c r="P96" s="73"/>
    </row>
    <row r="97" spans="1:16">
      <c r="A97" s="74"/>
      <c r="B97" s="108"/>
      <c r="C97" s="108" t="s">
        <v>662</v>
      </c>
      <c r="D97" s="108"/>
      <c r="E97" s="108">
        <v>1</v>
      </c>
      <c r="F97" s="108">
        <v>6893</v>
      </c>
      <c r="G97" s="108">
        <f t="shared" si="1"/>
        <v>6893</v>
      </c>
      <c r="H97" s="108"/>
      <c r="I97" s="108"/>
      <c r="J97" s="108"/>
      <c r="K97" s="108"/>
      <c r="L97" s="108"/>
      <c r="M97" s="106"/>
      <c r="N97" s="106"/>
      <c r="O97" s="106"/>
      <c r="P97" s="73"/>
    </row>
    <row r="98" spans="1:16">
      <c r="A98" s="74"/>
      <c r="B98" s="108"/>
      <c r="C98" s="108" t="s">
        <v>663</v>
      </c>
      <c r="D98" s="108"/>
      <c r="E98" s="108">
        <v>1</v>
      </c>
      <c r="F98" s="108">
        <v>6893</v>
      </c>
      <c r="G98" s="108">
        <f t="shared" si="1"/>
        <v>6893</v>
      </c>
      <c r="H98" s="108"/>
      <c r="I98" s="108"/>
      <c r="J98" s="108"/>
      <c r="K98" s="108"/>
      <c r="L98" s="108"/>
      <c r="M98" s="106"/>
      <c r="N98" s="106"/>
      <c r="O98" s="106"/>
      <c r="P98" s="73"/>
    </row>
    <row r="99" spans="1:16">
      <c r="A99" s="74"/>
      <c r="B99" s="108"/>
      <c r="C99" s="108" t="s">
        <v>664</v>
      </c>
      <c r="D99" s="108"/>
      <c r="E99" s="108">
        <v>1</v>
      </c>
      <c r="F99" s="108">
        <v>6893</v>
      </c>
      <c r="G99" s="108">
        <f t="shared" si="1"/>
        <v>6893</v>
      </c>
      <c r="H99" s="108"/>
      <c r="I99" s="108"/>
      <c r="J99" s="108"/>
      <c r="K99" s="108"/>
      <c r="L99" s="108"/>
      <c r="M99" s="106"/>
      <c r="N99" s="106"/>
      <c r="O99" s="106"/>
      <c r="P99" s="73"/>
    </row>
    <row r="100" spans="1:16">
      <c r="A100" s="74"/>
      <c r="B100" s="108"/>
      <c r="C100" s="108" t="s">
        <v>573</v>
      </c>
      <c r="D100" s="108"/>
      <c r="E100" s="108">
        <v>0.75</v>
      </c>
      <c r="F100" s="108">
        <v>6893</v>
      </c>
      <c r="G100" s="108">
        <f t="shared" si="1"/>
        <v>5169.75</v>
      </c>
      <c r="H100" s="108"/>
      <c r="I100" s="108"/>
      <c r="J100" s="108"/>
      <c r="K100" s="108"/>
      <c r="L100" s="108"/>
      <c r="M100" s="106"/>
      <c r="N100" s="106"/>
      <c r="O100" s="106"/>
      <c r="P100" s="73"/>
    </row>
    <row r="101" spans="1:16">
      <c r="A101" s="74"/>
      <c r="B101" s="108"/>
      <c r="C101" s="108"/>
      <c r="D101" s="108"/>
      <c r="E101" s="108"/>
      <c r="F101" s="108">
        <v>6893</v>
      </c>
      <c r="G101" s="108">
        <f t="shared" si="1"/>
        <v>0</v>
      </c>
      <c r="H101" s="108"/>
      <c r="I101" s="108"/>
      <c r="J101" s="108"/>
      <c r="K101" s="108"/>
      <c r="L101" s="108"/>
      <c r="M101" s="106"/>
      <c r="N101" s="106"/>
      <c r="O101" s="106"/>
      <c r="P101" s="73"/>
    </row>
    <row r="102" spans="1:16">
      <c r="A102" s="74"/>
      <c r="B102" s="108"/>
      <c r="C102" s="108" t="s">
        <v>665</v>
      </c>
      <c r="D102" s="108"/>
      <c r="E102" s="108">
        <v>1</v>
      </c>
      <c r="F102" s="108">
        <v>6893</v>
      </c>
      <c r="G102" s="108">
        <f t="shared" si="1"/>
        <v>6893</v>
      </c>
      <c r="H102" s="108"/>
      <c r="I102" s="108"/>
      <c r="J102" s="108"/>
      <c r="K102" s="108"/>
      <c r="L102" s="108"/>
      <c r="M102" s="106"/>
      <c r="N102" s="106"/>
      <c r="O102" s="106"/>
      <c r="P102" s="73"/>
    </row>
    <row r="103" spans="1:16">
      <c r="A103" s="74"/>
      <c r="B103" s="108"/>
      <c r="C103" s="108" t="s">
        <v>666</v>
      </c>
      <c r="D103" s="108"/>
      <c r="E103" s="108">
        <v>0.5</v>
      </c>
      <c r="F103" s="108">
        <v>6893</v>
      </c>
      <c r="G103" s="108">
        <f t="shared" si="1"/>
        <v>3446.5</v>
      </c>
      <c r="H103" s="108"/>
      <c r="I103" s="108"/>
      <c r="J103" s="108"/>
      <c r="K103" s="108"/>
      <c r="L103" s="108"/>
      <c r="M103" s="106"/>
      <c r="N103" s="106"/>
      <c r="O103" s="106"/>
      <c r="P103" s="73"/>
    </row>
    <row r="104" spans="1:16">
      <c r="A104" s="74"/>
      <c r="B104" s="108"/>
      <c r="C104" s="108" t="s">
        <v>667</v>
      </c>
      <c r="D104" s="108"/>
      <c r="E104" s="108">
        <v>1</v>
      </c>
      <c r="F104" s="108">
        <v>6893</v>
      </c>
      <c r="G104" s="108">
        <f t="shared" si="1"/>
        <v>6893</v>
      </c>
      <c r="H104" s="108"/>
      <c r="I104" s="108"/>
      <c r="J104" s="108"/>
      <c r="K104" s="108"/>
      <c r="L104" s="108"/>
      <c r="M104" s="106"/>
      <c r="N104" s="106"/>
      <c r="O104" s="106"/>
      <c r="P104" s="73"/>
    </row>
    <row r="105" spans="1:16">
      <c r="A105" s="74"/>
      <c r="B105" s="108"/>
      <c r="C105" s="108" t="s">
        <v>668</v>
      </c>
      <c r="D105" s="108"/>
      <c r="E105" s="108">
        <v>1</v>
      </c>
      <c r="F105" s="108">
        <v>6893</v>
      </c>
      <c r="G105" s="108">
        <f t="shared" si="1"/>
        <v>6893</v>
      </c>
      <c r="H105" s="108"/>
      <c r="I105" s="108"/>
      <c r="J105" s="108"/>
      <c r="K105" s="108"/>
      <c r="L105" s="108"/>
      <c r="M105" s="106"/>
      <c r="N105" s="106"/>
      <c r="O105" s="106"/>
      <c r="P105" s="73"/>
    </row>
    <row r="106" spans="1:16">
      <c r="A106" s="74"/>
      <c r="B106" s="108"/>
      <c r="C106" s="108" t="s">
        <v>669</v>
      </c>
      <c r="D106" s="108"/>
      <c r="E106" s="108">
        <v>1</v>
      </c>
      <c r="F106" s="108">
        <v>6893</v>
      </c>
      <c r="G106" s="108">
        <f t="shared" si="1"/>
        <v>6893</v>
      </c>
      <c r="H106" s="108"/>
      <c r="I106" s="108"/>
      <c r="J106" s="108"/>
      <c r="K106" s="108"/>
      <c r="L106" s="108"/>
      <c r="M106" s="106"/>
      <c r="N106" s="106"/>
      <c r="O106" s="106"/>
      <c r="P106" s="73"/>
    </row>
    <row r="107" spans="1:16">
      <c r="A107" s="74"/>
      <c r="B107" s="108"/>
      <c r="C107" s="108" t="s">
        <v>670</v>
      </c>
      <c r="D107" s="108"/>
      <c r="E107" s="108">
        <v>0.25</v>
      </c>
      <c r="F107" s="108">
        <v>6893</v>
      </c>
      <c r="G107" s="108">
        <f t="shared" si="1"/>
        <v>1723.25</v>
      </c>
      <c r="H107" s="108"/>
      <c r="I107" s="108"/>
      <c r="J107" s="108"/>
      <c r="K107" s="108"/>
      <c r="L107" s="108"/>
      <c r="M107" s="106"/>
      <c r="N107" s="106"/>
      <c r="O107" s="106"/>
      <c r="P107" s="73"/>
    </row>
    <row r="108" spans="1:16">
      <c r="A108" s="74"/>
      <c r="B108" s="108"/>
      <c r="C108" s="108"/>
      <c r="D108" s="108"/>
      <c r="E108" s="108"/>
      <c r="F108" s="108">
        <v>6893</v>
      </c>
      <c r="G108" s="108">
        <f t="shared" si="1"/>
        <v>0</v>
      </c>
      <c r="H108" s="108"/>
      <c r="I108" s="108"/>
      <c r="J108" s="108"/>
      <c r="K108" s="108"/>
      <c r="L108" s="108"/>
      <c r="M108" s="106"/>
      <c r="N108" s="106"/>
      <c r="O108" s="106"/>
      <c r="P108" s="73"/>
    </row>
    <row r="109" spans="1:16">
      <c r="A109" s="74"/>
      <c r="B109" s="108"/>
      <c r="C109" s="108" t="s">
        <v>671</v>
      </c>
      <c r="D109" s="108"/>
      <c r="E109" s="108">
        <v>1</v>
      </c>
      <c r="F109" s="108">
        <v>6893</v>
      </c>
      <c r="G109" s="108">
        <f t="shared" si="1"/>
        <v>6893</v>
      </c>
      <c r="H109" s="108"/>
      <c r="I109" s="108"/>
      <c r="J109" s="108"/>
      <c r="K109" s="108"/>
      <c r="L109" s="108"/>
      <c r="M109" s="106"/>
      <c r="N109" s="106"/>
      <c r="O109" s="106"/>
      <c r="P109" s="73"/>
    </row>
    <row r="110" spans="1:16">
      <c r="A110" s="74"/>
      <c r="B110" s="108"/>
      <c r="C110" s="108" t="s">
        <v>672</v>
      </c>
      <c r="D110" s="108"/>
      <c r="E110" s="108">
        <v>1</v>
      </c>
      <c r="F110" s="108">
        <v>6893</v>
      </c>
      <c r="G110" s="108">
        <f t="shared" si="1"/>
        <v>6893</v>
      </c>
      <c r="H110" s="108"/>
      <c r="I110" s="108"/>
      <c r="J110" s="108"/>
      <c r="K110" s="108"/>
      <c r="L110" s="108"/>
      <c r="M110" s="106"/>
      <c r="N110" s="106"/>
      <c r="O110" s="106"/>
      <c r="P110" s="73"/>
    </row>
    <row r="111" spans="1:16">
      <c r="A111" s="74"/>
      <c r="B111" s="108"/>
      <c r="C111" s="108" t="s">
        <v>673</v>
      </c>
      <c r="D111" s="108"/>
      <c r="E111" s="108">
        <v>1</v>
      </c>
      <c r="F111" s="108">
        <v>6893</v>
      </c>
      <c r="G111" s="108">
        <f t="shared" si="1"/>
        <v>6893</v>
      </c>
      <c r="H111" s="108"/>
      <c r="I111" s="108"/>
      <c r="J111" s="108"/>
      <c r="K111" s="108"/>
      <c r="L111" s="108"/>
      <c r="M111" s="106"/>
      <c r="N111" s="106"/>
      <c r="O111" s="106"/>
      <c r="P111" s="73"/>
    </row>
    <row r="112" spans="1:16">
      <c r="A112" s="74"/>
      <c r="B112" s="108"/>
      <c r="C112" s="108" t="s">
        <v>674</v>
      </c>
      <c r="D112" s="108"/>
      <c r="E112" s="108">
        <v>1</v>
      </c>
      <c r="F112" s="108">
        <v>6893</v>
      </c>
      <c r="G112" s="108">
        <f t="shared" si="1"/>
        <v>6893</v>
      </c>
      <c r="H112" s="108"/>
      <c r="I112" s="108"/>
      <c r="J112" s="108"/>
      <c r="K112" s="108"/>
      <c r="L112" s="108"/>
      <c r="M112" s="106"/>
      <c r="N112" s="106"/>
      <c r="O112" s="106"/>
      <c r="P112" s="73"/>
    </row>
    <row r="113" spans="1:16">
      <c r="A113" s="74"/>
      <c r="B113" s="108"/>
      <c r="C113" s="108" t="s">
        <v>675</v>
      </c>
      <c r="D113" s="108"/>
      <c r="E113" s="108">
        <v>1</v>
      </c>
      <c r="F113" s="108">
        <v>6893</v>
      </c>
      <c r="G113" s="108">
        <f t="shared" si="1"/>
        <v>6893</v>
      </c>
      <c r="H113" s="108"/>
      <c r="I113" s="108"/>
      <c r="J113" s="108"/>
      <c r="K113" s="108"/>
      <c r="L113" s="108"/>
      <c r="M113" s="106"/>
      <c r="N113" s="106"/>
      <c r="O113" s="106"/>
      <c r="P113" s="73"/>
    </row>
    <row r="114" spans="1:16">
      <c r="A114" s="74"/>
      <c r="B114" s="108"/>
      <c r="C114" s="108" t="s">
        <v>676</v>
      </c>
      <c r="D114" s="108"/>
      <c r="E114" s="108">
        <v>1</v>
      </c>
      <c r="F114" s="108">
        <v>6893</v>
      </c>
      <c r="G114" s="108">
        <f t="shared" si="1"/>
        <v>6893</v>
      </c>
      <c r="H114" s="108"/>
      <c r="I114" s="108"/>
      <c r="J114" s="108"/>
      <c r="K114" s="108"/>
      <c r="L114" s="108"/>
      <c r="M114" s="106"/>
      <c r="N114" s="106"/>
      <c r="O114" s="106"/>
      <c r="P114" s="73"/>
    </row>
    <row r="115" spans="1:16">
      <c r="A115" s="74"/>
      <c r="B115" s="108"/>
      <c r="C115" s="108"/>
      <c r="D115" s="108"/>
      <c r="E115" s="108"/>
      <c r="F115" s="108"/>
      <c r="G115" s="108">
        <f t="shared" si="1"/>
        <v>0</v>
      </c>
      <c r="H115" s="108"/>
      <c r="I115" s="108"/>
      <c r="J115" s="108"/>
      <c r="K115" s="108"/>
      <c r="L115" s="108"/>
      <c r="M115" s="106"/>
      <c r="N115" s="106"/>
      <c r="O115" s="106"/>
      <c r="P115" s="73"/>
    </row>
    <row r="116" spans="1:16">
      <c r="A116" s="74"/>
      <c r="B116" s="108"/>
      <c r="C116" s="108" t="s">
        <v>677</v>
      </c>
      <c r="D116" s="108"/>
      <c r="E116" s="108">
        <v>1</v>
      </c>
      <c r="F116" s="108">
        <f>O9</f>
        <v>5610</v>
      </c>
      <c r="G116" s="108">
        <f t="shared" si="1"/>
        <v>5610</v>
      </c>
      <c r="H116" s="108"/>
      <c r="I116" s="108"/>
      <c r="J116" s="108"/>
      <c r="K116" s="108"/>
      <c r="L116" s="108"/>
      <c r="M116" s="106"/>
      <c r="N116" s="106"/>
      <c r="O116" s="106"/>
      <c r="P116" s="73"/>
    </row>
    <row r="117" spans="1:16">
      <c r="A117" s="74"/>
      <c r="B117" s="108"/>
      <c r="C117" s="108" t="s">
        <v>678</v>
      </c>
      <c r="D117" s="108"/>
      <c r="E117" s="108">
        <v>1</v>
      </c>
      <c r="F117" s="108">
        <f>O9</f>
        <v>5610</v>
      </c>
      <c r="G117" s="108">
        <f t="shared" si="1"/>
        <v>5610</v>
      </c>
      <c r="H117" s="108"/>
      <c r="I117" s="108"/>
      <c r="J117" s="108"/>
      <c r="K117" s="108"/>
      <c r="L117" s="108"/>
      <c r="M117" s="106"/>
      <c r="N117" s="106"/>
      <c r="O117" s="106"/>
      <c r="P117" s="73"/>
    </row>
    <row r="118" spans="1:16">
      <c r="A118" s="74"/>
      <c r="B118" s="108"/>
      <c r="C118" s="108" t="s">
        <v>679</v>
      </c>
      <c r="D118" s="108"/>
      <c r="E118" s="108">
        <v>0.5</v>
      </c>
      <c r="F118" s="108">
        <f>O122</f>
        <v>5610</v>
      </c>
      <c r="G118" s="108">
        <f t="shared" si="1"/>
        <v>2805</v>
      </c>
      <c r="H118" s="108"/>
      <c r="I118" s="108"/>
      <c r="J118" s="108"/>
      <c r="K118" s="108"/>
      <c r="L118" s="108"/>
      <c r="M118" s="106"/>
      <c r="N118" s="106"/>
      <c r="O118" s="106"/>
      <c r="P118" s="73"/>
    </row>
    <row r="119" spans="1:16">
      <c r="A119" s="74"/>
      <c r="B119" s="108"/>
      <c r="C119" s="108" t="s">
        <v>680</v>
      </c>
      <c r="D119" s="108"/>
      <c r="E119" s="108">
        <v>1</v>
      </c>
      <c r="F119" s="108">
        <f>O122</f>
        <v>5610</v>
      </c>
      <c r="G119" s="108">
        <f t="shared" si="1"/>
        <v>5610</v>
      </c>
      <c r="H119" s="108"/>
      <c r="I119" s="108"/>
      <c r="J119" s="108"/>
      <c r="K119" s="108"/>
      <c r="L119" s="108"/>
      <c r="M119" s="106"/>
      <c r="N119" s="106"/>
      <c r="O119" s="106"/>
      <c r="P119" s="73"/>
    </row>
    <row r="120" spans="1:16">
      <c r="A120" s="74"/>
      <c r="B120" s="108"/>
      <c r="C120" s="108"/>
      <c r="D120" s="108"/>
      <c r="E120" s="108"/>
      <c r="F120" s="108"/>
      <c r="G120" s="108">
        <f t="shared" si="1"/>
        <v>0</v>
      </c>
      <c r="H120" s="108"/>
      <c r="I120" s="108"/>
      <c r="J120" s="108"/>
      <c r="K120" s="108"/>
      <c r="L120" s="108"/>
      <c r="M120" s="106"/>
      <c r="N120" s="106"/>
      <c r="O120" s="106"/>
      <c r="P120" s="73"/>
    </row>
    <row r="121" spans="1:16">
      <c r="A121" s="74"/>
      <c r="B121" s="108"/>
      <c r="C121" s="108" t="s">
        <v>681</v>
      </c>
      <c r="D121" s="108"/>
      <c r="E121" s="108">
        <v>1</v>
      </c>
      <c r="F121" s="108">
        <f>O123</f>
        <v>6038</v>
      </c>
      <c r="G121" s="108">
        <f t="shared" si="1"/>
        <v>6038</v>
      </c>
      <c r="H121" s="108"/>
      <c r="I121" s="108"/>
      <c r="J121" s="108"/>
      <c r="K121" s="108"/>
      <c r="L121" s="108"/>
      <c r="M121" s="106"/>
      <c r="N121" s="106"/>
      <c r="O121" s="106"/>
      <c r="P121" s="73"/>
    </row>
    <row r="122" spans="1:16">
      <c r="A122" s="74"/>
      <c r="B122" s="108"/>
      <c r="C122" s="108" t="s">
        <v>682</v>
      </c>
      <c r="D122" s="108"/>
      <c r="E122" s="108">
        <v>1</v>
      </c>
      <c r="F122" s="108">
        <f>O123</f>
        <v>6038</v>
      </c>
      <c r="G122" s="108">
        <f t="shared" si="1"/>
        <v>6038</v>
      </c>
      <c r="H122" s="108"/>
      <c r="I122" s="108"/>
      <c r="J122" s="108"/>
      <c r="K122" s="108"/>
      <c r="L122" s="108"/>
      <c r="M122" s="106"/>
      <c r="N122" s="106" t="s">
        <v>731</v>
      </c>
      <c r="O122" s="106">
        <v>5610</v>
      </c>
      <c r="P122" s="73"/>
    </row>
    <row r="123" spans="1:16" ht="23.25">
      <c r="A123" s="74"/>
      <c r="B123" s="108"/>
      <c r="C123" s="108"/>
      <c r="D123" s="108"/>
      <c r="E123" s="108"/>
      <c r="F123" s="108"/>
      <c r="G123" s="108">
        <f t="shared" si="1"/>
        <v>0</v>
      </c>
      <c r="H123" s="108"/>
      <c r="I123" s="108"/>
      <c r="J123" s="108"/>
      <c r="K123" s="108"/>
      <c r="L123" s="108"/>
      <c r="M123" s="106"/>
      <c r="N123" s="106" t="s">
        <v>732</v>
      </c>
      <c r="O123" s="106">
        <v>6038</v>
      </c>
      <c r="P123" s="73"/>
    </row>
    <row r="124" spans="1:16">
      <c r="A124" s="74"/>
      <c r="B124" s="108"/>
      <c r="C124" s="108" t="s">
        <v>683</v>
      </c>
      <c r="D124" s="108"/>
      <c r="E124" s="108">
        <v>1</v>
      </c>
      <c r="F124" s="108">
        <f>O123</f>
        <v>6038</v>
      </c>
      <c r="G124" s="108">
        <f t="shared" si="1"/>
        <v>6038</v>
      </c>
      <c r="H124" s="108"/>
      <c r="I124" s="108"/>
      <c r="J124" s="108"/>
      <c r="K124" s="108"/>
      <c r="L124" s="108"/>
      <c r="M124" s="106"/>
      <c r="N124" s="106"/>
      <c r="O124" s="106"/>
      <c r="P124" s="73"/>
    </row>
    <row r="125" spans="1:16">
      <c r="A125" s="74"/>
      <c r="B125" s="108"/>
      <c r="C125" s="108" t="s">
        <v>684</v>
      </c>
      <c r="D125" s="108"/>
      <c r="E125" s="108">
        <v>1</v>
      </c>
      <c r="F125" s="108">
        <f>O123</f>
        <v>6038</v>
      </c>
      <c r="G125" s="108">
        <f t="shared" si="1"/>
        <v>6038</v>
      </c>
      <c r="H125" s="108"/>
      <c r="I125" s="108"/>
      <c r="J125" s="108"/>
      <c r="K125" s="108"/>
      <c r="L125" s="108"/>
      <c r="M125" s="106"/>
      <c r="N125" s="106"/>
      <c r="O125" s="106"/>
      <c r="P125" s="73"/>
    </row>
    <row r="126" spans="1:16">
      <c r="A126" s="74"/>
      <c r="B126" s="108"/>
      <c r="C126" s="108" t="s">
        <v>685</v>
      </c>
      <c r="D126" s="108"/>
      <c r="E126" s="108">
        <v>1</v>
      </c>
      <c r="F126" s="108">
        <f>O123</f>
        <v>6038</v>
      </c>
      <c r="G126" s="108">
        <f t="shared" si="1"/>
        <v>6038</v>
      </c>
      <c r="H126" s="108"/>
      <c r="I126" s="108"/>
      <c r="J126" s="108"/>
      <c r="K126" s="108"/>
      <c r="L126" s="108"/>
      <c r="M126" s="106"/>
      <c r="N126" s="106"/>
      <c r="O126" s="106"/>
      <c r="P126" s="73"/>
    </row>
    <row r="127" spans="1:16">
      <c r="A127" s="74"/>
      <c r="B127" s="108"/>
      <c r="C127" s="108" t="s">
        <v>686</v>
      </c>
      <c r="D127" s="108"/>
      <c r="E127" s="108">
        <v>1</v>
      </c>
      <c r="F127" s="108">
        <f>O123</f>
        <v>6038</v>
      </c>
      <c r="G127" s="108">
        <f t="shared" si="1"/>
        <v>6038</v>
      </c>
      <c r="H127" s="108"/>
      <c r="I127" s="108"/>
      <c r="J127" s="108"/>
      <c r="K127" s="108"/>
      <c r="L127" s="108"/>
      <c r="M127" s="106"/>
      <c r="N127" s="106"/>
      <c r="O127" s="106"/>
      <c r="P127" s="73"/>
    </row>
    <row r="128" spans="1:16">
      <c r="A128" s="74"/>
      <c r="B128" s="108"/>
      <c r="C128" s="108" t="s">
        <v>573</v>
      </c>
      <c r="D128" s="108"/>
      <c r="E128" s="108">
        <v>1</v>
      </c>
      <c r="F128" s="108">
        <f>O123</f>
        <v>6038</v>
      </c>
      <c r="G128" s="108">
        <f t="shared" si="1"/>
        <v>6038</v>
      </c>
      <c r="H128" s="108"/>
      <c r="I128" s="108"/>
      <c r="J128" s="108"/>
      <c r="K128" s="108"/>
      <c r="L128" s="108"/>
      <c r="M128" s="106"/>
      <c r="N128" s="106"/>
      <c r="O128" s="106"/>
      <c r="P128" s="73"/>
    </row>
    <row r="129" spans="1:16">
      <c r="A129" s="74"/>
      <c r="B129" s="108"/>
      <c r="C129" s="108"/>
      <c r="D129" s="108"/>
      <c r="E129" s="108"/>
      <c r="F129" s="108"/>
      <c r="G129" s="108">
        <f t="shared" si="1"/>
        <v>0</v>
      </c>
      <c r="H129" s="108"/>
      <c r="I129" s="108"/>
      <c r="J129" s="108"/>
      <c r="K129" s="108"/>
      <c r="L129" s="108"/>
      <c r="M129" s="106"/>
      <c r="N129" s="106"/>
      <c r="O129" s="106"/>
      <c r="P129" s="73"/>
    </row>
    <row r="130" spans="1:16">
      <c r="A130" s="74"/>
      <c r="B130" s="108"/>
      <c r="C130" s="108" t="s">
        <v>687</v>
      </c>
      <c r="D130" s="108"/>
      <c r="E130" s="108">
        <v>1</v>
      </c>
      <c r="F130" s="108">
        <f>O123</f>
        <v>6038</v>
      </c>
      <c r="G130" s="108">
        <f t="shared" si="1"/>
        <v>6038</v>
      </c>
      <c r="H130" s="108"/>
      <c r="I130" s="108"/>
      <c r="J130" s="108"/>
      <c r="K130" s="108"/>
      <c r="L130" s="108"/>
      <c r="M130" s="106"/>
      <c r="N130" s="106"/>
      <c r="O130" s="106"/>
      <c r="P130" s="73"/>
    </row>
    <row r="131" spans="1:16">
      <c r="A131" s="74"/>
      <c r="B131" s="108"/>
      <c r="C131" s="108" t="s">
        <v>688</v>
      </c>
      <c r="D131" s="108"/>
      <c r="E131" s="108">
        <v>1</v>
      </c>
      <c r="F131" s="108">
        <f>O123</f>
        <v>6038</v>
      </c>
      <c r="G131" s="108">
        <f t="shared" si="1"/>
        <v>6038</v>
      </c>
      <c r="H131" s="108"/>
      <c r="I131" s="108"/>
      <c r="J131" s="108"/>
      <c r="K131" s="108"/>
      <c r="L131" s="108"/>
      <c r="M131" s="106"/>
      <c r="N131" s="106"/>
      <c r="O131" s="106"/>
      <c r="P131" s="73"/>
    </row>
    <row r="132" spans="1:16">
      <c r="A132" s="74"/>
      <c r="B132" s="108"/>
      <c r="C132" s="108" t="s">
        <v>689</v>
      </c>
      <c r="D132" s="108"/>
      <c r="E132" s="108">
        <v>1</v>
      </c>
      <c r="F132" s="108">
        <f>O123</f>
        <v>6038</v>
      </c>
      <c r="G132" s="108">
        <f t="shared" si="1"/>
        <v>6038</v>
      </c>
      <c r="H132" s="108"/>
      <c r="I132" s="108"/>
      <c r="J132" s="108"/>
      <c r="K132" s="108"/>
      <c r="L132" s="108"/>
      <c r="M132" s="106"/>
      <c r="N132" s="106"/>
      <c r="O132" s="106"/>
      <c r="P132" s="73"/>
    </row>
    <row r="133" spans="1:16">
      <c r="A133" s="74"/>
      <c r="B133" s="108"/>
      <c r="C133" s="108" t="s">
        <v>690</v>
      </c>
      <c r="D133" s="108"/>
      <c r="E133" s="108">
        <v>1</v>
      </c>
      <c r="F133" s="108">
        <f>O123</f>
        <v>6038</v>
      </c>
      <c r="G133" s="108">
        <f t="shared" ref="G133:G181" si="2">E133*F133</f>
        <v>6038</v>
      </c>
      <c r="H133" s="108"/>
      <c r="I133" s="108"/>
      <c r="J133" s="108"/>
      <c r="K133" s="108"/>
      <c r="L133" s="108"/>
      <c r="M133" s="106"/>
      <c r="N133" s="106"/>
      <c r="O133" s="106"/>
      <c r="P133" s="73"/>
    </row>
    <row r="134" spans="1:16">
      <c r="A134" s="74"/>
      <c r="B134" s="108"/>
      <c r="C134" s="108" t="s">
        <v>691</v>
      </c>
      <c r="D134" s="108"/>
      <c r="E134" s="108">
        <v>1</v>
      </c>
      <c r="F134" s="108">
        <f>O123</f>
        <v>6038</v>
      </c>
      <c r="G134" s="108">
        <f t="shared" si="2"/>
        <v>6038</v>
      </c>
      <c r="H134" s="108"/>
      <c r="I134" s="108"/>
      <c r="J134" s="108"/>
      <c r="K134" s="108"/>
      <c r="L134" s="108"/>
      <c r="M134" s="106"/>
      <c r="N134" s="106"/>
      <c r="O134" s="106"/>
      <c r="P134" s="73"/>
    </row>
    <row r="135" spans="1:16">
      <c r="A135" s="74"/>
      <c r="B135" s="108"/>
      <c r="C135" s="108" t="s">
        <v>573</v>
      </c>
      <c r="D135" s="108"/>
      <c r="E135" s="108">
        <v>0.75</v>
      </c>
      <c r="F135" s="108">
        <f>O123</f>
        <v>6038</v>
      </c>
      <c r="G135" s="108">
        <f t="shared" si="2"/>
        <v>4528.5</v>
      </c>
      <c r="H135" s="108"/>
      <c r="I135" s="108"/>
      <c r="J135" s="108"/>
      <c r="K135" s="108"/>
      <c r="L135" s="108"/>
      <c r="M135" s="106"/>
      <c r="N135" s="106"/>
      <c r="O135" s="106"/>
      <c r="P135" s="73"/>
    </row>
    <row r="136" spans="1:16">
      <c r="A136" s="74"/>
      <c r="B136" s="108"/>
      <c r="C136" s="108"/>
      <c r="D136" s="108"/>
      <c r="E136" s="108"/>
      <c r="F136" s="108"/>
      <c r="G136" s="108">
        <f t="shared" si="2"/>
        <v>0</v>
      </c>
      <c r="H136" s="108"/>
      <c r="I136" s="108"/>
      <c r="J136" s="108"/>
      <c r="K136" s="108"/>
      <c r="L136" s="108"/>
      <c r="M136" s="106"/>
      <c r="N136" s="106"/>
      <c r="O136" s="106"/>
      <c r="P136" s="73"/>
    </row>
    <row r="137" spans="1:16">
      <c r="A137" s="74"/>
      <c r="B137" s="108"/>
      <c r="C137" s="108" t="s">
        <v>692</v>
      </c>
      <c r="D137" s="108"/>
      <c r="E137" s="108">
        <v>1</v>
      </c>
      <c r="F137" s="108">
        <f>O122</f>
        <v>5610</v>
      </c>
      <c r="G137" s="108">
        <f t="shared" si="2"/>
        <v>5610</v>
      </c>
      <c r="H137" s="108"/>
      <c r="I137" s="108"/>
      <c r="J137" s="108"/>
      <c r="K137" s="108"/>
      <c r="L137" s="108"/>
      <c r="M137" s="106"/>
      <c r="N137" s="106"/>
      <c r="O137" s="106"/>
      <c r="P137" s="73"/>
    </row>
    <row r="138" spans="1:16">
      <c r="A138" s="74"/>
      <c r="B138" s="108"/>
      <c r="C138" s="108"/>
      <c r="D138" s="108"/>
      <c r="E138" s="108"/>
      <c r="F138" s="108"/>
      <c r="G138" s="108">
        <f t="shared" si="2"/>
        <v>0</v>
      </c>
      <c r="H138" s="108"/>
      <c r="I138" s="108"/>
      <c r="J138" s="108"/>
      <c r="K138" s="108"/>
      <c r="L138" s="108"/>
      <c r="M138" s="106"/>
      <c r="N138" s="106"/>
      <c r="O138" s="106"/>
      <c r="P138" s="73"/>
    </row>
    <row r="139" spans="1:16">
      <c r="A139" s="74"/>
      <c r="B139" s="108"/>
      <c r="C139" s="108" t="s">
        <v>693</v>
      </c>
      <c r="D139" s="108"/>
      <c r="E139" s="108">
        <v>1</v>
      </c>
      <c r="F139" s="108">
        <f>O122</f>
        <v>5610</v>
      </c>
      <c r="G139" s="108">
        <f t="shared" si="2"/>
        <v>5610</v>
      </c>
      <c r="H139" s="108"/>
      <c r="I139" s="108"/>
      <c r="J139" s="108"/>
      <c r="K139" s="108"/>
      <c r="L139" s="108"/>
      <c r="M139" s="106"/>
      <c r="N139" s="106"/>
      <c r="O139" s="106"/>
      <c r="P139" s="73"/>
    </row>
    <row r="140" spans="1:16">
      <c r="A140" s="74"/>
      <c r="B140" s="108"/>
      <c r="C140" s="108" t="s">
        <v>694</v>
      </c>
      <c r="D140" s="108"/>
      <c r="E140" s="108">
        <v>1</v>
      </c>
      <c r="F140" s="108">
        <f>O122</f>
        <v>5610</v>
      </c>
      <c r="G140" s="108">
        <f t="shared" si="2"/>
        <v>5610</v>
      </c>
      <c r="H140" s="108"/>
      <c r="I140" s="108"/>
      <c r="J140" s="108"/>
      <c r="K140" s="108"/>
      <c r="L140" s="108"/>
      <c r="M140" s="106"/>
      <c r="N140" s="106"/>
      <c r="O140" s="106"/>
      <c r="P140" s="73"/>
    </row>
    <row r="141" spans="1:16">
      <c r="A141" s="74"/>
      <c r="B141" s="108"/>
      <c r="C141" s="108"/>
      <c r="D141" s="108"/>
      <c r="E141" s="108"/>
      <c r="F141" s="108"/>
      <c r="G141" s="108">
        <f t="shared" si="2"/>
        <v>0</v>
      </c>
      <c r="H141" s="108"/>
      <c r="I141" s="108"/>
      <c r="J141" s="108"/>
      <c r="K141" s="108"/>
      <c r="L141" s="108"/>
      <c r="M141" s="106"/>
      <c r="N141" s="106"/>
      <c r="O141" s="106"/>
      <c r="P141" s="73"/>
    </row>
    <row r="142" spans="1:16">
      <c r="A142" s="74"/>
      <c r="B142" s="108"/>
      <c r="C142" s="108" t="s">
        <v>695</v>
      </c>
      <c r="D142" s="108"/>
      <c r="E142" s="108">
        <v>1</v>
      </c>
      <c r="F142" s="108">
        <f>O123</f>
        <v>6038</v>
      </c>
      <c r="G142" s="108">
        <f t="shared" si="2"/>
        <v>6038</v>
      </c>
      <c r="H142" s="108"/>
      <c r="I142" s="108"/>
      <c r="J142" s="108"/>
      <c r="K142" s="108"/>
      <c r="L142" s="108"/>
      <c r="M142" s="106"/>
      <c r="N142" s="106"/>
      <c r="O142" s="106"/>
      <c r="P142" s="73"/>
    </row>
    <row r="143" spans="1:16">
      <c r="A143" s="74"/>
      <c r="B143" s="108"/>
      <c r="C143" s="108" t="s">
        <v>696</v>
      </c>
      <c r="D143" s="108"/>
      <c r="E143" s="108">
        <v>1</v>
      </c>
      <c r="F143" s="108">
        <f>O123</f>
        <v>6038</v>
      </c>
      <c r="G143" s="108">
        <f t="shared" si="2"/>
        <v>6038</v>
      </c>
      <c r="H143" s="108"/>
      <c r="I143" s="108"/>
      <c r="J143" s="108"/>
      <c r="K143" s="108"/>
      <c r="L143" s="108"/>
      <c r="M143" s="106"/>
      <c r="N143" s="106"/>
      <c r="O143" s="106"/>
      <c r="P143" s="73"/>
    </row>
    <row r="144" spans="1:16">
      <c r="A144" s="74"/>
      <c r="B144" s="108"/>
      <c r="C144" s="108" t="s">
        <v>697</v>
      </c>
      <c r="D144" s="108"/>
      <c r="E144" s="108">
        <v>1</v>
      </c>
      <c r="F144" s="108">
        <f>O123</f>
        <v>6038</v>
      </c>
      <c r="G144" s="108">
        <f t="shared" si="2"/>
        <v>6038</v>
      </c>
      <c r="H144" s="108"/>
      <c r="I144" s="108"/>
      <c r="J144" s="108"/>
      <c r="K144" s="108"/>
      <c r="L144" s="108"/>
      <c r="M144" s="106"/>
      <c r="N144" s="106"/>
      <c r="O144" s="106"/>
      <c r="P144" s="73"/>
    </row>
    <row r="145" spans="1:16">
      <c r="A145" s="74"/>
      <c r="B145" s="108"/>
      <c r="C145" s="108" t="s">
        <v>698</v>
      </c>
      <c r="D145" s="108"/>
      <c r="E145" s="108">
        <v>1</v>
      </c>
      <c r="F145" s="108">
        <f>O123</f>
        <v>6038</v>
      </c>
      <c r="G145" s="108">
        <f t="shared" si="2"/>
        <v>6038</v>
      </c>
      <c r="H145" s="108"/>
      <c r="I145" s="108"/>
      <c r="J145" s="108"/>
      <c r="K145" s="108"/>
      <c r="L145" s="108"/>
      <c r="M145" s="106"/>
      <c r="N145" s="106"/>
      <c r="O145" s="106"/>
      <c r="P145" s="73"/>
    </row>
    <row r="146" spans="1:16">
      <c r="A146" s="74"/>
      <c r="B146" s="108"/>
      <c r="C146" s="108" t="s">
        <v>573</v>
      </c>
      <c r="D146" s="108"/>
      <c r="E146" s="108">
        <v>0.75</v>
      </c>
      <c r="F146" s="108">
        <f>O123</f>
        <v>6038</v>
      </c>
      <c r="G146" s="108">
        <f t="shared" si="2"/>
        <v>4528.5</v>
      </c>
      <c r="H146" s="108"/>
      <c r="I146" s="108"/>
      <c r="J146" s="108"/>
      <c r="K146" s="108"/>
      <c r="L146" s="108"/>
      <c r="M146" s="106"/>
      <c r="N146" s="106"/>
      <c r="O146" s="106"/>
      <c r="P146" s="73"/>
    </row>
    <row r="147" spans="1:16">
      <c r="A147" s="76"/>
      <c r="B147" s="108"/>
      <c r="C147" s="108"/>
      <c r="D147" s="108"/>
      <c r="E147" s="108"/>
      <c r="F147" s="108"/>
      <c r="G147" s="108">
        <f t="shared" si="2"/>
        <v>0</v>
      </c>
      <c r="H147" s="108"/>
      <c r="I147" s="108"/>
      <c r="J147" s="108"/>
      <c r="K147" s="108"/>
      <c r="L147" s="108"/>
      <c r="M147" s="106"/>
      <c r="N147" s="106"/>
      <c r="O147" s="106"/>
      <c r="P147" s="73"/>
    </row>
    <row r="148" spans="1:16">
      <c r="A148" s="76"/>
      <c r="B148" s="108"/>
      <c r="C148" s="108" t="s">
        <v>699</v>
      </c>
      <c r="D148" s="108"/>
      <c r="E148" s="108">
        <v>1</v>
      </c>
      <c r="F148" s="108">
        <v>5182</v>
      </c>
      <c r="G148" s="108">
        <f t="shared" si="2"/>
        <v>5182</v>
      </c>
      <c r="H148" s="108"/>
      <c r="I148" s="108"/>
      <c r="J148" s="108"/>
      <c r="K148" s="108"/>
      <c r="L148" s="108"/>
      <c r="M148" s="106"/>
      <c r="N148" s="106"/>
      <c r="O148" s="106"/>
      <c r="P148" s="73"/>
    </row>
    <row r="149" spans="1:16">
      <c r="A149" s="76"/>
      <c r="B149" s="108"/>
      <c r="C149" s="108" t="s">
        <v>700</v>
      </c>
      <c r="D149" s="108"/>
      <c r="E149" s="108">
        <v>1</v>
      </c>
      <c r="F149" s="108">
        <v>5182</v>
      </c>
      <c r="G149" s="108">
        <f t="shared" si="2"/>
        <v>5182</v>
      </c>
      <c r="H149" s="108"/>
      <c r="I149" s="108"/>
      <c r="J149" s="108"/>
      <c r="K149" s="108"/>
      <c r="L149" s="108"/>
      <c r="M149" s="106"/>
      <c r="N149" s="106"/>
      <c r="O149" s="106"/>
      <c r="P149" s="73"/>
    </row>
    <row r="150" spans="1:16">
      <c r="A150" s="76"/>
      <c r="B150" s="108"/>
      <c r="C150" s="108" t="s">
        <v>701</v>
      </c>
      <c r="D150" s="108"/>
      <c r="E150" s="108">
        <v>1</v>
      </c>
      <c r="F150" s="108">
        <v>5182</v>
      </c>
      <c r="G150" s="108">
        <f t="shared" si="2"/>
        <v>5182</v>
      </c>
      <c r="H150" s="108"/>
      <c r="I150" s="108"/>
      <c r="J150" s="108"/>
      <c r="K150" s="108"/>
      <c r="L150" s="108"/>
      <c r="M150" s="106"/>
      <c r="N150" s="106"/>
      <c r="O150" s="106"/>
      <c r="P150" s="73"/>
    </row>
    <row r="151" spans="1:16">
      <c r="A151" s="76"/>
      <c r="B151" s="108"/>
      <c r="C151" s="108" t="s">
        <v>702</v>
      </c>
      <c r="D151" s="108"/>
      <c r="E151" s="108">
        <v>1</v>
      </c>
      <c r="F151" s="108">
        <v>5182</v>
      </c>
      <c r="G151" s="108">
        <f t="shared" si="2"/>
        <v>5182</v>
      </c>
      <c r="H151" s="108"/>
      <c r="I151" s="108"/>
      <c r="J151" s="108"/>
      <c r="K151" s="108"/>
      <c r="L151" s="108"/>
      <c r="M151" s="106"/>
      <c r="N151" s="106"/>
      <c r="O151" s="106"/>
      <c r="P151" s="73"/>
    </row>
    <row r="152" spans="1:16">
      <c r="A152" s="76"/>
      <c r="B152" s="108"/>
      <c r="C152" s="108" t="s">
        <v>703</v>
      </c>
      <c r="D152" s="108"/>
      <c r="E152" s="108">
        <v>1</v>
      </c>
      <c r="F152" s="108">
        <v>5182</v>
      </c>
      <c r="G152" s="108">
        <f t="shared" si="2"/>
        <v>5182</v>
      </c>
      <c r="H152" s="108"/>
      <c r="I152" s="108"/>
      <c r="J152" s="108"/>
      <c r="K152" s="108"/>
      <c r="L152" s="108"/>
      <c r="M152" s="106"/>
      <c r="N152" s="106"/>
      <c r="O152" s="106"/>
      <c r="P152" s="73"/>
    </row>
    <row r="153" spans="1:16">
      <c r="A153" s="76"/>
      <c r="B153" s="108"/>
      <c r="C153" s="108" t="s">
        <v>704</v>
      </c>
      <c r="D153" s="108"/>
      <c r="E153" s="108">
        <v>1</v>
      </c>
      <c r="F153" s="108">
        <v>5182</v>
      </c>
      <c r="G153" s="108">
        <f t="shared" si="2"/>
        <v>5182</v>
      </c>
      <c r="H153" s="108"/>
      <c r="I153" s="108"/>
      <c r="J153" s="108"/>
      <c r="K153" s="108"/>
      <c r="L153" s="108"/>
      <c r="M153" s="106"/>
      <c r="N153" s="106"/>
      <c r="O153" s="106"/>
      <c r="P153" s="73"/>
    </row>
    <row r="154" spans="1:16">
      <c r="A154" s="76"/>
      <c r="B154" s="108"/>
      <c r="C154" s="108" t="s">
        <v>573</v>
      </c>
      <c r="D154" s="108"/>
      <c r="E154" s="108">
        <v>1</v>
      </c>
      <c r="F154" s="108">
        <v>5182</v>
      </c>
      <c r="G154" s="108">
        <f t="shared" si="2"/>
        <v>5182</v>
      </c>
      <c r="H154" s="108"/>
      <c r="I154" s="108"/>
      <c r="J154" s="108"/>
      <c r="K154" s="108"/>
      <c r="L154" s="108"/>
      <c r="M154" s="106"/>
      <c r="N154" s="106"/>
      <c r="O154" s="106"/>
      <c r="P154" s="73"/>
    </row>
    <row r="155" spans="1:16">
      <c r="A155" s="76"/>
      <c r="B155" s="108"/>
      <c r="C155" s="108"/>
      <c r="D155" s="108"/>
      <c r="E155" s="108"/>
      <c r="F155" s="108"/>
      <c r="G155" s="108">
        <f t="shared" si="2"/>
        <v>0</v>
      </c>
      <c r="H155" s="108"/>
      <c r="I155" s="108"/>
      <c r="J155" s="108"/>
      <c r="K155" s="108"/>
      <c r="L155" s="108"/>
      <c r="M155" s="106"/>
      <c r="N155" s="106"/>
      <c r="O155" s="106"/>
      <c r="P155" s="73"/>
    </row>
    <row r="156" spans="1:16">
      <c r="A156" s="76"/>
      <c r="B156" s="108"/>
      <c r="C156" s="108" t="s">
        <v>705</v>
      </c>
      <c r="D156" s="108"/>
      <c r="E156" s="108">
        <v>1</v>
      </c>
      <c r="F156" s="108">
        <v>10000</v>
      </c>
      <c r="G156" s="108">
        <f t="shared" si="2"/>
        <v>10000</v>
      </c>
      <c r="H156" s="108"/>
      <c r="I156" s="108"/>
      <c r="J156" s="108"/>
      <c r="K156" s="108"/>
      <c r="L156" s="108"/>
      <c r="M156" s="106"/>
      <c r="N156" s="106"/>
      <c r="O156" s="106"/>
      <c r="P156" s="73"/>
    </row>
    <row r="157" spans="1:16">
      <c r="A157" s="76"/>
      <c r="B157" s="108"/>
      <c r="C157" s="108" t="s">
        <v>706</v>
      </c>
      <c r="D157" s="108"/>
      <c r="E157" s="108">
        <v>1</v>
      </c>
      <c r="F157" s="108"/>
      <c r="G157" s="108">
        <f t="shared" si="2"/>
        <v>0</v>
      </c>
      <c r="H157" s="108"/>
      <c r="I157" s="108"/>
      <c r="J157" s="108"/>
      <c r="K157" s="108"/>
      <c r="L157" s="108"/>
      <c r="M157" s="106"/>
      <c r="N157" s="106"/>
      <c r="O157" s="106"/>
      <c r="P157" s="73"/>
    </row>
    <row r="158" spans="1:16">
      <c r="A158" s="76"/>
      <c r="B158" s="108"/>
      <c r="C158" s="108" t="s">
        <v>707</v>
      </c>
      <c r="D158" s="108"/>
      <c r="E158" s="108">
        <v>1</v>
      </c>
      <c r="F158" s="108"/>
      <c r="G158" s="108">
        <f t="shared" si="2"/>
        <v>0</v>
      </c>
      <c r="H158" s="108"/>
      <c r="I158" s="108"/>
      <c r="J158" s="108"/>
      <c r="K158" s="108"/>
      <c r="L158" s="108"/>
      <c r="M158" s="106"/>
      <c r="N158" s="106"/>
      <c r="O158" s="106"/>
      <c r="P158" s="73"/>
    </row>
    <row r="159" spans="1:16">
      <c r="A159" s="76"/>
      <c r="B159" s="108"/>
      <c r="C159" s="108" t="s">
        <v>708</v>
      </c>
      <c r="D159" s="108"/>
      <c r="E159" s="108">
        <v>1</v>
      </c>
      <c r="F159" s="108"/>
      <c r="G159" s="108">
        <f t="shared" si="2"/>
        <v>0</v>
      </c>
      <c r="H159" s="108"/>
      <c r="I159" s="108"/>
      <c r="J159" s="108"/>
      <c r="K159" s="108"/>
      <c r="L159" s="108"/>
      <c r="M159" s="106"/>
      <c r="N159" s="106"/>
      <c r="O159" s="106"/>
      <c r="P159" s="73"/>
    </row>
    <row r="160" spans="1:16">
      <c r="A160" s="76"/>
      <c r="B160" s="108"/>
      <c r="C160" s="108" t="s">
        <v>709</v>
      </c>
      <c r="D160" s="108"/>
      <c r="E160" s="108">
        <v>1</v>
      </c>
      <c r="F160" s="108"/>
      <c r="G160" s="108">
        <f t="shared" si="2"/>
        <v>0</v>
      </c>
      <c r="H160" s="108"/>
      <c r="I160" s="108"/>
      <c r="J160" s="108"/>
      <c r="K160" s="108"/>
      <c r="L160" s="108"/>
      <c r="M160" s="106"/>
      <c r="N160" s="106"/>
      <c r="O160" s="106"/>
      <c r="P160" s="73"/>
    </row>
    <row r="161" spans="1:16">
      <c r="A161" s="76"/>
      <c r="B161" s="108"/>
      <c r="C161" s="108" t="s">
        <v>710</v>
      </c>
      <c r="D161" s="108"/>
      <c r="E161" s="108">
        <v>1</v>
      </c>
      <c r="F161" s="108"/>
      <c r="G161" s="108">
        <f t="shared" si="2"/>
        <v>0</v>
      </c>
      <c r="H161" s="108"/>
      <c r="I161" s="108"/>
      <c r="J161" s="108"/>
      <c r="K161" s="108"/>
      <c r="L161" s="108"/>
      <c r="M161" s="106"/>
      <c r="N161" s="106"/>
      <c r="O161" s="106"/>
      <c r="P161" s="73"/>
    </row>
    <row r="162" spans="1:16">
      <c r="A162" s="76"/>
      <c r="B162" s="108"/>
      <c r="C162" s="108" t="s">
        <v>711</v>
      </c>
      <c r="D162" s="108"/>
      <c r="E162" s="108">
        <v>1</v>
      </c>
      <c r="F162" s="108"/>
      <c r="G162" s="108">
        <f t="shared" si="2"/>
        <v>0</v>
      </c>
      <c r="H162" s="108"/>
      <c r="I162" s="108"/>
      <c r="J162" s="108"/>
      <c r="K162" s="108"/>
      <c r="L162" s="108"/>
      <c r="M162" s="106"/>
      <c r="N162" s="106"/>
      <c r="O162" s="106"/>
      <c r="P162" s="73"/>
    </row>
    <row r="163" spans="1:16">
      <c r="A163" s="76"/>
      <c r="B163" s="108"/>
      <c r="C163" s="108" t="s">
        <v>712</v>
      </c>
      <c r="D163" s="108"/>
      <c r="E163" s="108">
        <v>1</v>
      </c>
      <c r="F163" s="108"/>
      <c r="G163" s="108">
        <f t="shared" si="2"/>
        <v>0</v>
      </c>
      <c r="H163" s="108"/>
      <c r="I163" s="108"/>
      <c r="J163" s="108"/>
      <c r="K163" s="108"/>
      <c r="L163" s="108"/>
      <c r="M163" s="106"/>
      <c r="N163" s="106"/>
      <c r="O163" s="106"/>
      <c r="P163" s="73"/>
    </row>
    <row r="164" spans="1:16">
      <c r="A164" s="76"/>
      <c r="B164" s="108"/>
      <c r="C164" s="108" t="s">
        <v>713</v>
      </c>
      <c r="D164" s="108"/>
      <c r="E164" s="108">
        <v>1</v>
      </c>
      <c r="F164" s="108"/>
      <c r="G164" s="108">
        <f t="shared" si="2"/>
        <v>0</v>
      </c>
      <c r="H164" s="108"/>
      <c r="I164" s="108"/>
      <c r="J164" s="108"/>
      <c r="K164" s="108"/>
      <c r="L164" s="108"/>
      <c r="M164" s="106"/>
      <c r="N164" s="106"/>
      <c r="O164" s="106"/>
      <c r="P164" s="73"/>
    </row>
    <row r="165" spans="1:16">
      <c r="A165" s="76"/>
      <c r="B165" s="108"/>
      <c r="C165" s="108" t="s">
        <v>714</v>
      </c>
      <c r="D165" s="108"/>
      <c r="E165" s="108">
        <v>1</v>
      </c>
      <c r="F165" s="108"/>
      <c r="G165" s="108">
        <f t="shared" si="2"/>
        <v>0</v>
      </c>
      <c r="H165" s="108"/>
      <c r="I165" s="108"/>
      <c r="J165" s="108"/>
      <c r="K165" s="108"/>
      <c r="L165" s="108"/>
      <c r="M165" s="106"/>
      <c r="N165" s="106"/>
      <c r="O165" s="106"/>
      <c r="P165" s="73"/>
    </row>
    <row r="166" spans="1:16">
      <c r="A166" s="76"/>
      <c r="B166" s="108"/>
      <c r="C166" s="108" t="s">
        <v>715</v>
      </c>
      <c r="D166" s="108"/>
      <c r="E166" s="108">
        <v>1</v>
      </c>
      <c r="F166" s="108"/>
      <c r="G166" s="108">
        <f t="shared" si="2"/>
        <v>0</v>
      </c>
      <c r="H166" s="108"/>
      <c r="I166" s="108"/>
      <c r="J166" s="108"/>
      <c r="K166" s="108"/>
      <c r="L166" s="108"/>
      <c r="M166" s="106"/>
      <c r="N166" s="106"/>
      <c r="O166" s="106"/>
      <c r="P166" s="73"/>
    </row>
    <row r="167" spans="1:16">
      <c r="A167" s="76"/>
      <c r="B167" s="108"/>
      <c r="C167" s="108" t="s">
        <v>716</v>
      </c>
      <c r="D167" s="108"/>
      <c r="E167" s="108">
        <v>1</v>
      </c>
      <c r="F167" s="108"/>
      <c r="G167" s="108">
        <f t="shared" si="2"/>
        <v>0</v>
      </c>
      <c r="H167" s="108"/>
      <c r="I167" s="108"/>
      <c r="J167" s="108"/>
      <c r="K167" s="108"/>
      <c r="L167" s="108"/>
      <c r="M167" s="106"/>
      <c r="N167" s="106"/>
      <c r="O167" s="106"/>
      <c r="P167" s="73"/>
    </row>
    <row r="168" spans="1:16">
      <c r="A168" s="76"/>
      <c r="B168" s="108"/>
      <c r="C168" s="108" t="s">
        <v>717</v>
      </c>
      <c r="D168" s="108"/>
      <c r="E168" s="108">
        <v>1</v>
      </c>
      <c r="F168" s="108"/>
      <c r="G168" s="108">
        <f t="shared" si="2"/>
        <v>0</v>
      </c>
      <c r="H168" s="108"/>
      <c r="I168" s="108"/>
      <c r="J168" s="108"/>
      <c r="K168" s="108"/>
      <c r="L168" s="108"/>
      <c r="M168" s="106"/>
      <c r="N168" s="106"/>
      <c r="O168" s="106"/>
      <c r="P168" s="73"/>
    </row>
    <row r="169" spans="1:16">
      <c r="A169" s="76"/>
      <c r="B169" s="108"/>
      <c r="C169" s="108" t="s">
        <v>718</v>
      </c>
      <c r="D169" s="108"/>
      <c r="E169" s="108">
        <v>1</v>
      </c>
      <c r="F169" s="108"/>
      <c r="G169" s="108">
        <f t="shared" si="2"/>
        <v>0</v>
      </c>
      <c r="H169" s="108"/>
      <c r="I169" s="108"/>
      <c r="J169" s="108"/>
      <c r="K169" s="108"/>
      <c r="L169" s="108"/>
      <c r="M169" s="106"/>
      <c r="N169" s="106"/>
      <c r="O169" s="106"/>
      <c r="P169" s="73"/>
    </row>
    <row r="170" spans="1:16">
      <c r="A170" s="76"/>
      <c r="B170" s="108"/>
      <c r="C170" s="108" t="s">
        <v>719</v>
      </c>
      <c r="D170" s="108"/>
      <c r="E170" s="108">
        <v>1</v>
      </c>
      <c r="F170" s="108"/>
      <c r="G170" s="108">
        <f t="shared" si="2"/>
        <v>0</v>
      </c>
      <c r="H170" s="108"/>
      <c r="I170" s="108"/>
      <c r="J170" s="108"/>
      <c r="K170" s="108"/>
      <c r="L170" s="108"/>
      <c r="M170" s="106"/>
      <c r="N170" s="106"/>
      <c r="O170" s="106"/>
      <c r="P170" s="73"/>
    </row>
    <row r="171" spans="1:16">
      <c r="A171" s="76"/>
      <c r="B171" s="108"/>
      <c r="C171" s="108" t="s">
        <v>720</v>
      </c>
      <c r="D171" s="108"/>
      <c r="E171" s="108">
        <v>1</v>
      </c>
      <c r="F171" s="108"/>
      <c r="G171" s="108">
        <f t="shared" si="2"/>
        <v>0</v>
      </c>
      <c r="H171" s="108"/>
      <c r="I171" s="108"/>
      <c r="J171" s="108"/>
      <c r="K171" s="108"/>
      <c r="L171" s="108"/>
      <c r="M171" s="106"/>
      <c r="N171" s="106"/>
      <c r="O171" s="106"/>
      <c r="P171" s="73"/>
    </row>
    <row r="172" spans="1:16">
      <c r="A172" s="76"/>
      <c r="B172" s="108"/>
      <c r="C172" s="108" t="s">
        <v>721</v>
      </c>
      <c r="D172" s="108"/>
      <c r="E172" s="108">
        <v>1</v>
      </c>
      <c r="F172" s="108"/>
      <c r="G172" s="108">
        <f t="shared" si="2"/>
        <v>0</v>
      </c>
      <c r="H172" s="108"/>
      <c r="I172" s="108"/>
      <c r="J172" s="108"/>
      <c r="K172" s="108"/>
      <c r="L172" s="108"/>
      <c r="M172" s="106"/>
      <c r="N172" s="106"/>
      <c r="O172" s="106"/>
      <c r="P172" s="73"/>
    </row>
    <row r="173" spans="1:16">
      <c r="A173" s="76"/>
      <c r="B173" s="108"/>
      <c r="C173" s="108" t="s">
        <v>722</v>
      </c>
      <c r="D173" s="108"/>
      <c r="E173" s="108">
        <v>1</v>
      </c>
      <c r="F173" s="108"/>
      <c r="G173" s="108">
        <f t="shared" si="2"/>
        <v>0</v>
      </c>
      <c r="H173" s="108"/>
      <c r="I173" s="108"/>
      <c r="J173" s="108"/>
      <c r="K173" s="108"/>
      <c r="L173" s="108"/>
      <c r="M173" s="106"/>
      <c r="N173" s="106"/>
      <c r="O173" s="106"/>
      <c r="P173" s="73"/>
    </row>
    <row r="174" spans="1:16">
      <c r="A174" s="76"/>
      <c r="B174" s="108"/>
      <c r="C174" s="108" t="s">
        <v>573</v>
      </c>
      <c r="D174" s="108"/>
      <c r="E174" s="108">
        <v>0.75</v>
      </c>
      <c r="F174" s="108"/>
      <c r="G174" s="108">
        <f t="shared" si="2"/>
        <v>0</v>
      </c>
      <c r="H174" s="108"/>
      <c r="I174" s="108"/>
      <c r="J174" s="108"/>
      <c r="K174" s="108"/>
      <c r="L174" s="108"/>
      <c r="M174" s="106"/>
      <c r="N174" s="106"/>
      <c r="O174" s="106"/>
      <c r="P174" s="73"/>
    </row>
    <row r="175" spans="1:16">
      <c r="A175" s="76"/>
      <c r="B175" s="108"/>
      <c r="C175" s="108" t="s">
        <v>679</v>
      </c>
      <c r="D175" s="108"/>
      <c r="E175" s="108">
        <v>0.5</v>
      </c>
      <c r="F175" s="108"/>
      <c r="G175" s="108">
        <f t="shared" si="2"/>
        <v>0</v>
      </c>
      <c r="H175" s="108"/>
      <c r="I175" s="108"/>
      <c r="J175" s="108"/>
      <c r="K175" s="108"/>
      <c r="L175" s="108"/>
      <c r="M175" s="106"/>
      <c r="N175" s="106"/>
      <c r="O175" s="106"/>
      <c r="P175" s="73"/>
    </row>
    <row r="176" spans="1:16">
      <c r="A176" s="76"/>
      <c r="B176" s="108"/>
      <c r="C176" s="108" t="s">
        <v>723</v>
      </c>
      <c r="D176" s="108"/>
      <c r="E176" s="108">
        <v>1</v>
      </c>
      <c r="F176" s="108"/>
      <c r="G176" s="108">
        <f t="shared" si="2"/>
        <v>0</v>
      </c>
      <c r="H176" s="108"/>
      <c r="I176" s="108"/>
      <c r="J176" s="108"/>
      <c r="K176" s="108"/>
      <c r="L176" s="108"/>
      <c r="M176" s="106"/>
      <c r="N176" s="106"/>
      <c r="O176" s="106"/>
      <c r="P176" s="73"/>
    </row>
    <row r="177" spans="1:16">
      <c r="A177" s="76"/>
      <c r="B177" s="108"/>
      <c r="C177" s="108" t="s">
        <v>724</v>
      </c>
      <c r="D177" s="108"/>
      <c r="E177" s="108">
        <v>1</v>
      </c>
      <c r="F177" s="108"/>
      <c r="G177" s="108">
        <f t="shared" si="2"/>
        <v>0</v>
      </c>
      <c r="H177" s="108"/>
      <c r="I177" s="108"/>
      <c r="J177" s="108"/>
      <c r="K177" s="108"/>
      <c r="L177" s="108"/>
      <c r="M177" s="106"/>
      <c r="N177" s="106"/>
      <c r="O177" s="106"/>
      <c r="P177" s="73"/>
    </row>
    <row r="178" spans="1:16">
      <c r="A178" s="76"/>
      <c r="B178" s="108"/>
      <c r="C178" s="108" t="s">
        <v>725</v>
      </c>
      <c r="D178" s="108"/>
      <c r="E178" s="108">
        <v>1</v>
      </c>
      <c r="F178" s="108"/>
      <c r="G178" s="108">
        <f t="shared" si="2"/>
        <v>0</v>
      </c>
      <c r="H178" s="108"/>
      <c r="I178" s="108"/>
      <c r="J178" s="108"/>
      <c r="K178" s="108"/>
      <c r="L178" s="108"/>
      <c r="M178" s="106"/>
      <c r="N178" s="106"/>
      <c r="O178" s="106"/>
      <c r="P178" s="73"/>
    </row>
    <row r="179" spans="1:16">
      <c r="A179" s="76"/>
      <c r="B179" s="108"/>
      <c r="C179" s="108" t="s">
        <v>726</v>
      </c>
      <c r="D179" s="108"/>
      <c r="E179" s="108">
        <v>1</v>
      </c>
      <c r="F179" s="108"/>
      <c r="G179" s="108">
        <f t="shared" si="2"/>
        <v>0</v>
      </c>
      <c r="H179" s="108"/>
      <c r="I179" s="108"/>
      <c r="J179" s="108"/>
      <c r="K179" s="108"/>
      <c r="L179" s="108"/>
      <c r="M179" s="106"/>
      <c r="N179" s="106"/>
      <c r="O179" s="106"/>
      <c r="P179" s="73"/>
    </row>
    <row r="180" spans="1:16">
      <c r="A180" s="76"/>
      <c r="B180" s="108"/>
      <c r="C180" s="108" t="s">
        <v>727</v>
      </c>
      <c r="D180" s="108"/>
      <c r="E180" s="108">
        <v>1</v>
      </c>
      <c r="F180" s="108"/>
      <c r="G180" s="108">
        <f t="shared" si="2"/>
        <v>0</v>
      </c>
      <c r="H180" s="108"/>
      <c r="I180" s="108"/>
      <c r="J180" s="108"/>
      <c r="K180" s="108"/>
      <c r="L180" s="108"/>
      <c r="M180" s="106"/>
      <c r="N180" s="106"/>
      <c r="O180" s="106"/>
      <c r="P180" s="73"/>
    </row>
    <row r="181" spans="1:16">
      <c r="A181" s="76"/>
      <c r="B181" s="108"/>
      <c r="C181" s="108" t="s">
        <v>728</v>
      </c>
      <c r="D181" s="108"/>
      <c r="E181" s="108">
        <v>1</v>
      </c>
      <c r="F181" s="108"/>
      <c r="G181" s="108">
        <f t="shared" si="2"/>
        <v>0</v>
      </c>
      <c r="H181" s="108"/>
      <c r="I181" s="108"/>
      <c r="J181" s="108"/>
      <c r="K181" s="108"/>
      <c r="L181" s="108"/>
      <c r="M181" s="106"/>
      <c r="N181" s="106"/>
      <c r="O181" s="106"/>
      <c r="P181" s="73"/>
    </row>
    <row r="182" spans="1:16">
      <c r="A182" s="76"/>
      <c r="B182" s="108"/>
      <c r="C182" s="108"/>
      <c r="D182" s="108"/>
      <c r="E182" s="108"/>
      <c r="F182" s="108"/>
      <c r="G182" s="108"/>
      <c r="H182" s="108"/>
      <c r="I182" s="108"/>
      <c r="J182" s="108"/>
      <c r="K182" s="108"/>
      <c r="L182" s="108"/>
      <c r="M182" s="106"/>
      <c r="N182" s="106"/>
      <c r="O182" s="106"/>
      <c r="P182" s="73"/>
    </row>
    <row r="183" spans="1:16">
      <c r="A183" s="76"/>
      <c r="B183" s="108"/>
      <c r="C183" s="108"/>
      <c r="D183" s="108"/>
      <c r="E183" s="108"/>
      <c r="F183" s="108"/>
      <c r="G183" s="108">
        <f>SUM(G4:G182)</f>
        <v>795370.5</v>
      </c>
      <c r="H183" s="108"/>
      <c r="I183" s="108"/>
      <c r="J183" s="108"/>
      <c r="K183" s="108"/>
      <c r="L183" s="108"/>
      <c r="M183" s="106"/>
      <c r="N183" s="106"/>
      <c r="O183" s="106"/>
      <c r="P183" s="73"/>
    </row>
    <row r="184" spans="1:16">
      <c r="A184" s="73"/>
      <c r="B184" s="106"/>
      <c r="C184" s="108" t="s">
        <v>606</v>
      </c>
      <c r="D184" s="108" t="s">
        <v>607</v>
      </c>
      <c r="E184" s="108"/>
      <c r="F184" s="108">
        <v>1</v>
      </c>
      <c r="G184" s="108">
        <v>8224</v>
      </c>
      <c r="H184" s="108">
        <f t="shared" ref="H184:H193" si="3">F184*G184</f>
        <v>8224</v>
      </c>
      <c r="I184" s="106"/>
      <c r="J184" s="106"/>
      <c r="K184" s="106"/>
      <c r="L184" s="106"/>
      <c r="M184" s="106"/>
      <c r="N184" s="106"/>
      <c r="O184" s="106"/>
      <c r="P184" s="73"/>
    </row>
    <row r="185" spans="1:16" ht="23.25">
      <c r="A185" s="73"/>
      <c r="B185" s="106"/>
      <c r="C185" s="108" t="s">
        <v>606</v>
      </c>
      <c r="D185" s="108" t="s">
        <v>608</v>
      </c>
      <c r="E185" s="108"/>
      <c r="F185" s="108">
        <v>1</v>
      </c>
      <c r="G185" s="108">
        <v>8224</v>
      </c>
      <c r="H185" s="108">
        <f t="shared" si="3"/>
        <v>8224</v>
      </c>
      <c r="I185" s="106"/>
      <c r="J185" s="106"/>
      <c r="K185" s="106"/>
      <c r="L185" s="106"/>
      <c r="M185" s="106"/>
      <c r="N185" s="106"/>
      <c r="O185" s="106"/>
      <c r="P185" s="73"/>
    </row>
    <row r="186" spans="1:16">
      <c r="A186" s="73"/>
      <c r="B186" s="106"/>
      <c r="C186" s="108" t="s">
        <v>606</v>
      </c>
      <c r="D186" s="108" t="s">
        <v>609</v>
      </c>
      <c r="E186" s="108"/>
      <c r="F186" s="108">
        <v>1</v>
      </c>
      <c r="G186" s="108">
        <v>8224</v>
      </c>
      <c r="H186" s="108">
        <f t="shared" si="3"/>
        <v>8224</v>
      </c>
      <c r="I186" s="106"/>
      <c r="J186" s="106"/>
      <c r="K186" s="106"/>
      <c r="L186" s="106"/>
      <c r="M186" s="106"/>
      <c r="N186" s="106"/>
      <c r="O186" s="106"/>
      <c r="P186" s="73"/>
    </row>
    <row r="187" spans="1:16" ht="23.25">
      <c r="A187" s="73"/>
      <c r="B187" s="106"/>
      <c r="C187" s="108" t="s">
        <v>606</v>
      </c>
      <c r="D187" s="108" t="s">
        <v>610</v>
      </c>
      <c r="E187" s="108"/>
      <c r="F187" s="108">
        <v>1</v>
      </c>
      <c r="G187" s="108">
        <v>8224</v>
      </c>
      <c r="H187" s="108">
        <f t="shared" si="3"/>
        <v>8224</v>
      </c>
      <c r="I187" s="106"/>
      <c r="J187" s="106"/>
      <c r="K187" s="106"/>
      <c r="L187" s="106"/>
      <c r="M187" s="106"/>
      <c r="N187" s="106"/>
      <c r="O187" s="106"/>
      <c r="P187" s="73"/>
    </row>
    <row r="188" spans="1:16">
      <c r="A188" s="73"/>
      <c r="B188" s="106"/>
      <c r="C188" s="108" t="s">
        <v>606</v>
      </c>
      <c r="D188" s="108" t="s">
        <v>611</v>
      </c>
      <c r="E188" s="108"/>
      <c r="F188" s="108">
        <v>1</v>
      </c>
      <c r="G188" s="108">
        <v>8224</v>
      </c>
      <c r="H188" s="108">
        <f t="shared" si="3"/>
        <v>8224</v>
      </c>
      <c r="I188" s="106"/>
      <c r="J188" s="106"/>
      <c r="K188" s="106"/>
      <c r="L188" s="106"/>
      <c r="M188" s="106"/>
      <c r="N188" s="106"/>
      <c r="O188" s="106"/>
      <c r="P188" s="73"/>
    </row>
    <row r="189" spans="1:16">
      <c r="A189" s="73"/>
      <c r="B189" s="106"/>
      <c r="C189" s="108" t="s">
        <v>606</v>
      </c>
      <c r="D189" s="108" t="s">
        <v>612</v>
      </c>
      <c r="E189" s="108"/>
      <c r="F189" s="108">
        <v>1</v>
      </c>
      <c r="G189" s="108">
        <v>8224</v>
      </c>
      <c r="H189" s="108">
        <f t="shared" si="3"/>
        <v>8224</v>
      </c>
      <c r="I189" s="106"/>
      <c r="J189" s="106"/>
      <c r="K189" s="106"/>
      <c r="L189" s="106"/>
      <c r="M189" s="106"/>
      <c r="N189" s="106"/>
      <c r="O189" s="106"/>
      <c r="P189" s="73"/>
    </row>
    <row r="190" spans="1:16">
      <c r="A190" s="73"/>
      <c r="B190" s="106"/>
      <c r="C190" s="108" t="s">
        <v>606</v>
      </c>
      <c r="D190" s="108" t="s">
        <v>613</v>
      </c>
      <c r="E190" s="108"/>
      <c r="F190" s="108">
        <v>1</v>
      </c>
      <c r="G190" s="108">
        <v>8224</v>
      </c>
      <c r="H190" s="108">
        <f t="shared" si="3"/>
        <v>8224</v>
      </c>
      <c r="I190" s="106"/>
      <c r="J190" s="106"/>
      <c r="K190" s="106"/>
      <c r="L190" s="106"/>
      <c r="M190" s="106"/>
      <c r="N190" s="106"/>
      <c r="O190" s="106"/>
      <c r="P190" s="73"/>
    </row>
    <row r="191" spans="1:16">
      <c r="A191" s="73"/>
      <c r="B191" s="106"/>
      <c r="C191" s="108" t="s">
        <v>606</v>
      </c>
      <c r="D191" s="108" t="s">
        <v>614</v>
      </c>
      <c r="E191" s="108"/>
      <c r="F191" s="108">
        <v>1</v>
      </c>
      <c r="G191" s="108">
        <v>8224</v>
      </c>
      <c r="H191" s="108">
        <f t="shared" si="3"/>
        <v>8224</v>
      </c>
      <c r="I191" s="106"/>
      <c r="J191" s="106"/>
      <c r="K191" s="106"/>
      <c r="L191" s="106"/>
      <c r="M191" s="106"/>
      <c r="N191" s="106"/>
      <c r="O191" s="106"/>
      <c r="P191" s="73"/>
    </row>
    <row r="192" spans="1:16">
      <c r="A192" s="73"/>
      <c r="B192" s="106"/>
      <c r="C192" s="108" t="s">
        <v>606</v>
      </c>
      <c r="D192" s="108" t="s">
        <v>615</v>
      </c>
      <c r="E192" s="108"/>
      <c r="F192" s="108">
        <v>1</v>
      </c>
      <c r="G192" s="108">
        <v>8224</v>
      </c>
      <c r="H192" s="108">
        <f t="shared" si="3"/>
        <v>8224</v>
      </c>
      <c r="I192" s="106"/>
      <c r="J192" s="106"/>
      <c r="K192" s="106"/>
      <c r="L192" s="106"/>
      <c r="M192" s="106"/>
      <c r="N192" s="106"/>
      <c r="O192" s="106"/>
      <c r="P192" s="73"/>
    </row>
    <row r="193" spans="1:16">
      <c r="A193" s="73"/>
      <c r="B193" s="106"/>
      <c r="C193" s="108" t="s">
        <v>606</v>
      </c>
      <c r="D193" s="108" t="s">
        <v>616</v>
      </c>
      <c r="E193" s="108"/>
      <c r="F193" s="108">
        <v>1</v>
      </c>
      <c r="G193" s="108">
        <v>8224</v>
      </c>
      <c r="H193" s="108">
        <f t="shared" si="3"/>
        <v>8224</v>
      </c>
      <c r="I193" s="106"/>
      <c r="J193" s="106"/>
      <c r="K193" s="106"/>
      <c r="L193" s="106"/>
      <c r="M193" s="106"/>
      <c r="N193" s="106"/>
      <c r="O193" s="106"/>
      <c r="P193" s="73"/>
    </row>
    <row r="194" spans="1:16">
      <c r="A194" s="73"/>
      <c r="B194" s="106"/>
      <c r="C194" s="106"/>
      <c r="D194" s="106"/>
      <c r="E194" s="106"/>
      <c r="F194" s="106"/>
      <c r="G194" s="106"/>
      <c r="H194" s="106"/>
      <c r="I194" s="106"/>
      <c r="J194" s="106"/>
      <c r="K194" s="106"/>
      <c r="L194" s="106"/>
      <c r="M194" s="106"/>
      <c r="N194" s="106"/>
      <c r="O194" s="106"/>
      <c r="P194" s="73"/>
    </row>
    <row r="195" spans="1:16">
      <c r="A195" s="73"/>
      <c r="B195" s="106"/>
      <c r="C195" s="106"/>
      <c r="D195" s="106"/>
      <c r="E195" s="106"/>
      <c r="F195" s="106"/>
      <c r="G195" s="106"/>
      <c r="H195" s="106"/>
      <c r="I195" s="106"/>
      <c r="J195" s="106"/>
      <c r="K195" s="106"/>
      <c r="L195" s="106"/>
      <c r="M195" s="106"/>
      <c r="N195" s="106"/>
      <c r="O195" s="106"/>
      <c r="P195" s="73"/>
    </row>
    <row r="196" spans="1:16">
      <c r="A196" s="73"/>
      <c r="B196" s="106"/>
      <c r="C196" s="106"/>
      <c r="D196" s="106"/>
      <c r="E196" s="106"/>
      <c r="F196" s="106"/>
      <c r="G196" s="106"/>
      <c r="H196" s="106"/>
      <c r="I196" s="106"/>
      <c r="J196" s="106"/>
      <c r="K196" s="106"/>
      <c r="L196" s="106"/>
      <c r="M196" s="106"/>
      <c r="N196" s="106"/>
      <c r="O196" s="106"/>
      <c r="P196" s="73"/>
    </row>
    <row r="197" spans="1:16">
      <c r="A197" s="73"/>
      <c r="B197" s="106"/>
      <c r="C197" s="106"/>
      <c r="D197" s="106"/>
      <c r="E197" s="106"/>
      <c r="F197" s="106"/>
      <c r="G197" s="106"/>
      <c r="H197" s="106"/>
      <c r="I197" s="106"/>
      <c r="J197" s="106"/>
      <c r="K197" s="106"/>
      <c r="L197" s="106"/>
      <c r="M197" s="106"/>
      <c r="N197" s="106"/>
      <c r="O197" s="106"/>
      <c r="P197" s="73"/>
    </row>
    <row r="198" spans="1:16">
      <c r="A198" s="73"/>
      <c r="B198" s="106"/>
      <c r="C198" s="106"/>
      <c r="D198" s="106"/>
      <c r="E198" s="106"/>
      <c r="F198" s="106"/>
      <c r="G198" s="106"/>
      <c r="H198" s="106"/>
      <c r="I198" s="106"/>
      <c r="J198" s="106"/>
      <c r="K198" s="106"/>
      <c r="L198" s="106"/>
      <c r="M198" s="106"/>
      <c r="N198" s="106"/>
      <c r="O198" s="106"/>
      <c r="P198" s="73"/>
    </row>
    <row r="199" spans="1:16">
      <c r="A199" s="73"/>
      <c r="B199" s="106"/>
      <c r="C199" s="106"/>
      <c r="D199" s="106"/>
      <c r="E199" s="106"/>
      <c r="F199" s="106"/>
      <c r="G199" s="106"/>
      <c r="H199" s="106"/>
      <c r="I199" s="106"/>
      <c r="J199" s="106"/>
      <c r="K199" s="106"/>
      <c r="L199" s="106"/>
      <c r="M199" s="106"/>
      <c r="N199" s="106"/>
      <c r="O199" s="106"/>
      <c r="P199" s="73"/>
    </row>
    <row r="200" spans="1:16">
      <c r="A200" s="73"/>
      <c r="B200" s="106"/>
      <c r="C200" s="106"/>
      <c r="D200" s="106"/>
      <c r="E200" s="106"/>
      <c r="F200" s="106"/>
      <c r="G200" s="106"/>
      <c r="H200" s="106"/>
      <c r="I200" s="106"/>
      <c r="J200" s="106"/>
      <c r="K200" s="106"/>
      <c r="L200" s="106"/>
      <c r="M200" s="106"/>
      <c r="N200" s="106"/>
      <c r="O200" s="106"/>
      <c r="P200" s="73"/>
    </row>
    <row r="201" spans="1:16">
      <c r="A201" s="73"/>
      <c r="B201" s="106"/>
      <c r="C201" s="106"/>
      <c r="D201" s="106"/>
      <c r="E201" s="106"/>
      <c r="F201" s="106"/>
      <c r="G201" s="106"/>
      <c r="H201" s="106"/>
      <c r="I201" s="106"/>
      <c r="J201" s="106"/>
      <c r="K201" s="106"/>
      <c r="L201" s="106"/>
      <c r="M201" s="106"/>
      <c r="N201" s="106"/>
      <c r="O201" s="106"/>
      <c r="P201" s="73"/>
    </row>
    <row r="202" spans="1:16">
      <c r="A202" s="73"/>
      <c r="B202" s="106"/>
      <c r="C202" s="106"/>
      <c r="D202" s="106"/>
      <c r="E202" s="106"/>
      <c r="F202" s="106"/>
      <c r="G202" s="106"/>
      <c r="H202" s="106"/>
      <c r="I202" s="106"/>
      <c r="J202" s="106"/>
      <c r="K202" s="106"/>
      <c r="L202" s="106"/>
      <c r="M202" s="106"/>
      <c r="N202" s="106"/>
      <c r="O202" s="106"/>
      <c r="P202" s="73"/>
    </row>
    <row r="203" spans="1:16">
      <c r="A203" s="73"/>
      <c r="B203" s="106"/>
      <c r="C203" s="106"/>
      <c r="D203" s="106"/>
      <c r="E203" s="106"/>
      <c r="F203" s="106"/>
      <c r="G203" s="106"/>
      <c r="H203" s="106"/>
      <c r="I203" s="106"/>
      <c r="J203" s="106"/>
      <c r="K203" s="106"/>
      <c r="L203" s="106"/>
      <c r="M203" s="106"/>
      <c r="N203" s="106"/>
      <c r="O203" s="106"/>
      <c r="P203" s="73"/>
    </row>
    <row r="204" spans="1:16">
      <c r="A204" s="73"/>
      <c r="B204" s="106"/>
      <c r="C204" s="106"/>
      <c r="D204" s="106"/>
      <c r="E204" s="106"/>
      <c r="F204" s="106"/>
      <c r="G204" s="106"/>
      <c r="H204" s="106"/>
      <c r="I204" s="106"/>
      <c r="J204" s="106"/>
      <c r="K204" s="106"/>
      <c r="L204" s="106"/>
      <c r="M204" s="106"/>
      <c r="N204" s="106"/>
      <c r="O204" s="106"/>
      <c r="P204" s="73"/>
    </row>
    <row r="205" spans="1:16">
      <c r="A205" s="73"/>
      <c r="B205" s="106"/>
      <c r="C205" s="106"/>
      <c r="D205" s="106"/>
      <c r="E205" s="106"/>
      <c r="F205" s="106"/>
      <c r="G205" s="106"/>
      <c r="H205" s="106"/>
      <c r="I205" s="106"/>
      <c r="J205" s="106"/>
      <c r="K205" s="106"/>
      <c r="L205" s="106"/>
      <c r="M205" s="106"/>
      <c r="N205" s="106"/>
      <c r="O205" s="106"/>
      <c r="P205" s="73"/>
    </row>
    <row r="206" spans="1:16">
      <c r="A206" s="73"/>
      <c r="B206" s="106"/>
      <c r="C206" s="106"/>
      <c r="D206" s="106"/>
      <c r="E206" s="106"/>
      <c r="F206" s="106"/>
      <c r="G206" s="106"/>
      <c r="H206" s="106"/>
      <c r="I206" s="106"/>
      <c r="J206" s="106"/>
      <c r="K206" s="106"/>
      <c r="L206" s="106"/>
      <c r="M206" s="106"/>
      <c r="N206" s="106"/>
      <c r="O206" s="106"/>
      <c r="P206" s="73"/>
    </row>
    <row r="207" spans="1:16">
      <c r="A207" s="73"/>
      <c r="B207" s="106"/>
      <c r="C207" s="106"/>
      <c r="D207" s="106"/>
      <c r="E207" s="106"/>
      <c r="F207" s="106"/>
      <c r="G207" s="106"/>
      <c r="H207" s="106"/>
      <c r="I207" s="106"/>
      <c r="J207" s="106"/>
      <c r="K207" s="106"/>
      <c r="L207" s="106"/>
      <c r="M207" s="106"/>
      <c r="N207" s="106"/>
      <c r="O207" s="106"/>
      <c r="P207" s="73"/>
    </row>
    <row r="208" spans="1:16">
      <c r="A208" s="73"/>
      <c r="B208" s="106"/>
      <c r="C208" s="106"/>
      <c r="D208" s="106"/>
      <c r="E208" s="106"/>
      <c r="F208" s="106"/>
      <c r="G208" s="106"/>
      <c r="H208" s="106"/>
      <c r="I208" s="106"/>
      <c r="J208" s="106"/>
      <c r="K208" s="106"/>
      <c r="L208" s="106"/>
      <c r="M208" s="106"/>
      <c r="N208" s="106"/>
      <c r="O208" s="106"/>
      <c r="P208" s="73"/>
    </row>
    <row r="209" spans="1:16">
      <c r="A209" s="73"/>
      <c r="B209" s="106"/>
      <c r="C209" s="106"/>
      <c r="D209" s="106"/>
      <c r="E209" s="106"/>
      <c r="F209" s="106"/>
      <c r="G209" s="106"/>
      <c r="H209" s="106"/>
      <c r="I209" s="106"/>
      <c r="J209" s="106"/>
      <c r="K209" s="106"/>
      <c r="L209" s="106"/>
      <c r="M209" s="106"/>
      <c r="N209" s="106"/>
      <c r="O209" s="106"/>
      <c r="P209" s="73"/>
    </row>
    <row r="210" spans="1:16">
      <c r="A210" s="73"/>
      <c r="B210" s="106"/>
      <c r="C210" s="106"/>
      <c r="D210" s="106"/>
      <c r="E210" s="106"/>
      <c r="F210" s="106"/>
      <c r="G210" s="106"/>
      <c r="H210" s="106"/>
      <c r="I210" s="106"/>
      <c r="J210" s="106"/>
      <c r="K210" s="106"/>
      <c r="L210" s="106"/>
      <c r="M210" s="106"/>
      <c r="N210" s="106"/>
      <c r="O210" s="106"/>
      <c r="P210" s="73"/>
    </row>
    <row r="211" spans="1:16">
      <c r="A211" s="73"/>
      <c r="B211" s="106"/>
      <c r="C211" s="106"/>
      <c r="D211" s="106"/>
      <c r="E211" s="106"/>
      <c r="F211" s="106"/>
      <c r="G211" s="106"/>
      <c r="H211" s="106"/>
      <c r="I211" s="106"/>
      <c r="J211" s="106"/>
      <c r="K211" s="106"/>
      <c r="L211" s="106"/>
      <c r="M211" s="106"/>
      <c r="N211" s="106"/>
      <c r="O211" s="106"/>
      <c r="P211" s="73"/>
    </row>
    <row r="212" spans="1:16">
      <c r="A212" s="73"/>
      <c r="B212" s="106"/>
      <c r="C212" s="106"/>
      <c r="D212" s="106"/>
      <c r="E212" s="106"/>
      <c r="F212" s="106"/>
      <c r="G212" s="106"/>
      <c r="H212" s="106"/>
      <c r="I212" s="106"/>
      <c r="J212" s="106"/>
      <c r="K212" s="106"/>
      <c r="L212" s="106"/>
      <c r="M212" s="106"/>
      <c r="N212" s="106"/>
      <c r="O212" s="106"/>
      <c r="P212" s="73"/>
    </row>
    <row r="213" spans="1:16">
      <c r="A213" s="73"/>
      <c r="B213" s="106"/>
      <c r="C213" s="106"/>
      <c r="D213" s="106"/>
      <c r="E213" s="106"/>
      <c r="F213" s="106"/>
      <c r="G213" s="106"/>
      <c r="H213" s="106"/>
      <c r="I213" s="106"/>
      <c r="J213" s="106"/>
      <c r="K213" s="106"/>
      <c r="L213" s="106"/>
      <c r="M213" s="106"/>
      <c r="N213" s="106"/>
      <c r="O213" s="106"/>
      <c r="P213" s="73"/>
    </row>
    <row r="214" spans="1:16">
      <c r="A214" s="73"/>
      <c r="B214" s="106"/>
      <c r="C214" s="106"/>
      <c r="D214" s="106"/>
      <c r="E214" s="106"/>
      <c r="F214" s="106"/>
      <c r="G214" s="106"/>
      <c r="H214" s="106"/>
      <c r="I214" s="106"/>
      <c r="J214" s="106"/>
      <c r="K214" s="106"/>
      <c r="L214" s="106"/>
      <c r="M214" s="106"/>
      <c r="N214" s="106"/>
      <c r="O214" s="106"/>
      <c r="P214" s="73"/>
    </row>
    <row r="215" spans="1:16">
      <c r="A215" s="73"/>
      <c r="B215" s="106"/>
      <c r="C215" s="106"/>
      <c r="D215" s="106"/>
      <c r="E215" s="106"/>
      <c r="F215" s="106"/>
      <c r="G215" s="106"/>
      <c r="H215" s="106"/>
      <c r="I215" s="106"/>
      <c r="J215" s="106"/>
      <c r="K215" s="106"/>
      <c r="L215" s="106"/>
      <c r="M215" s="106"/>
      <c r="N215" s="106"/>
      <c r="O215" s="106"/>
      <c r="P215" s="73"/>
    </row>
    <row r="216" spans="1:16">
      <c r="A216" s="73"/>
      <c r="B216" s="106"/>
      <c r="C216" s="106"/>
      <c r="D216" s="106"/>
      <c r="E216" s="106"/>
      <c r="F216" s="106"/>
      <c r="G216" s="106"/>
      <c r="H216" s="106"/>
      <c r="I216" s="106"/>
      <c r="J216" s="106"/>
      <c r="K216" s="106"/>
      <c r="L216" s="106"/>
      <c r="M216" s="106"/>
      <c r="N216" s="106"/>
      <c r="O216" s="106"/>
      <c r="P216" s="73"/>
    </row>
    <row r="217" spans="1:16">
      <c r="A217" s="73"/>
      <c r="B217" s="106"/>
      <c r="C217" s="106"/>
      <c r="D217" s="106"/>
      <c r="E217" s="106"/>
      <c r="F217" s="106"/>
      <c r="G217" s="106"/>
      <c r="H217" s="106"/>
      <c r="I217" s="106"/>
      <c r="J217" s="106"/>
      <c r="K217" s="106"/>
      <c r="L217" s="106"/>
      <c r="M217" s="106"/>
      <c r="N217" s="106"/>
      <c r="O217" s="106"/>
      <c r="P217" s="73"/>
    </row>
    <row r="218" spans="1:16">
      <c r="A218" s="73"/>
      <c r="B218" s="106"/>
      <c r="C218" s="106"/>
      <c r="D218" s="106"/>
      <c r="E218" s="106"/>
      <c r="F218" s="106"/>
      <c r="G218" s="106"/>
      <c r="H218" s="106"/>
      <c r="I218" s="106"/>
      <c r="J218" s="106"/>
      <c r="K218" s="106"/>
      <c r="L218" s="106"/>
      <c r="M218" s="106"/>
      <c r="N218" s="106"/>
      <c r="O218" s="106"/>
      <c r="P218" s="73"/>
    </row>
    <row r="219" spans="1:16">
      <c r="A219" s="73"/>
      <c r="B219" s="106"/>
      <c r="C219" s="106"/>
      <c r="D219" s="106"/>
      <c r="E219" s="106"/>
      <c r="F219" s="106"/>
      <c r="G219" s="106"/>
      <c r="H219" s="106"/>
      <c r="I219" s="106"/>
      <c r="J219" s="106"/>
      <c r="K219" s="106"/>
      <c r="L219" s="106"/>
      <c r="M219" s="106"/>
      <c r="N219" s="106"/>
      <c r="O219" s="106"/>
      <c r="P219" s="73"/>
    </row>
    <row r="220" spans="1:16">
      <c r="A220" s="73"/>
      <c r="B220" s="106"/>
      <c r="C220" s="106"/>
      <c r="D220" s="106"/>
      <c r="E220" s="106"/>
      <c r="F220" s="106"/>
      <c r="G220" s="106"/>
      <c r="H220" s="106"/>
      <c r="I220" s="106"/>
      <c r="J220" s="106"/>
      <c r="K220" s="106"/>
      <c r="L220" s="106"/>
      <c r="M220" s="106"/>
      <c r="N220" s="106"/>
      <c r="O220" s="106"/>
      <c r="P220" s="73"/>
    </row>
    <row r="221" spans="1:16">
      <c r="A221" s="73"/>
      <c r="B221" s="106"/>
      <c r="C221" s="106"/>
      <c r="D221" s="106"/>
      <c r="E221" s="106"/>
      <c r="F221" s="106"/>
      <c r="G221" s="106"/>
      <c r="H221" s="106"/>
      <c r="I221" s="106"/>
      <c r="J221" s="106"/>
      <c r="K221" s="106"/>
      <c r="L221" s="106"/>
      <c r="M221" s="106"/>
      <c r="N221" s="106"/>
      <c r="O221" s="106"/>
      <c r="P221" s="73"/>
    </row>
    <row r="222" spans="1:16">
      <c r="A222" s="73"/>
      <c r="B222" s="106"/>
      <c r="C222" s="106"/>
      <c r="D222" s="106"/>
      <c r="E222" s="106"/>
      <c r="F222" s="106"/>
      <c r="G222" s="106"/>
      <c r="H222" s="106"/>
      <c r="I222" s="106"/>
      <c r="J222" s="106"/>
      <c r="K222" s="106"/>
      <c r="L222" s="106"/>
      <c r="M222" s="106"/>
      <c r="N222" s="106"/>
      <c r="O222" s="106"/>
      <c r="P222" s="73"/>
    </row>
    <row r="223" spans="1:16">
      <c r="A223" s="73"/>
      <c r="B223" s="106"/>
      <c r="C223" s="106"/>
      <c r="D223" s="106"/>
      <c r="E223" s="106"/>
      <c r="F223" s="106"/>
      <c r="G223" s="106"/>
      <c r="H223" s="106"/>
      <c r="I223" s="106"/>
      <c r="J223" s="106"/>
      <c r="K223" s="106"/>
      <c r="L223" s="106"/>
      <c r="M223" s="106"/>
      <c r="N223" s="106"/>
      <c r="O223" s="106"/>
      <c r="P223" s="73"/>
    </row>
    <row r="224" spans="1:16">
      <c r="A224" s="73"/>
      <c r="B224" s="106"/>
      <c r="C224" s="106"/>
      <c r="D224" s="106"/>
      <c r="E224" s="106"/>
      <c r="F224" s="106"/>
      <c r="G224" s="106"/>
      <c r="H224" s="106"/>
      <c r="I224" s="106"/>
      <c r="J224" s="106"/>
      <c r="K224" s="106"/>
      <c r="L224" s="106"/>
      <c r="M224" s="106"/>
      <c r="N224" s="106"/>
      <c r="O224" s="106"/>
      <c r="P224" s="73"/>
    </row>
    <row r="225" spans="1:16">
      <c r="A225" s="73"/>
      <c r="B225" s="106"/>
      <c r="C225" s="106"/>
      <c r="D225" s="106"/>
      <c r="E225" s="106"/>
      <c r="F225" s="106"/>
      <c r="G225" s="106"/>
      <c r="H225" s="106"/>
      <c r="I225" s="106"/>
      <c r="J225" s="106"/>
      <c r="K225" s="106"/>
      <c r="L225" s="106"/>
      <c r="M225" s="106"/>
      <c r="N225" s="106"/>
      <c r="O225" s="106"/>
      <c r="P225" s="73"/>
    </row>
    <row r="226" spans="1:16">
      <c r="A226" s="73"/>
      <c r="B226" s="106"/>
      <c r="C226" s="106"/>
      <c r="D226" s="106"/>
      <c r="E226" s="106"/>
      <c r="F226" s="106"/>
      <c r="G226" s="106"/>
      <c r="H226" s="106"/>
      <c r="I226" s="106"/>
      <c r="J226" s="106"/>
      <c r="K226" s="106"/>
      <c r="L226" s="106"/>
      <c r="M226" s="106"/>
      <c r="N226" s="106"/>
      <c r="O226" s="106"/>
      <c r="P226" s="73"/>
    </row>
    <row r="227" spans="1:16">
      <c r="A227" s="73"/>
      <c r="B227" s="106"/>
      <c r="C227" s="106"/>
      <c r="D227" s="106"/>
      <c r="E227" s="106"/>
      <c r="F227" s="106"/>
      <c r="G227" s="106"/>
      <c r="H227" s="106"/>
      <c r="I227" s="106"/>
      <c r="J227" s="106"/>
      <c r="K227" s="106"/>
      <c r="L227" s="106"/>
      <c r="M227" s="106"/>
      <c r="N227" s="106"/>
      <c r="O227" s="106"/>
      <c r="P227" s="73"/>
    </row>
    <row r="228" spans="1:16">
      <c r="A228" s="73"/>
      <c r="B228" s="106"/>
      <c r="C228" s="106"/>
      <c r="D228" s="106"/>
      <c r="E228" s="106"/>
      <c r="F228" s="106"/>
      <c r="G228" s="106"/>
      <c r="H228" s="106"/>
      <c r="I228" s="106"/>
      <c r="J228" s="106"/>
      <c r="K228" s="106"/>
      <c r="L228" s="106"/>
      <c r="M228" s="106"/>
      <c r="N228" s="106"/>
      <c r="O228" s="106"/>
      <c r="P228" s="73"/>
    </row>
    <row r="229" spans="1:16">
      <c r="A229" s="73"/>
      <c r="B229" s="106"/>
      <c r="C229" s="106"/>
      <c r="D229" s="106"/>
      <c r="E229" s="106"/>
      <c r="F229" s="106"/>
      <c r="G229" s="106"/>
      <c r="H229" s="106"/>
      <c r="I229" s="106"/>
      <c r="J229" s="106"/>
      <c r="K229" s="106"/>
      <c r="L229" s="106"/>
      <c r="M229" s="106"/>
      <c r="N229" s="106"/>
      <c r="O229" s="106"/>
      <c r="P229" s="73"/>
    </row>
    <row r="230" spans="1:16">
      <c r="A230" s="73"/>
      <c r="B230" s="106"/>
      <c r="C230" s="106"/>
      <c r="D230" s="106"/>
      <c r="E230" s="106"/>
      <c r="F230" s="106"/>
      <c r="G230" s="106"/>
      <c r="H230" s="106"/>
      <c r="I230" s="106"/>
      <c r="J230" s="106"/>
      <c r="K230" s="106"/>
      <c r="L230" s="106"/>
      <c r="M230" s="106"/>
      <c r="N230" s="106"/>
      <c r="O230" s="106"/>
      <c r="P230" s="73"/>
    </row>
    <row r="231" spans="1:16">
      <c r="A231" s="73"/>
      <c r="B231" s="106"/>
      <c r="C231" s="106"/>
      <c r="D231" s="106"/>
      <c r="E231" s="106"/>
      <c r="F231" s="106"/>
      <c r="G231" s="106"/>
      <c r="H231" s="106"/>
      <c r="I231" s="106"/>
      <c r="J231" s="106"/>
      <c r="K231" s="106"/>
      <c r="L231" s="106"/>
      <c r="M231" s="106"/>
      <c r="N231" s="106"/>
      <c r="O231" s="106"/>
      <c r="P231" s="73"/>
    </row>
    <row r="232" spans="1:16">
      <c r="A232" s="73"/>
      <c r="B232" s="106"/>
      <c r="C232" s="106"/>
      <c r="D232" s="106"/>
      <c r="E232" s="106"/>
      <c r="F232" s="106"/>
      <c r="G232" s="106"/>
      <c r="H232" s="106"/>
      <c r="I232" s="106"/>
      <c r="J232" s="106"/>
      <c r="K232" s="106"/>
      <c r="L232" s="106"/>
      <c r="M232" s="106"/>
      <c r="N232" s="106"/>
      <c r="O232" s="106"/>
      <c r="P232" s="73"/>
    </row>
    <row r="233" spans="1:16">
      <c r="A233" s="73"/>
      <c r="B233" s="106"/>
      <c r="C233" s="106"/>
      <c r="D233" s="106"/>
      <c r="E233" s="106"/>
      <c r="F233" s="106"/>
      <c r="G233" s="106"/>
      <c r="H233" s="106"/>
      <c r="I233" s="106"/>
      <c r="J233" s="106"/>
      <c r="K233" s="106"/>
      <c r="L233" s="106"/>
      <c r="M233" s="106"/>
      <c r="N233" s="106"/>
      <c r="O233" s="106"/>
      <c r="P233" s="73"/>
    </row>
    <row r="234" spans="1:16">
      <c r="A234" s="73"/>
      <c r="B234" s="106"/>
      <c r="C234" s="106"/>
      <c r="D234" s="106"/>
      <c r="E234" s="106"/>
      <c r="F234" s="106"/>
      <c r="G234" s="106"/>
      <c r="H234" s="106"/>
      <c r="I234" s="106"/>
      <c r="J234" s="106"/>
      <c r="K234" s="106"/>
      <c r="L234" s="106"/>
      <c r="M234" s="106"/>
      <c r="N234" s="106"/>
      <c r="O234" s="106"/>
      <c r="P234" s="73"/>
    </row>
    <row r="235" spans="1:16">
      <c r="A235" s="73"/>
      <c r="B235" s="106"/>
      <c r="C235" s="106"/>
      <c r="D235" s="106"/>
      <c r="E235" s="106"/>
      <c r="F235" s="106"/>
      <c r="G235" s="106"/>
      <c r="H235" s="106"/>
      <c r="I235" s="106"/>
      <c r="J235" s="106"/>
      <c r="K235" s="106"/>
      <c r="L235" s="106"/>
      <c r="M235" s="106"/>
      <c r="N235" s="106"/>
      <c r="O235" s="106"/>
      <c r="P235" s="73"/>
    </row>
    <row r="236" spans="1:16">
      <c r="A236" s="73"/>
      <c r="B236" s="106"/>
      <c r="C236" s="106"/>
      <c r="D236" s="106"/>
      <c r="E236" s="106"/>
      <c r="F236" s="106"/>
      <c r="G236" s="106"/>
      <c r="H236" s="106"/>
      <c r="I236" s="106"/>
      <c r="J236" s="106"/>
      <c r="K236" s="106"/>
      <c r="L236" s="106"/>
      <c r="M236" s="106"/>
      <c r="N236" s="106"/>
      <c r="O236" s="106"/>
      <c r="P236" s="73"/>
    </row>
    <row r="237" spans="1:16">
      <c r="A237" s="73"/>
      <c r="B237" s="106"/>
      <c r="C237" s="106"/>
      <c r="D237" s="106"/>
      <c r="E237" s="106"/>
      <c r="F237" s="106"/>
      <c r="G237" s="106"/>
      <c r="H237" s="106"/>
      <c r="I237" s="106"/>
      <c r="J237" s="106"/>
      <c r="K237" s="106"/>
      <c r="L237" s="106"/>
      <c r="M237" s="106"/>
      <c r="N237" s="106"/>
      <c r="O237" s="106"/>
      <c r="P237" s="73"/>
    </row>
    <row r="238" spans="1:16">
      <c r="A238" s="73"/>
      <c r="B238" s="106"/>
      <c r="C238" s="106"/>
      <c r="D238" s="106"/>
      <c r="E238" s="106"/>
      <c r="F238" s="106"/>
      <c r="G238" s="106"/>
      <c r="H238" s="106"/>
      <c r="I238" s="106"/>
      <c r="J238" s="106"/>
      <c r="K238" s="106"/>
      <c r="L238" s="106"/>
      <c r="M238" s="106"/>
      <c r="N238" s="106"/>
      <c r="O238" s="106"/>
      <c r="P238" s="73"/>
    </row>
    <row r="239" spans="1:16">
      <c r="A239" s="73"/>
      <c r="B239" s="106"/>
      <c r="C239" s="106"/>
      <c r="D239" s="106"/>
      <c r="E239" s="106"/>
      <c r="F239" s="106"/>
      <c r="G239" s="106"/>
      <c r="H239" s="106"/>
      <c r="I239" s="106"/>
      <c r="J239" s="106"/>
      <c r="K239" s="106"/>
      <c r="L239" s="106"/>
      <c r="M239" s="106"/>
      <c r="N239" s="106"/>
      <c r="O239" s="106"/>
      <c r="P239" s="73"/>
    </row>
    <row r="240" spans="1:16">
      <c r="A240" s="73"/>
      <c r="B240" s="106"/>
      <c r="C240" s="106"/>
      <c r="D240" s="106"/>
      <c r="E240" s="106"/>
      <c r="F240" s="106"/>
      <c r="G240" s="106"/>
      <c r="H240" s="106"/>
      <c r="I240" s="106"/>
      <c r="J240" s="106"/>
      <c r="K240" s="106"/>
      <c r="L240" s="106"/>
      <c r="M240" s="106"/>
      <c r="N240" s="106"/>
      <c r="O240" s="106"/>
      <c r="P240" s="73"/>
    </row>
    <row r="241" spans="1:16">
      <c r="A241" s="73"/>
      <c r="B241" s="106"/>
      <c r="C241" s="106"/>
      <c r="D241" s="106"/>
      <c r="E241" s="106"/>
      <c r="F241" s="106"/>
      <c r="G241" s="106"/>
      <c r="H241" s="106"/>
      <c r="I241" s="106"/>
      <c r="J241" s="106"/>
      <c r="K241" s="106"/>
      <c r="L241" s="106"/>
      <c r="M241" s="106"/>
      <c r="N241" s="106"/>
      <c r="O241" s="106"/>
      <c r="P241" s="73"/>
    </row>
    <row r="242" spans="1:16">
      <c r="A242" s="73"/>
      <c r="B242" s="106"/>
      <c r="C242" s="106"/>
      <c r="D242" s="106"/>
      <c r="E242" s="106"/>
      <c r="F242" s="106"/>
      <c r="G242" s="106"/>
      <c r="H242" s="106"/>
      <c r="I242" s="106"/>
      <c r="J242" s="106"/>
      <c r="K242" s="106"/>
      <c r="L242" s="106"/>
      <c r="M242" s="106"/>
      <c r="N242" s="106"/>
      <c r="O242" s="106"/>
      <c r="P242" s="73"/>
    </row>
    <row r="243" spans="1:16">
      <c r="A243" s="73"/>
      <c r="B243" s="106"/>
      <c r="C243" s="106"/>
      <c r="D243" s="106"/>
      <c r="E243" s="106"/>
      <c r="F243" s="106"/>
      <c r="G243" s="106"/>
      <c r="H243" s="106"/>
      <c r="I243" s="106"/>
      <c r="J243" s="106"/>
      <c r="K243" s="106"/>
      <c r="L243" s="106"/>
      <c r="M243" s="106"/>
      <c r="N243" s="106"/>
      <c r="O243" s="106"/>
      <c r="P243" s="73"/>
    </row>
    <row r="244" spans="1:16">
      <c r="A244" s="73"/>
      <c r="B244" s="106"/>
      <c r="C244" s="106"/>
      <c r="D244" s="106"/>
      <c r="E244" s="106"/>
      <c r="F244" s="106"/>
      <c r="G244" s="106"/>
      <c r="H244" s="106"/>
      <c r="I244" s="106"/>
      <c r="J244" s="106"/>
      <c r="K244" s="106"/>
      <c r="L244" s="106"/>
      <c r="M244" s="106"/>
      <c r="N244" s="106"/>
      <c r="O244" s="106"/>
      <c r="P244" s="73"/>
    </row>
    <row r="245" spans="1:16">
      <c r="A245" s="73"/>
      <c r="B245" s="106"/>
      <c r="C245" s="106"/>
      <c r="D245" s="106"/>
      <c r="E245" s="106"/>
      <c r="F245" s="106"/>
      <c r="G245" s="106"/>
      <c r="H245" s="106"/>
      <c r="I245" s="106"/>
      <c r="J245" s="106"/>
      <c r="K245" s="106"/>
      <c r="L245" s="106"/>
      <c r="M245" s="106"/>
      <c r="N245" s="106"/>
      <c r="O245" s="106"/>
      <c r="P245" s="73"/>
    </row>
    <row r="246" spans="1:16">
      <c r="A246" s="73"/>
      <c r="B246" s="106"/>
      <c r="C246" s="106"/>
      <c r="D246" s="106"/>
      <c r="E246" s="106"/>
      <c r="F246" s="106"/>
      <c r="G246" s="106"/>
      <c r="H246" s="106"/>
      <c r="I246" s="106"/>
      <c r="J246" s="106"/>
      <c r="K246" s="106"/>
      <c r="L246" s="106"/>
      <c r="M246" s="106"/>
      <c r="N246" s="106"/>
      <c r="O246" s="106"/>
      <c r="P246" s="73"/>
    </row>
    <row r="247" spans="1:16">
      <c r="A247" s="73"/>
      <c r="B247" s="106"/>
      <c r="C247" s="106"/>
      <c r="D247" s="106"/>
      <c r="E247" s="106"/>
      <c r="F247" s="106"/>
      <c r="G247" s="106"/>
      <c r="H247" s="106"/>
      <c r="I247" s="106"/>
      <c r="J247" s="106"/>
      <c r="K247" s="106"/>
      <c r="L247" s="106"/>
      <c r="M247" s="106"/>
      <c r="N247" s="106"/>
      <c r="O247" s="106"/>
      <c r="P247" s="73"/>
    </row>
    <row r="248" spans="1:16">
      <c r="A248" s="73"/>
      <c r="B248" s="106"/>
      <c r="C248" s="106"/>
      <c r="D248" s="106"/>
      <c r="E248" s="106"/>
      <c r="F248" s="106"/>
      <c r="G248" s="106"/>
      <c r="H248" s="106"/>
      <c r="I248" s="106"/>
      <c r="J248" s="106"/>
      <c r="K248" s="106"/>
      <c r="L248" s="106"/>
      <c r="M248" s="106"/>
      <c r="N248" s="106"/>
      <c r="O248" s="106"/>
      <c r="P248" s="73"/>
    </row>
    <row r="249" spans="1:16">
      <c r="A249" s="73"/>
      <c r="B249" s="106"/>
      <c r="C249" s="106"/>
      <c r="D249" s="106"/>
      <c r="E249" s="106"/>
      <c r="F249" s="106"/>
      <c r="G249" s="106"/>
      <c r="H249" s="106"/>
      <c r="I249" s="106"/>
      <c r="J249" s="106"/>
      <c r="K249" s="106"/>
      <c r="L249" s="106"/>
      <c r="M249" s="106"/>
      <c r="N249" s="106"/>
      <c r="O249" s="106"/>
      <c r="P249" s="73"/>
    </row>
    <row r="250" spans="1:16">
      <c r="A250" s="73"/>
      <c r="B250" s="106"/>
      <c r="C250" s="106"/>
      <c r="D250" s="106"/>
      <c r="E250" s="106"/>
      <c r="F250" s="106"/>
      <c r="G250" s="106"/>
      <c r="H250" s="106"/>
      <c r="I250" s="106"/>
      <c r="J250" s="106"/>
      <c r="K250" s="106"/>
      <c r="L250" s="106"/>
      <c r="M250" s="106"/>
      <c r="N250" s="106"/>
      <c r="O250" s="106"/>
      <c r="P250" s="73"/>
    </row>
    <row r="251" spans="1:16">
      <c r="A251" s="73"/>
      <c r="B251" s="106"/>
      <c r="C251" s="106"/>
      <c r="D251" s="106"/>
      <c r="E251" s="106"/>
      <c r="F251" s="106"/>
      <c r="G251" s="106"/>
      <c r="H251" s="106"/>
      <c r="I251" s="106"/>
      <c r="J251" s="106"/>
      <c r="K251" s="106"/>
      <c r="L251" s="106"/>
      <c r="M251" s="106"/>
      <c r="N251" s="106"/>
      <c r="O251" s="106"/>
      <c r="P251" s="73"/>
    </row>
    <row r="252" spans="1:16">
      <c r="A252" s="73"/>
      <c r="B252" s="106"/>
      <c r="C252" s="106"/>
      <c r="D252" s="106"/>
      <c r="E252" s="106"/>
      <c r="F252" s="106"/>
      <c r="G252" s="106"/>
      <c r="H252" s="106"/>
      <c r="I252" s="106"/>
      <c r="J252" s="106"/>
      <c r="K252" s="106"/>
      <c r="L252" s="106"/>
      <c r="M252" s="106"/>
      <c r="N252" s="106"/>
      <c r="O252" s="106"/>
      <c r="P252" s="73"/>
    </row>
    <row r="253" spans="1:16">
      <c r="A253" s="73"/>
      <c r="B253" s="106"/>
      <c r="C253" s="106"/>
      <c r="D253" s="106"/>
      <c r="E253" s="106"/>
      <c r="F253" s="106"/>
      <c r="G253" s="106"/>
      <c r="H253" s="106"/>
      <c r="I253" s="106"/>
      <c r="J253" s="106"/>
      <c r="K253" s="106"/>
      <c r="L253" s="106"/>
      <c r="M253" s="106"/>
      <c r="N253" s="106"/>
      <c r="O253" s="106"/>
      <c r="P253" s="73"/>
    </row>
    <row r="254" spans="1:16">
      <c r="A254" s="73"/>
      <c r="B254" s="106"/>
      <c r="C254" s="106"/>
      <c r="D254" s="106"/>
      <c r="E254" s="106"/>
      <c r="F254" s="106"/>
      <c r="G254" s="106"/>
      <c r="H254" s="106"/>
      <c r="I254" s="106"/>
      <c r="J254" s="106"/>
      <c r="K254" s="106"/>
      <c r="L254" s="106"/>
      <c r="M254" s="106"/>
      <c r="N254" s="106"/>
      <c r="O254" s="106"/>
      <c r="P254" s="73"/>
    </row>
    <row r="255" spans="1:16">
      <c r="A255" s="73"/>
      <c r="B255" s="106"/>
      <c r="C255" s="106"/>
      <c r="D255" s="106"/>
      <c r="E255" s="106"/>
      <c r="F255" s="106"/>
      <c r="G255" s="106"/>
      <c r="H255" s="106"/>
      <c r="I255" s="106"/>
      <c r="J255" s="106"/>
      <c r="K255" s="106"/>
      <c r="L255" s="106"/>
      <c r="M255" s="106"/>
      <c r="N255" s="106"/>
      <c r="O255" s="106"/>
      <c r="P255" s="73"/>
    </row>
    <row r="256" spans="1:16">
      <c r="A256" s="73"/>
      <c r="B256" s="106"/>
      <c r="C256" s="106"/>
      <c r="D256" s="106"/>
      <c r="E256" s="106"/>
      <c r="F256" s="106"/>
      <c r="G256" s="106"/>
      <c r="H256" s="106"/>
      <c r="I256" s="106"/>
      <c r="J256" s="106"/>
      <c r="K256" s="106"/>
      <c r="L256" s="106"/>
      <c r="M256" s="106"/>
      <c r="N256" s="106"/>
      <c r="O256" s="106"/>
      <c r="P256" s="73"/>
    </row>
    <row r="257" spans="1:16">
      <c r="A257" s="73"/>
      <c r="B257" s="106"/>
      <c r="C257" s="106"/>
      <c r="D257" s="106"/>
      <c r="E257" s="106"/>
      <c r="F257" s="106"/>
      <c r="G257" s="106"/>
      <c r="H257" s="106"/>
      <c r="I257" s="106"/>
      <c r="J257" s="106"/>
      <c r="K257" s="106"/>
      <c r="L257" s="106"/>
      <c r="M257" s="106"/>
      <c r="N257" s="106"/>
      <c r="O257" s="106"/>
      <c r="P257" s="73"/>
    </row>
    <row r="258" spans="1:16">
      <c r="A258" s="73"/>
      <c r="B258" s="106"/>
      <c r="C258" s="106"/>
      <c r="D258" s="106"/>
      <c r="E258" s="106"/>
      <c r="F258" s="106"/>
      <c r="G258" s="106"/>
      <c r="H258" s="106"/>
      <c r="I258" s="106"/>
      <c r="J258" s="106"/>
      <c r="K258" s="106"/>
      <c r="L258" s="106"/>
      <c r="M258" s="106"/>
      <c r="N258" s="106"/>
      <c r="O258" s="106"/>
      <c r="P258" s="73"/>
    </row>
    <row r="259" spans="1:16">
      <c r="A259" s="73"/>
      <c r="B259" s="106"/>
      <c r="C259" s="106"/>
      <c r="D259" s="106"/>
      <c r="E259" s="106"/>
      <c r="F259" s="106"/>
      <c r="G259" s="106"/>
      <c r="H259" s="106"/>
      <c r="I259" s="106"/>
      <c r="J259" s="106"/>
      <c r="K259" s="106"/>
      <c r="L259" s="106"/>
      <c r="M259" s="106"/>
      <c r="N259" s="106"/>
      <c r="O259" s="106"/>
      <c r="P259" s="73"/>
    </row>
    <row r="260" spans="1:16">
      <c r="A260" s="73"/>
      <c r="B260" s="106"/>
      <c r="C260" s="106"/>
      <c r="D260" s="106"/>
      <c r="E260" s="106"/>
      <c r="F260" s="106"/>
      <c r="G260" s="106"/>
      <c r="H260" s="106"/>
      <c r="I260" s="106"/>
      <c r="J260" s="106"/>
      <c r="K260" s="106"/>
      <c r="L260" s="106"/>
      <c r="M260" s="106"/>
      <c r="N260" s="106"/>
      <c r="O260" s="106"/>
      <c r="P260" s="73"/>
    </row>
    <row r="261" spans="1:16">
      <c r="A261" s="73"/>
      <c r="B261" s="106"/>
      <c r="C261" s="106"/>
      <c r="D261" s="106"/>
      <c r="E261" s="106"/>
      <c r="F261" s="106"/>
      <c r="G261" s="106"/>
      <c r="H261" s="106"/>
      <c r="I261" s="106"/>
      <c r="J261" s="106"/>
      <c r="K261" s="106"/>
      <c r="L261" s="106"/>
      <c r="M261" s="106"/>
      <c r="N261" s="106"/>
      <c r="O261" s="106"/>
      <c r="P261" s="73"/>
    </row>
    <row r="262" spans="1:16">
      <c r="A262" s="73"/>
      <c r="B262" s="106"/>
      <c r="C262" s="106"/>
      <c r="D262" s="106"/>
      <c r="E262" s="106"/>
      <c r="F262" s="106"/>
      <c r="G262" s="106"/>
      <c r="H262" s="106"/>
      <c r="I262" s="106"/>
      <c r="J262" s="106"/>
      <c r="K262" s="106"/>
      <c r="L262" s="106"/>
      <c r="M262" s="106"/>
      <c r="N262" s="106"/>
      <c r="O262" s="106"/>
      <c r="P262" s="73"/>
    </row>
    <row r="263" spans="1:16">
      <c r="A263" s="73"/>
      <c r="B263" s="106"/>
      <c r="C263" s="106"/>
      <c r="D263" s="106"/>
      <c r="E263" s="106"/>
      <c r="F263" s="106"/>
      <c r="G263" s="106"/>
      <c r="H263" s="106"/>
      <c r="I263" s="106"/>
      <c r="J263" s="106"/>
      <c r="K263" s="106"/>
      <c r="L263" s="106"/>
      <c r="M263" s="106"/>
      <c r="N263" s="106"/>
      <c r="O263" s="106"/>
      <c r="P263" s="73"/>
    </row>
    <row r="264" spans="1:16">
      <c r="A264" s="73"/>
      <c r="B264" s="106"/>
      <c r="C264" s="106"/>
      <c r="D264" s="106"/>
      <c r="E264" s="106"/>
      <c r="F264" s="106"/>
      <c r="G264" s="106"/>
      <c r="H264" s="106"/>
      <c r="I264" s="106"/>
      <c r="J264" s="106"/>
      <c r="K264" s="106"/>
      <c r="L264" s="106"/>
      <c r="M264" s="106"/>
      <c r="N264" s="106"/>
      <c r="O264" s="106"/>
      <c r="P264" s="73"/>
    </row>
    <row r="265" spans="1:16">
      <c r="A265" s="73"/>
      <c r="B265" s="106"/>
      <c r="C265" s="106"/>
      <c r="D265" s="106"/>
      <c r="E265" s="106"/>
      <c r="F265" s="106"/>
      <c r="G265" s="106"/>
      <c r="H265" s="106"/>
      <c r="I265" s="106"/>
      <c r="J265" s="106"/>
      <c r="K265" s="106"/>
      <c r="L265" s="106"/>
      <c r="M265" s="106"/>
      <c r="N265" s="106"/>
      <c r="O265" s="106"/>
      <c r="P265" s="73"/>
    </row>
    <row r="266" spans="1:16">
      <c r="A266" s="73"/>
      <c r="B266" s="106"/>
      <c r="C266" s="106"/>
      <c r="D266" s="106"/>
      <c r="E266" s="106"/>
      <c r="F266" s="106"/>
      <c r="G266" s="106"/>
      <c r="H266" s="106"/>
      <c r="I266" s="106"/>
      <c r="J266" s="106"/>
      <c r="K266" s="106"/>
      <c r="L266" s="106"/>
      <c r="M266" s="106"/>
      <c r="N266" s="106"/>
      <c r="O266" s="106"/>
      <c r="P266" s="73"/>
    </row>
    <row r="267" spans="1:16">
      <c r="A267" s="73"/>
      <c r="B267" s="106"/>
      <c r="C267" s="106"/>
      <c r="D267" s="106"/>
      <c r="E267" s="106"/>
      <c r="F267" s="106"/>
      <c r="G267" s="106"/>
      <c r="H267" s="106"/>
      <c r="I267" s="106"/>
      <c r="J267" s="106"/>
      <c r="K267" s="106"/>
      <c r="L267" s="106"/>
      <c r="M267" s="106"/>
      <c r="N267" s="106"/>
      <c r="O267" s="106"/>
      <c r="P267" s="73"/>
    </row>
    <row r="268" spans="1:16">
      <c r="A268" s="73"/>
      <c r="B268" s="106"/>
      <c r="C268" s="106"/>
      <c r="D268" s="106"/>
      <c r="E268" s="106"/>
      <c r="F268" s="106"/>
      <c r="G268" s="106"/>
      <c r="H268" s="106"/>
      <c r="I268" s="106"/>
      <c r="J268" s="106"/>
      <c r="K268" s="106"/>
      <c r="L268" s="106"/>
      <c r="M268" s="106"/>
      <c r="N268" s="106"/>
      <c r="O268" s="106"/>
      <c r="P268" s="73"/>
    </row>
    <row r="269" spans="1:16">
      <c r="A269" s="73"/>
      <c r="B269" s="106"/>
      <c r="C269" s="106"/>
      <c r="D269" s="106"/>
      <c r="E269" s="106"/>
      <c r="F269" s="106"/>
      <c r="G269" s="106"/>
      <c r="H269" s="106"/>
      <c r="I269" s="106"/>
      <c r="J269" s="106"/>
      <c r="K269" s="106"/>
      <c r="L269" s="106"/>
      <c r="M269" s="106"/>
      <c r="N269" s="106"/>
      <c r="O269" s="106"/>
      <c r="P269" s="73"/>
    </row>
    <row r="270" spans="1:16">
      <c r="A270" s="73"/>
      <c r="B270" s="106"/>
      <c r="C270" s="106"/>
      <c r="D270" s="106"/>
      <c r="E270" s="106"/>
      <c r="F270" s="106"/>
      <c r="G270" s="106"/>
      <c r="H270" s="106"/>
      <c r="I270" s="106"/>
      <c r="J270" s="106"/>
      <c r="K270" s="106"/>
      <c r="L270" s="106"/>
      <c r="M270" s="106"/>
      <c r="N270" s="106"/>
      <c r="O270" s="106"/>
      <c r="P270" s="73"/>
    </row>
    <row r="271" spans="1:16">
      <c r="A271" s="73"/>
      <c r="B271" s="106"/>
      <c r="C271" s="106"/>
      <c r="D271" s="106"/>
      <c r="E271" s="106"/>
      <c r="F271" s="106"/>
      <c r="G271" s="106"/>
      <c r="H271" s="106"/>
      <c r="I271" s="106"/>
      <c r="J271" s="106"/>
      <c r="K271" s="106"/>
      <c r="L271" s="106"/>
      <c r="M271" s="106"/>
      <c r="N271" s="106"/>
      <c r="O271" s="106"/>
      <c r="P271" s="73"/>
    </row>
    <row r="272" spans="1:16">
      <c r="A272" s="73"/>
      <c r="B272" s="106"/>
      <c r="C272" s="106"/>
      <c r="D272" s="106"/>
      <c r="E272" s="106"/>
      <c r="F272" s="106"/>
      <c r="G272" s="106"/>
      <c r="H272" s="106"/>
      <c r="I272" s="106"/>
      <c r="J272" s="106"/>
      <c r="K272" s="106"/>
      <c r="L272" s="106"/>
      <c r="M272" s="106"/>
      <c r="N272" s="106"/>
      <c r="O272" s="106"/>
      <c r="P272" s="73"/>
    </row>
    <row r="273" spans="1:16">
      <c r="A273" s="73"/>
      <c r="B273" s="106"/>
      <c r="C273" s="106"/>
      <c r="D273" s="106"/>
      <c r="E273" s="106"/>
      <c r="F273" s="106"/>
      <c r="G273" s="106"/>
      <c r="H273" s="106"/>
      <c r="I273" s="106"/>
      <c r="J273" s="106"/>
      <c r="K273" s="106"/>
      <c r="L273" s="106"/>
      <c r="M273" s="106"/>
      <c r="N273" s="106"/>
      <c r="O273" s="106"/>
      <c r="P273" s="73"/>
    </row>
    <row r="274" spans="1:16">
      <c r="A274" s="73"/>
      <c r="B274" s="106"/>
      <c r="C274" s="106"/>
      <c r="D274" s="106"/>
      <c r="E274" s="106"/>
      <c r="F274" s="106"/>
      <c r="G274" s="106"/>
      <c r="H274" s="106"/>
      <c r="I274" s="106"/>
      <c r="J274" s="106"/>
      <c r="K274" s="106"/>
      <c r="L274" s="106"/>
      <c r="M274" s="106"/>
      <c r="N274" s="106"/>
      <c r="O274" s="106"/>
      <c r="P274" s="73"/>
    </row>
    <row r="275" spans="1:16">
      <c r="A275" s="73"/>
      <c r="B275" s="106"/>
      <c r="C275" s="106"/>
      <c r="D275" s="106"/>
      <c r="E275" s="106"/>
      <c r="F275" s="106"/>
      <c r="G275" s="106"/>
      <c r="H275" s="106"/>
      <c r="I275" s="106"/>
      <c r="J275" s="106"/>
      <c r="K275" s="106"/>
      <c r="L275" s="106"/>
      <c r="M275" s="106"/>
      <c r="N275" s="106"/>
      <c r="O275" s="106"/>
      <c r="P275" s="73"/>
    </row>
    <row r="276" spans="1:16">
      <c r="A276" s="73"/>
      <c r="B276" s="106"/>
      <c r="C276" s="106"/>
      <c r="D276" s="106"/>
      <c r="E276" s="106"/>
      <c r="F276" s="106"/>
      <c r="G276" s="106"/>
      <c r="H276" s="106"/>
      <c r="I276" s="106"/>
      <c r="J276" s="106"/>
      <c r="K276" s="106"/>
      <c r="L276" s="106"/>
      <c r="M276" s="106"/>
      <c r="N276" s="106"/>
      <c r="O276" s="106"/>
      <c r="P276" s="73"/>
    </row>
    <row r="277" spans="1:16">
      <c r="A277" s="73"/>
      <c r="B277" s="106"/>
      <c r="C277" s="106"/>
      <c r="D277" s="106"/>
      <c r="E277" s="106"/>
      <c r="F277" s="106"/>
      <c r="G277" s="106"/>
      <c r="H277" s="106"/>
      <c r="I277" s="106"/>
      <c r="J277" s="106"/>
      <c r="K277" s="106"/>
      <c r="L277" s="106"/>
      <c r="M277" s="106"/>
      <c r="N277" s="106"/>
      <c r="O277" s="106"/>
      <c r="P277" s="73"/>
    </row>
    <row r="278" spans="1:16">
      <c r="A278" s="73"/>
      <c r="B278" s="106"/>
      <c r="C278" s="106"/>
      <c r="D278" s="106"/>
      <c r="E278" s="106"/>
      <c r="F278" s="106"/>
      <c r="G278" s="106"/>
      <c r="H278" s="106"/>
      <c r="I278" s="106"/>
      <c r="J278" s="106"/>
      <c r="K278" s="106"/>
      <c r="L278" s="106"/>
      <c r="M278" s="106"/>
      <c r="N278" s="106"/>
      <c r="O278" s="106"/>
      <c r="P278" s="73"/>
    </row>
    <row r="279" spans="1:16">
      <c r="A279" s="73"/>
      <c r="B279" s="106"/>
      <c r="C279" s="106"/>
      <c r="D279" s="106"/>
      <c r="E279" s="106"/>
      <c r="F279" s="106"/>
      <c r="G279" s="106"/>
      <c r="H279" s="106"/>
      <c r="I279" s="106"/>
      <c r="J279" s="106"/>
      <c r="K279" s="106"/>
      <c r="L279" s="106"/>
      <c r="M279" s="106"/>
      <c r="N279" s="106"/>
      <c r="O279" s="106"/>
      <c r="P279" s="73"/>
    </row>
    <row r="280" spans="1:16">
      <c r="A280" s="73"/>
      <c r="B280" s="106"/>
      <c r="C280" s="106"/>
      <c r="D280" s="106"/>
      <c r="E280" s="106"/>
      <c r="F280" s="106"/>
      <c r="G280" s="106"/>
      <c r="H280" s="106"/>
      <c r="I280" s="106"/>
      <c r="J280" s="106"/>
      <c r="K280" s="106"/>
      <c r="L280" s="106"/>
      <c r="M280" s="106"/>
      <c r="N280" s="106"/>
      <c r="O280" s="106"/>
      <c r="P280" s="73"/>
    </row>
    <row r="281" spans="1:16">
      <c r="A281" s="73"/>
      <c r="B281" s="106"/>
      <c r="C281" s="106"/>
      <c r="D281" s="106"/>
      <c r="E281" s="106"/>
      <c r="F281" s="106"/>
      <c r="G281" s="106"/>
      <c r="H281" s="106"/>
      <c r="I281" s="106"/>
      <c r="J281" s="106"/>
      <c r="K281" s="106"/>
      <c r="L281" s="106"/>
      <c r="M281" s="106"/>
      <c r="N281" s="106"/>
      <c r="O281" s="106"/>
      <c r="P281" s="73"/>
    </row>
    <row r="282" spans="1:16">
      <c r="A282" s="73"/>
      <c r="B282" s="106"/>
      <c r="C282" s="106"/>
      <c r="D282" s="106"/>
      <c r="E282" s="106"/>
      <c r="F282" s="106"/>
      <c r="G282" s="106"/>
      <c r="H282" s="106"/>
      <c r="I282" s="106"/>
      <c r="J282" s="106"/>
      <c r="K282" s="106"/>
      <c r="L282" s="106"/>
      <c r="M282" s="106"/>
      <c r="N282" s="106"/>
      <c r="O282" s="106"/>
      <c r="P282" s="73"/>
    </row>
    <row r="283" spans="1:16">
      <c r="A283" s="73"/>
      <c r="B283" s="106"/>
      <c r="C283" s="106"/>
      <c r="D283" s="106"/>
      <c r="E283" s="106"/>
      <c r="F283" s="106"/>
      <c r="G283" s="106"/>
      <c r="H283" s="106"/>
      <c r="I283" s="106"/>
      <c r="J283" s="106"/>
      <c r="K283" s="106"/>
      <c r="L283" s="106"/>
      <c r="M283" s="106"/>
      <c r="N283" s="106"/>
      <c r="O283" s="106"/>
      <c r="P283" s="73"/>
    </row>
    <row r="284" spans="1:16">
      <c r="A284" s="73"/>
      <c r="B284" s="106"/>
      <c r="C284" s="106"/>
      <c r="D284" s="106"/>
      <c r="E284" s="106"/>
      <c r="F284" s="106"/>
      <c r="G284" s="106"/>
      <c r="H284" s="106"/>
      <c r="I284" s="106"/>
      <c r="J284" s="106"/>
      <c r="K284" s="106"/>
      <c r="L284" s="106"/>
      <c r="M284" s="106"/>
      <c r="N284" s="106"/>
      <c r="O284" s="106"/>
      <c r="P284" s="73"/>
    </row>
    <row r="285" spans="1:16">
      <c r="A285" s="73"/>
      <c r="B285" s="106"/>
      <c r="C285" s="106"/>
      <c r="D285" s="106"/>
      <c r="E285" s="106"/>
      <c r="F285" s="106"/>
      <c r="G285" s="106"/>
      <c r="H285" s="106"/>
      <c r="I285" s="106"/>
      <c r="J285" s="106"/>
      <c r="K285" s="106"/>
      <c r="L285" s="106"/>
      <c r="M285" s="106"/>
      <c r="N285" s="106"/>
      <c r="O285" s="106"/>
      <c r="P285" s="73"/>
    </row>
    <row r="286" spans="1:16">
      <c r="A286" s="73"/>
      <c r="B286" s="106"/>
      <c r="C286" s="106"/>
      <c r="D286" s="106"/>
      <c r="E286" s="106"/>
      <c r="F286" s="106"/>
      <c r="G286" s="106"/>
      <c r="H286" s="106"/>
      <c r="I286" s="106"/>
      <c r="J286" s="106"/>
      <c r="K286" s="106"/>
      <c r="L286" s="106"/>
      <c r="M286" s="106"/>
      <c r="N286" s="106"/>
      <c r="O286" s="106"/>
      <c r="P286" s="73"/>
    </row>
    <row r="287" spans="1:16">
      <c r="A287" s="73"/>
      <c r="B287" s="106"/>
      <c r="C287" s="106"/>
      <c r="D287" s="106"/>
      <c r="E287" s="106"/>
      <c r="F287" s="106"/>
      <c r="G287" s="106"/>
      <c r="H287" s="106"/>
      <c r="I287" s="106"/>
      <c r="J287" s="106"/>
      <c r="K287" s="106"/>
      <c r="L287" s="106"/>
      <c r="M287" s="106"/>
      <c r="N287" s="106"/>
      <c r="O287" s="106"/>
      <c r="P287" s="73"/>
    </row>
    <row r="288" spans="1:16">
      <c r="A288" s="73"/>
      <c r="B288" s="106"/>
      <c r="C288" s="106"/>
      <c r="D288" s="106"/>
      <c r="E288" s="106"/>
      <c r="F288" s="106"/>
      <c r="G288" s="106"/>
      <c r="H288" s="106"/>
      <c r="I288" s="106"/>
      <c r="J288" s="106"/>
      <c r="K288" s="106"/>
      <c r="L288" s="106"/>
      <c r="M288" s="106"/>
      <c r="N288" s="106"/>
      <c r="O288" s="106"/>
      <c r="P288" s="73"/>
    </row>
    <row r="289" spans="1:16">
      <c r="A289" s="73"/>
      <c r="B289" s="106"/>
      <c r="C289" s="106"/>
      <c r="D289" s="106"/>
      <c r="E289" s="106"/>
      <c r="F289" s="106"/>
      <c r="G289" s="106"/>
      <c r="H289" s="106"/>
      <c r="I289" s="106"/>
      <c r="J289" s="106"/>
      <c r="K289" s="106"/>
      <c r="L289" s="106"/>
      <c r="M289" s="106"/>
      <c r="N289" s="106"/>
      <c r="O289" s="106"/>
      <c r="P289" s="73"/>
    </row>
    <row r="290" spans="1:16">
      <c r="A290" s="73"/>
      <c r="B290" s="106"/>
      <c r="C290" s="106"/>
      <c r="D290" s="106"/>
      <c r="E290" s="106"/>
      <c r="F290" s="106"/>
      <c r="G290" s="106"/>
      <c r="H290" s="106"/>
      <c r="I290" s="106"/>
      <c r="J290" s="106"/>
      <c r="K290" s="106"/>
      <c r="L290" s="106"/>
      <c r="M290" s="106"/>
      <c r="N290" s="106"/>
      <c r="O290" s="106"/>
      <c r="P290" s="73"/>
    </row>
    <row r="291" spans="1:16">
      <c r="A291" s="73"/>
      <c r="B291" s="106"/>
      <c r="C291" s="106"/>
      <c r="D291" s="106"/>
      <c r="E291" s="106"/>
      <c r="F291" s="106"/>
      <c r="G291" s="106"/>
      <c r="H291" s="106"/>
      <c r="I291" s="106"/>
      <c r="J291" s="106"/>
      <c r="K291" s="106"/>
      <c r="L291" s="106"/>
      <c r="M291" s="106"/>
      <c r="N291" s="106"/>
      <c r="O291" s="106"/>
      <c r="P291" s="73"/>
    </row>
    <row r="292" spans="1:16">
      <c r="A292" s="73"/>
      <c r="B292" s="106"/>
      <c r="C292" s="106"/>
      <c r="D292" s="106"/>
      <c r="E292" s="106"/>
      <c r="F292" s="106"/>
      <c r="G292" s="106"/>
      <c r="H292" s="106"/>
      <c r="I292" s="106"/>
      <c r="J292" s="106"/>
      <c r="K292" s="106"/>
      <c r="L292" s="106"/>
      <c r="M292" s="106"/>
      <c r="N292" s="106"/>
      <c r="O292" s="106"/>
      <c r="P292" s="73"/>
    </row>
    <row r="293" spans="1:16">
      <c r="A293" s="73"/>
      <c r="B293" s="106"/>
      <c r="C293" s="106"/>
      <c r="D293" s="106"/>
      <c r="E293" s="106"/>
      <c r="F293" s="106"/>
      <c r="G293" s="106"/>
      <c r="H293" s="106"/>
      <c r="I293" s="106"/>
      <c r="J293" s="106"/>
      <c r="K293" s="106"/>
      <c r="L293" s="106"/>
      <c r="M293" s="106"/>
      <c r="N293" s="106"/>
      <c r="O293" s="106"/>
      <c r="P293" s="73"/>
    </row>
    <row r="294" spans="1:16">
      <c r="A294" s="73"/>
      <c r="B294" s="106"/>
      <c r="C294" s="106"/>
      <c r="D294" s="106"/>
      <c r="E294" s="106"/>
      <c r="F294" s="106"/>
      <c r="G294" s="106"/>
      <c r="H294" s="106"/>
      <c r="I294" s="106"/>
      <c r="J294" s="106"/>
      <c r="K294" s="106"/>
      <c r="L294" s="106"/>
      <c r="M294" s="106"/>
      <c r="N294" s="106"/>
      <c r="O294" s="106"/>
      <c r="P294" s="73"/>
    </row>
    <row r="295" spans="1:16">
      <c r="A295" s="73"/>
      <c r="B295" s="106"/>
      <c r="C295" s="106"/>
      <c r="D295" s="106"/>
      <c r="E295" s="106"/>
      <c r="F295" s="106"/>
      <c r="G295" s="106"/>
      <c r="H295" s="106"/>
      <c r="I295" s="106"/>
      <c r="J295" s="106"/>
      <c r="K295" s="106"/>
      <c r="L295" s="106"/>
      <c r="M295" s="106"/>
      <c r="N295" s="106"/>
      <c r="O295" s="106"/>
      <c r="P295" s="73"/>
    </row>
    <row r="296" spans="1:16">
      <c r="A296" s="73"/>
      <c r="B296" s="106"/>
      <c r="C296" s="106"/>
      <c r="D296" s="106"/>
      <c r="E296" s="106"/>
      <c r="F296" s="106"/>
      <c r="G296" s="106"/>
      <c r="H296" s="106"/>
      <c r="I296" s="106"/>
      <c r="J296" s="106"/>
      <c r="K296" s="106"/>
      <c r="L296" s="106"/>
      <c r="M296" s="106"/>
      <c r="N296" s="106"/>
      <c r="O296" s="106"/>
      <c r="P296" s="73"/>
    </row>
    <row r="297" spans="1:16">
      <c r="A297" s="73"/>
      <c r="B297" s="106"/>
      <c r="C297" s="106"/>
      <c r="D297" s="106"/>
      <c r="E297" s="106"/>
      <c r="F297" s="106"/>
      <c r="G297" s="106"/>
      <c r="H297" s="106"/>
      <c r="I297" s="106"/>
      <c r="J297" s="106"/>
      <c r="K297" s="106"/>
      <c r="L297" s="106"/>
      <c r="M297" s="106"/>
      <c r="N297" s="106"/>
      <c r="O297" s="106"/>
      <c r="P297" s="73"/>
    </row>
    <row r="298" spans="1:16">
      <c r="A298" s="73"/>
      <c r="B298" s="106"/>
      <c r="C298" s="106"/>
      <c r="D298" s="106"/>
      <c r="E298" s="106"/>
      <c r="F298" s="106"/>
      <c r="G298" s="106"/>
      <c r="H298" s="106"/>
      <c r="I298" s="106"/>
      <c r="J298" s="106"/>
      <c r="K298" s="106"/>
      <c r="L298" s="106"/>
      <c r="M298" s="106"/>
      <c r="N298" s="106"/>
      <c r="O298" s="106"/>
      <c r="P298" s="73"/>
    </row>
    <row r="299" spans="1:16">
      <c r="A299" s="73"/>
      <c r="B299" s="106"/>
      <c r="C299" s="106"/>
      <c r="D299" s="106"/>
      <c r="E299" s="106"/>
      <c r="F299" s="106"/>
      <c r="G299" s="106"/>
      <c r="H299" s="106"/>
      <c r="I299" s="106"/>
      <c r="J299" s="106"/>
      <c r="K299" s="106"/>
      <c r="L299" s="106"/>
      <c r="M299" s="106"/>
      <c r="N299" s="106"/>
      <c r="O299" s="106"/>
      <c r="P299" s="73"/>
    </row>
    <row r="300" spans="1:16">
      <c r="A300" s="73"/>
      <c r="B300" s="106"/>
      <c r="C300" s="106"/>
      <c r="D300" s="106"/>
      <c r="E300" s="106"/>
      <c r="F300" s="106"/>
      <c r="G300" s="106"/>
      <c r="H300" s="106"/>
      <c r="I300" s="106"/>
      <c r="J300" s="106"/>
      <c r="K300" s="106"/>
      <c r="L300" s="106"/>
      <c r="M300" s="106"/>
      <c r="N300" s="106"/>
      <c r="O300" s="106"/>
      <c r="P300" s="73"/>
    </row>
    <row r="301" spans="1:16">
      <c r="A301" s="73"/>
      <c r="B301" s="106"/>
      <c r="C301" s="106"/>
      <c r="D301" s="106"/>
      <c r="E301" s="106"/>
      <c r="F301" s="106"/>
      <c r="G301" s="106"/>
      <c r="H301" s="106"/>
      <c r="I301" s="106"/>
      <c r="J301" s="106"/>
      <c r="K301" s="106"/>
      <c r="L301" s="106"/>
      <c r="M301" s="106"/>
      <c r="N301" s="106"/>
      <c r="O301" s="106"/>
      <c r="P301" s="73"/>
    </row>
    <row r="302" spans="1:16">
      <c r="A302" s="73"/>
      <c r="B302" s="106"/>
      <c r="C302" s="106"/>
      <c r="D302" s="106"/>
      <c r="E302" s="106"/>
      <c r="F302" s="106"/>
      <c r="G302" s="106"/>
      <c r="H302" s="106"/>
      <c r="I302" s="106"/>
      <c r="J302" s="106"/>
      <c r="K302" s="106"/>
      <c r="L302" s="106"/>
      <c r="M302" s="106"/>
      <c r="N302" s="106"/>
      <c r="O302" s="106"/>
      <c r="P302" s="73"/>
    </row>
    <row r="303" spans="1:16">
      <c r="A303" s="73"/>
      <c r="B303" s="106"/>
      <c r="C303" s="106"/>
      <c r="D303" s="106"/>
      <c r="E303" s="106"/>
      <c r="F303" s="106"/>
      <c r="G303" s="106"/>
      <c r="H303" s="106"/>
      <c r="I303" s="106"/>
      <c r="J303" s="106"/>
      <c r="K303" s="106"/>
      <c r="L303" s="106"/>
      <c r="M303" s="106"/>
      <c r="N303" s="106"/>
      <c r="O303" s="106"/>
      <c r="P303" s="73"/>
    </row>
    <row r="304" spans="1:16">
      <c r="A304" s="73"/>
      <c r="B304" s="106"/>
      <c r="C304" s="106"/>
      <c r="D304" s="106"/>
      <c r="E304" s="106"/>
      <c r="F304" s="106"/>
      <c r="G304" s="106"/>
      <c r="H304" s="106"/>
      <c r="I304" s="106"/>
      <c r="J304" s="106"/>
      <c r="K304" s="106"/>
      <c r="L304" s="106"/>
      <c r="M304" s="106"/>
      <c r="N304" s="106"/>
      <c r="O304" s="106"/>
      <c r="P304" s="73"/>
    </row>
    <row r="305" spans="1:16">
      <c r="A305" s="73"/>
      <c r="B305" s="106"/>
      <c r="C305" s="106"/>
      <c r="D305" s="106"/>
      <c r="E305" s="106"/>
      <c r="F305" s="106"/>
      <c r="G305" s="106"/>
      <c r="H305" s="106"/>
      <c r="I305" s="106"/>
      <c r="J305" s="106"/>
      <c r="K305" s="106"/>
      <c r="L305" s="106"/>
      <c r="M305" s="106"/>
      <c r="N305" s="106"/>
      <c r="O305" s="106"/>
      <c r="P305" s="73"/>
    </row>
    <row r="306" spans="1:16">
      <c r="A306" s="73"/>
      <c r="B306" s="106"/>
      <c r="C306" s="106"/>
      <c r="D306" s="106"/>
      <c r="E306" s="106"/>
      <c r="F306" s="106"/>
      <c r="G306" s="106"/>
      <c r="H306" s="106"/>
      <c r="I306" s="106"/>
      <c r="J306" s="106"/>
      <c r="K306" s="106"/>
      <c r="L306" s="106"/>
      <c r="M306" s="106"/>
      <c r="N306" s="106"/>
      <c r="O306" s="106"/>
      <c r="P306" s="73"/>
    </row>
    <row r="307" spans="1:16">
      <c r="A307" s="73"/>
      <c r="B307" s="106"/>
      <c r="C307" s="106"/>
      <c r="D307" s="106"/>
      <c r="E307" s="106"/>
      <c r="F307" s="106"/>
      <c r="G307" s="106"/>
      <c r="H307" s="106"/>
      <c r="I307" s="106"/>
      <c r="J307" s="106"/>
      <c r="K307" s="106"/>
      <c r="L307" s="106"/>
      <c r="M307" s="106"/>
      <c r="N307" s="106"/>
      <c r="O307" s="106"/>
      <c r="P307" s="73"/>
    </row>
    <row r="308" spans="1:16">
      <c r="A308" s="73"/>
      <c r="B308" s="106"/>
      <c r="C308" s="106"/>
      <c r="D308" s="106"/>
      <c r="E308" s="106"/>
      <c r="F308" s="106"/>
      <c r="G308" s="106"/>
      <c r="H308" s="106"/>
      <c r="I308" s="106"/>
      <c r="J308" s="106"/>
      <c r="K308" s="106"/>
      <c r="L308" s="106"/>
      <c r="M308" s="106"/>
      <c r="N308" s="106"/>
      <c r="O308" s="106"/>
      <c r="P308" s="73"/>
    </row>
    <row r="309" spans="1:16">
      <c r="A309" s="73"/>
      <c r="B309" s="106"/>
      <c r="C309" s="106"/>
      <c r="D309" s="106"/>
      <c r="E309" s="106"/>
      <c r="F309" s="106"/>
      <c r="G309" s="106"/>
      <c r="H309" s="106"/>
      <c r="I309" s="106"/>
      <c r="J309" s="106"/>
      <c r="K309" s="106"/>
      <c r="L309" s="106"/>
      <c r="M309" s="106"/>
      <c r="N309" s="106"/>
      <c r="O309" s="106"/>
      <c r="P309" s="73"/>
    </row>
    <row r="310" spans="1:16">
      <c r="A310" s="73"/>
      <c r="B310" s="73"/>
      <c r="C310" s="73"/>
      <c r="D310" s="73"/>
      <c r="E310" s="73"/>
      <c r="F310" s="73"/>
      <c r="G310" s="73"/>
      <c r="H310" s="73"/>
      <c r="I310" s="73"/>
      <c r="J310" s="73"/>
      <c r="K310" s="73"/>
      <c r="L310" s="73"/>
      <c r="M310" s="73"/>
      <c r="N310" s="73"/>
      <c r="O310" s="73"/>
      <c r="P310" s="73"/>
    </row>
  </sheetData>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dimension ref="A4:E137"/>
  <sheetViews>
    <sheetView workbookViewId="0">
      <selection activeCell="A4" sqref="A4:E27"/>
    </sheetView>
  </sheetViews>
  <sheetFormatPr defaultRowHeight="15"/>
  <cols>
    <col min="1" max="1" width="5.28515625" customWidth="1"/>
    <col min="2" max="2" width="19.85546875" customWidth="1"/>
  </cols>
  <sheetData>
    <row r="4" spans="1:5">
      <c r="A4">
        <v>1</v>
      </c>
      <c r="B4" t="s">
        <v>425</v>
      </c>
      <c r="C4">
        <v>8476.7999999999993</v>
      </c>
      <c r="E4">
        <v>6508.6</v>
      </c>
    </row>
    <row r="5" spans="1:5">
      <c r="A5">
        <v>2</v>
      </c>
      <c r="B5" t="s">
        <v>563</v>
      </c>
      <c r="C5">
        <v>7110.65</v>
      </c>
      <c r="E5">
        <v>6183.17</v>
      </c>
    </row>
    <row r="6" spans="1:5">
      <c r="A6">
        <v>3</v>
      </c>
      <c r="B6" t="s">
        <v>565</v>
      </c>
      <c r="C6">
        <v>8102.56</v>
      </c>
      <c r="E6">
        <v>6183.17</v>
      </c>
    </row>
    <row r="7" spans="1:5">
      <c r="A7">
        <v>4</v>
      </c>
      <c r="B7" t="s">
        <v>567</v>
      </c>
      <c r="C7">
        <v>5451.25</v>
      </c>
      <c r="E7">
        <v>4361</v>
      </c>
    </row>
    <row r="8" spans="1:5">
      <c r="A8">
        <v>5</v>
      </c>
      <c r="B8" t="s">
        <v>570</v>
      </c>
      <c r="C8">
        <f>2507.58+2175.8</f>
        <v>4683.38</v>
      </c>
      <c r="E8">
        <f>(4361+3784)/2</f>
        <v>4072.5</v>
      </c>
    </row>
    <row r="9" spans="1:5">
      <c r="A9">
        <v>6</v>
      </c>
      <c r="B9" t="s">
        <v>577</v>
      </c>
      <c r="C9">
        <v>5113.8999999999996</v>
      </c>
      <c r="E9">
        <v>4649</v>
      </c>
    </row>
    <row r="10" spans="1:5">
      <c r="A10">
        <v>7</v>
      </c>
      <c r="B10" t="s">
        <v>578</v>
      </c>
      <c r="C10">
        <v>3784</v>
      </c>
      <c r="E10">
        <v>3784</v>
      </c>
    </row>
    <row r="11" spans="1:5">
      <c r="A11">
        <v>8</v>
      </c>
      <c r="B11" t="s">
        <v>733</v>
      </c>
      <c r="C11">
        <v>3360.23</v>
      </c>
      <c r="E11">
        <f>4073/4*3</f>
        <v>3054.75</v>
      </c>
    </row>
    <row r="12" spans="1:5">
      <c r="A12">
        <v>9</v>
      </c>
      <c r="B12" t="s">
        <v>583</v>
      </c>
      <c r="C12">
        <v>4480.3</v>
      </c>
      <c r="E12">
        <v>4073</v>
      </c>
    </row>
    <row r="13" spans="1:5">
      <c r="A13">
        <v>10</v>
      </c>
      <c r="B13" t="s">
        <v>585</v>
      </c>
      <c r="C13">
        <f>2398.55+2398.55</f>
        <v>4797.1000000000004</v>
      </c>
      <c r="E13">
        <v>4361</v>
      </c>
    </row>
    <row r="14" spans="1:5">
      <c r="A14">
        <v>11</v>
      </c>
      <c r="B14" t="s">
        <v>587</v>
      </c>
      <c r="C14">
        <v>3784</v>
      </c>
      <c r="E14">
        <v>3784</v>
      </c>
    </row>
    <row r="15" spans="1:5">
      <c r="A15">
        <v>12</v>
      </c>
      <c r="B15" t="s">
        <v>588</v>
      </c>
      <c r="C15">
        <v>3496</v>
      </c>
      <c r="E15">
        <v>3496</v>
      </c>
    </row>
    <row r="16" spans="1:5">
      <c r="A16">
        <v>13</v>
      </c>
      <c r="B16" t="s">
        <v>590</v>
      </c>
      <c r="C16">
        <v>874</v>
      </c>
      <c r="E16" t="s">
        <v>745</v>
      </c>
    </row>
    <row r="17" spans="1:5">
      <c r="A17">
        <v>14</v>
      </c>
      <c r="B17" t="s">
        <v>734</v>
      </c>
      <c r="C17">
        <v>6054.4</v>
      </c>
      <c r="E17">
        <v>3784</v>
      </c>
    </row>
    <row r="18" spans="1:5">
      <c r="A18">
        <v>15</v>
      </c>
      <c r="B18" t="s">
        <v>592</v>
      </c>
      <c r="C18">
        <v>4370</v>
      </c>
      <c r="E18">
        <v>3496</v>
      </c>
    </row>
    <row r="19" spans="1:5">
      <c r="A19">
        <v>16</v>
      </c>
      <c r="B19" t="s">
        <v>594</v>
      </c>
      <c r="C19">
        <v>1456.67</v>
      </c>
      <c r="D19" s="34"/>
      <c r="E19">
        <v>3496</v>
      </c>
    </row>
    <row r="20" spans="1:5">
      <c r="A20">
        <v>17</v>
      </c>
      <c r="B20" t="s">
        <v>596</v>
      </c>
      <c r="C20">
        <v>4730</v>
      </c>
      <c r="E20">
        <v>3784</v>
      </c>
    </row>
    <row r="21" spans="1:5">
      <c r="A21">
        <v>18</v>
      </c>
      <c r="B21" t="s">
        <v>589</v>
      </c>
      <c r="C21">
        <v>4351.6000000000004</v>
      </c>
      <c r="E21">
        <v>3784</v>
      </c>
    </row>
    <row r="22" spans="1:5">
      <c r="A22">
        <v>19</v>
      </c>
      <c r="B22" t="s">
        <v>598</v>
      </c>
      <c r="C22">
        <v>4361</v>
      </c>
      <c r="E22">
        <v>4361</v>
      </c>
    </row>
    <row r="23" spans="1:5">
      <c r="A23">
        <v>20</v>
      </c>
      <c r="B23" t="s">
        <v>571</v>
      </c>
      <c r="C23">
        <v>6508.6</v>
      </c>
      <c r="E23">
        <v>4649</v>
      </c>
    </row>
    <row r="24" spans="1:5">
      <c r="A24">
        <v>21</v>
      </c>
      <c r="B24" t="s">
        <v>595</v>
      </c>
      <c r="C24">
        <v>4683.95</v>
      </c>
      <c r="E24">
        <v>4073</v>
      </c>
    </row>
    <row r="25" spans="1:5">
      <c r="A25">
        <v>22</v>
      </c>
      <c r="B25" t="s">
        <v>568</v>
      </c>
      <c r="C25">
        <v>4683.95</v>
      </c>
      <c r="E25">
        <v>4073</v>
      </c>
    </row>
    <row r="26" spans="1:5">
      <c r="A26">
        <v>23</v>
      </c>
      <c r="B26" t="s">
        <v>601</v>
      </c>
      <c r="C26">
        <v>4480.3</v>
      </c>
      <c r="E26">
        <v>4073</v>
      </c>
    </row>
    <row r="27" spans="1:5">
      <c r="A27">
        <v>24</v>
      </c>
      <c r="B27" t="s">
        <v>735</v>
      </c>
      <c r="C27">
        <v>3496</v>
      </c>
      <c r="E27">
        <v>3496</v>
      </c>
    </row>
    <row r="28" spans="1:5">
      <c r="A28">
        <v>25</v>
      </c>
      <c r="B28" t="s">
        <v>603</v>
      </c>
      <c r="C28">
        <v>5620.74</v>
      </c>
      <c r="E28">
        <v>4073</v>
      </c>
    </row>
    <row r="29" spans="1:5">
      <c r="A29">
        <v>26</v>
      </c>
      <c r="B29" t="s">
        <v>599</v>
      </c>
      <c r="C29">
        <v>6018.18</v>
      </c>
      <c r="E29">
        <v>4361</v>
      </c>
    </row>
    <row r="30" spans="1:5">
      <c r="A30">
        <v>27</v>
      </c>
      <c r="B30" t="s">
        <v>736</v>
      </c>
      <c r="C30">
        <v>453.29</v>
      </c>
      <c r="D30" s="34"/>
      <c r="E30">
        <f>3784/4</f>
        <v>946</v>
      </c>
    </row>
    <row r="31" spans="1:5">
      <c r="A31">
        <v>28</v>
      </c>
      <c r="B31" t="s">
        <v>605</v>
      </c>
      <c r="C31">
        <v>6955.8</v>
      </c>
      <c r="E31">
        <v>4361</v>
      </c>
    </row>
    <row r="32" spans="1:5">
      <c r="A32">
        <v>29</v>
      </c>
      <c r="B32" t="s">
        <v>618</v>
      </c>
      <c r="C32">
        <v>3655.3</v>
      </c>
      <c r="E32">
        <v>3323</v>
      </c>
    </row>
    <row r="33" spans="1:5">
      <c r="A33">
        <v>30</v>
      </c>
      <c r="B33" t="s">
        <v>619</v>
      </c>
      <c r="C33">
        <v>3323</v>
      </c>
      <c r="E33">
        <v>3323</v>
      </c>
    </row>
    <row r="34" spans="1:5">
      <c r="A34">
        <v>31</v>
      </c>
      <c r="B34" t="s">
        <v>620</v>
      </c>
      <c r="C34">
        <v>4153.75</v>
      </c>
      <c r="E34">
        <v>3323</v>
      </c>
    </row>
    <row r="35" spans="1:5">
      <c r="A35">
        <v>32</v>
      </c>
      <c r="B35" t="s">
        <v>621</v>
      </c>
      <c r="C35">
        <v>4153.75</v>
      </c>
      <c r="E35">
        <v>3323</v>
      </c>
    </row>
    <row r="36" spans="1:5">
      <c r="A36">
        <v>33</v>
      </c>
      <c r="B36" t="s">
        <v>622</v>
      </c>
      <c r="C36">
        <v>3323</v>
      </c>
      <c r="E36">
        <v>3323</v>
      </c>
    </row>
    <row r="37" spans="1:5">
      <c r="A37">
        <v>34</v>
      </c>
      <c r="B37" t="s">
        <v>623</v>
      </c>
      <c r="C37">
        <v>2785</v>
      </c>
      <c r="E37">
        <v>2785</v>
      </c>
    </row>
    <row r="38" spans="1:5">
      <c r="A38">
        <v>35</v>
      </c>
      <c r="B38" t="s">
        <v>624</v>
      </c>
      <c r="C38">
        <v>3323</v>
      </c>
      <c r="E38">
        <v>3323</v>
      </c>
    </row>
    <row r="39" spans="1:5">
      <c r="A39">
        <v>36</v>
      </c>
      <c r="B39" t="s">
        <v>625</v>
      </c>
      <c r="C39">
        <v>3821.45</v>
      </c>
      <c r="E39">
        <v>3323</v>
      </c>
    </row>
    <row r="40" spans="1:5">
      <c r="A40">
        <v>37</v>
      </c>
      <c r="B40" t="s">
        <v>626</v>
      </c>
      <c r="C40">
        <v>2958</v>
      </c>
      <c r="E40">
        <v>2958</v>
      </c>
    </row>
    <row r="41" spans="1:5">
      <c r="A41">
        <v>38</v>
      </c>
      <c r="B41" t="s">
        <v>627</v>
      </c>
      <c r="C41">
        <v>2785</v>
      </c>
      <c r="E41">
        <v>2785</v>
      </c>
    </row>
    <row r="42" spans="1:5">
      <c r="A42">
        <v>39</v>
      </c>
      <c r="B42" t="s">
        <v>630</v>
      </c>
      <c r="C42">
        <v>3821.45</v>
      </c>
      <c r="E42">
        <v>3323</v>
      </c>
    </row>
    <row r="43" spans="1:5">
      <c r="A43">
        <v>40</v>
      </c>
      <c r="B43" t="s">
        <v>631</v>
      </c>
      <c r="C43">
        <v>3323</v>
      </c>
      <c r="E43">
        <v>3323</v>
      </c>
    </row>
    <row r="44" spans="1:5">
      <c r="A44">
        <v>41</v>
      </c>
      <c r="B44" t="s">
        <v>632</v>
      </c>
      <c r="C44">
        <v>3150</v>
      </c>
      <c r="E44">
        <v>3150</v>
      </c>
    </row>
    <row r="45" spans="1:5">
      <c r="A45">
        <v>42</v>
      </c>
      <c r="B45" t="s">
        <v>633</v>
      </c>
      <c r="C45">
        <v>3202.75</v>
      </c>
      <c r="E45">
        <v>2785</v>
      </c>
    </row>
    <row r="46" spans="1:5">
      <c r="A46">
        <v>43</v>
      </c>
      <c r="B46" t="s">
        <v>634</v>
      </c>
      <c r="C46">
        <v>3202.75</v>
      </c>
      <c r="E46">
        <v>2785</v>
      </c>
    </row>
    <row r="47" spans="1:5">
      <c r="A47">
        <v>44</v>
      </c>
      <c r="B47" t="s">
        <v>635</v>
      </c>
      <c r="C47">
        <v>3821.45</v>
      </c>
      <c r="E47">
        <v>3323</v>
      </c>
    </row>
    <row r="48" spans="1:5">
      <c r="A48">
        <v>45</v>
      </c>
      <c r="B48" t="s">
        <v>737</v>
      </c>
      <c r="C48">
        <v>928</v>
      </c>
      <c r="D48" s="34"/>
      <c r="E48">
        <f>928</f>
        <v>928</v>
      </c>
    </row>
    <row r="49" spans="1:5">
      <c r="A49">
        <v>46</v>
      </c>
      <c r="B49" t="s">
        <v>637</v>
      </c>
      <c r="C49">
        <v>5316.8</v>
      </c>
      <c r="E49">
        <v>3323</v>
      </c>
    </row>
    <row r="50" spans="1:5">
      <c r="A50">
        <v>47</v>
      </c>
      <c r="B50" t="s">
        <v>638</v>
      </c>
      <c r="C50">
        <v>2785</v>
      </c>
      <c r="E50">
        <f>2785/2</f>
        <v>1392.5</v>
      </c>
    </row>
    <row r="51" spans="1:5">
      <c r="A51">
        <v>48</v>
      </c>
      <c r="B51" t="s">
        <v>639</v>
      </c>
      <c r="C51">
        <v>4039.64</v>
      </c>
      <c r="E51">
        <v>3496</v>
      </c>
    </row>
    <row r="52" spans="1:5">
      <c r="A52">
        <v>49</v>
      </c>
      <c r="B52" t="s">
        <v>640</v>
      </c>
      <c r="C52">
        <v>3323</v>
      </c>
      <c r="E52">
        <v>3323</v>
      </c>
    </row>
    <row r="53" spans="1:5">
      <c r="A53">
        <v>50</v>
      </c>
      <c r="B53" t="s">
        <v>641</v>
      </c>
      <c r="C53">
        <v>3323</v>
      </c>
      <c r="E53">
        <v>3323</v>
      </c>
    </row>
    <row r="54" spans="1:5">
      <c r="A54">
        <v>51</v>
      </c>
      <c r="B54" t="s">
        <v>642</v>
      </c>
      <c r="C54">
        <v>3323</v>
      </c>
      <c r="E54">
        <v>3323</v>
      </c>
    </row>
    <row r="55" spans="1:5">
      <c r="A55">
        <v>52</v>
      </c>
      <c r="B55" t="s">
        <v>643</v>
      </c>
      <c r="C55">
        <v>3323</v>
      </c>
      <c r="E55">
        <v>3323</v>
      </c>
    </row>
    <row r="56" spans="1:5">
      <c r="A56">
        <v>53</v>
      </c>
      <c r="B56" t="s">
        <v>644</v>
      </c>
      <c r="C56">
        <v>3323</v>
      </c>
      <c r="E56">
        <v>3323</v>
      </c>
    </row>
    <row r="57" spans="1:5">
      <c r="A57">
        <v>54</v>
      </c>
      <c r="B57" t="s">
        <v>647</v>
      </c>
      <c r="C57">
        <v>2958</v>
      </c>
      <c r="E57">
        <v>2958</v>
      </c>
    </row>
    <row r="58" spans="1:5">
      <c r="A58">
        <v>55</v>
      </c>
      <c r="B58" t="s">
        <v>648</v>
      </c>
      <c r="C58">
        <v>2958</v>
      </c>
      <c r="E58">
        <v>2958</v>
      </c>
    </row>
    <row r="59" spans="1:5">
      <c r="A59">
        <v>56</v>
      </c>
      <c r="B59" t="s">
        <v>649</v>
      </c>
      <c r="C59">
        <v>3821.45</v>
      </c>
      <c r="E59">
        <v>3323</v>
      </c>
    </row>
    <row r="60" spans="1:5">
      <c r="A60">
        <v>57</v>
      </c>
      <c r="B60" t="s">
        <v>650</v>
      </c>
      <c r="C60">
        <v>3202.75</v>
      </c>
      <c r="E60">
        <v>2785</v>
      </c>
    </row>
    <row r="61" spans="1:5">
      <c r="A61">
        <v>58</v>
      </c>
      <c r="B61" t="s">
        <v>651</v>
      </c>
      <c r="C61">
        <v>3821.45</v>
      </c>
      <c r="E61">
        <v>3323</v>
      </c>
    </row>
    <row r="62" spans="1:5">
      <c r="A62">
        <v>59</v>
      </c>
      <c r="B62" t="s">
        <v>652</v>
      </c>
      <c r="C62">
        <v>3821.45</v>
      </c>
      <c r="E62">
        <v>3323</v>
      </c>
    </row>
    <row r="63" spans="1:5">
      <c r="A63">
        <v>60</v>
      </c>
      <c r="B63" t="s">
        <v>646</v>
      </c>
      <c r="C63">
        <v>3202.75</v>
      </c>
      <c r="E63">
        <v>2785</v>
      </c>
    </row>
    <row r="64" spans="1:5">
      <c r="A64">
        <v>61</v>
      </c>
      <c r="B64" t="s">
        <v>653</v>
      </c>
      <c r="C64">
        <v>3821.45</v>
      </c>
      <c r="E64">
        <v>3323</v>
      </c>
    </row>
    <row r="65" spans="1:5">
      <c r="A65">
        <v>62</v>
      </c>
      <c r="B65" t="s">
        <v>654</v>
      </c>
      <c r="C65">
        <v>3655.3</v>
      </c>
      <c r="E65">
        <v>3323</v>
      </c>
    </row>
    <row r="66" spans="1:5">
      <c r="A66">
        <v>63</v>
      </c>
      <c r="B66" t="s">
        <v>655</v>
      </c>
      <c r="C66">
        <v>2958</v>
      </c>
      <c r="E66">
        <v>2958</v>
      </c>
    </row>
    <row r="67" spans="1:5">
      <c r="A67">
        <v>64</v>
      </c>
      <c r="B67" t="s">
        <v>738</v>
      </c>
      <c r="C67">
        <v>3323</v>
      </c>
      <c r="E67">
        <v>3323</v>
      </c>
    </row>
    <row r="68" spans="1:5">
      <c r="A68">
        <v>65</v>
      </c>
      <c r="B68" t="s">
        <v>657</v>
      </c>
      <c r="C68">
        <v>696.24</v>
      </c>
      <c r="D68" s="34"/>
      <c r="E68">
        <v>696.24</v>
      </c>
    </row>
    <row r="69" spans="1:5">
      <c r="A69">
        <v>66</v>
      </c>
      <c r="B69" t="s">
        <v>658</v>
      </c>
      <c r="C69">
        <v>464</v>
      </c>
      <c r="D69" s="34"/>
      <c r="E69">
        <v>464</v>
      </c>
    </row>
    <row r="70" spans="1:5">
      <c r="A70">
        <v>67</v>
      </c>
      <c r="B70" t="s">
        <v>659</v>
      </c>
      <c r="C70">
        <v>3323</v>
      </c>
      <c r="E70">
        <v>3323</v>
      </c>
    </row>
    <row r="71" spans="1:5">
      <c r="A71">
        <v>68</v>
      </c>
      <c r="B71" t="s">
        <v>660</v>
      </c>
      <c r="C71">
        <v>3150</v>
      </c>
      <c r="D71" s="34"/>
      <c r="E71">
        <v>3150</v>
      </c>
    </row>
    <row r="72" spans="1:5">
      <c r="A72">
        <v>69</v>
      </c>
      <c r="B72" t="s">
        <v>661</v>
      </c>
      <c r="C72">
        <v>4422.4399999999996</v>
      </c>
      <c r="E72">
        <v>3496</v>
      </c>
    </row>
    <row r="73" spans="1:5">
      <c r="A73">
        <v>70</v>
      </c>
      <c r="B73" t="s">
        <v>662</v>
      </c>
      <c r="C73">
        <v>4020.4</v>
      </c>
      <c r="E73">
        <v>3496</v>
      </c>
    </row>
    <row r="74" spans="1:5">
      <c r="A74">
        <v>71</v>
      </c>
      <c r="B74" t="s">
        <v>663</v>
      </c>
      <c r="C74">
        <v>3202.75</v>
      </c>
      <c r="E74">
        <v>2785</v>
      </c>
    </row>
    <row r="75" spans="1:5">
      <c r="A75">
        <v>72</v>
      </c>
      <c r="B75" t="s">
        <v>664</v>
      </c>
      <c r="C75">
        <v>4020.4</v>
      </c>
      <c r="E75">
        <v>3496</v>
      </c>
    </row>
    <row r="76" spans="1:5">
      <c r="A76">
        <v>73</v>
      </c>
      <c r="B76" t="s">
        <v>665</v>
      </c>
      <c r="C76">
        <v>3323</v>
      </c>
      <c r="E76">
        <v>3323</v>
      </c>
    </row>
    <row r="77" spans="1:5">
      <c r="A77">
        <v>74</v>
      </c>
      <c r="B77" t="s">
        <v>666</v>
      </c>
      <c r="C77">
        <v>1392.5</v>
      </c>
      <c r="E77">
        <f>2785/2</f>
        <v>1392.5</v>
      </c>
    </row>
    <row r="78" spans="1:5">
      <c r="A78">
        <v>75</v>
      </c>
      <c r="B78" t="s">
        <v>739</v>
      </c>
      <c r="C78">
        <v>3150</v>
      </c>
      <c r="E78">
        <v>3150</v>
      </c>
    </row>
    <row r="79" spans="1:5">
      <c r="A79">
        <v>76</v>
      </c>
      <c r="B79" t="s">
        <v>700</v>
      </c>
      <c r="C79">
        <v>2785</v>
      </c>
      <c r="E79">
        <v>2785</v>
      </c>
    </row>
    <row r="80" spans="1:5">
      <c r="A80">
        <v>77</v>
      </c>
      <c r="B80" t="s">
        <v>669</v>
      </c>
      <c r="C80">
        <v>3323</v>
      </c>
      <c r="E80">
        <v>3323</v>
      </c>
    </row>
    <row r="81" spans="1:5">
      <c r="A81">
        <v>78</v>
      </c>
      <c r="B81" t="s">
        <v>671</v>
      </c>
      <c r="C81">
        <v>5069.2</v>
      </c>
      <c r="E81">
        <v>3496</v>
      </c>
    </row>
    <row r="82" spans="1:5">
      <c r="A82">
        <v>79</v>
      </c>
      <c r="B82" t="s">
        <v>672</v>
      </c>
      <c r="C82">
        <v>4020.4</v>
      </c>
      <c r="E82">
        <v>3496</v>
      </c>
    </row>
    <row r="83" spans="1:5">
      <c r="A83">
        <v>80</v>
      </c>
      <c r="B83" t="s">
        <v>673</v>
      </c>
      <c r="C83">
        <v>4020.4</v>
      </c>
      <c r="E83">
        <v>3496</v>
      </c>
    </row>
    <row r="84" spans="1:5">
      <c r="A84">
        <v>81</v>
      </c>
      <c r="B84" t="s">
        <v>674</v>
      </c>
      <c r="C84">
        <v>4020.4</v>
      </c>
      <c r="E84">
        <v>3496</v>
      </c>
    </row>
    <row r="85" spans="1:5">
      <c r="A85">
        <v>82</v>
      </c>
      <c r="B85" t="s">
        <v>675</v>
      </c>
      <c r="C85">
        <v>3401.7</v>
      </c>
      <c r="E85">
        <v>2958</v>
      </c>
    </row>
    <row r="86" spans="1:5">
      <c r="A86">
        <v>83</v>
      </c>
      <c r="B86" t="s">
        <v>676</v>
      </c>
      <c r="C86">
        <v>3821.45</v>
      </c>
      <c r="E86">
        <v>3323</v>
      </c>
    </row>
    <row r="87" spans="1:5">
      <c r="A87">
        <v>84</v>
      </c>
      <c r="B87" t="s">
        <v>677</v>
      </c>
      <c r="C87">
        <v>2267</v>
      </c>
      <c r="E87">
        <v>2267</v>
      </c>
    </row>
    <row r="88" spans="1:5">
      <c r="A88">
        <v>85</v>
      </c>
      <c r="B88" t="s">
        <v>678</v>
      </c>
      <c r="C88">
        <v>2267</v>
      </c>
      <c r="E88">
        <v>2267</v>
      </c>
    </row>
    <row r="89" spans="1:5">
      <c r="A89">
        <v>86</v>
      </c>
      <c r="B89" t="s">
        <v>740</v>
      </c>
      <c r="C89">
        <f>1303.53+1403</f>
        <v>2706.5299999999997</v>
      </c>
      <c r="E89">
        <f>(2440+2267)/2</f>
        <v>2353.5</v>
      </c>
    </row>
    <row r="90" spans="1:5">
      <c r="A90">
        <v>87</v>
      </c>
      <c r="B90" t="s">
        <v>680</v>
      </c>
      <c r="C90">
        <v>2267</v>
      </c>
      <c r="E90">
        <v>2267</v>
      </c>
    </row>
    <row r="91" spans="1:5">
      <c r="A91">
        <v>88</v>
      </c>
      <c r="B91" t="s">
        <v>681</v>
      </c>
      <c r="C91">
        <v>2440</v>
      </c>
      <c r="E91">
        <v>2440</v>
      </c>
    </row>
    <row r="92" spans="1:5">
      <c r="A92">
        <v>89</v>
      </c>
      <c r="B92" t="s">
        <v>682</v>
      </c>
      <c r="C92">
        <v>2440</v>
      </c>
      <c r="E92">
        <v>2440</v>
      </c>
    </row>
    <row r="93" spans="1:5">
      <c r="A93">
        <v>90</v>
      </c>
      <c r="B93" t="s">
        <v>683</v>
      </c>
      <c r="C93">
        <v>2806</v>
      </c>
      <c r="E93">
        <v>2440</v>
      </c>
    </row>
    <row r="94" spans="1:5">
      <c r="A94">
        <v>91</v>
      </c>
      <c r="B94" t="s">
        <v>684</v>
      </c>
      <c r="C94">
        <v>2806</v>
      </c>
      <c r="E94">
        <v>2440</v>
      </c>
    </row>
    <row r="95" spans="1:5">
      <c r="A95">
        <v>92</v>
      </c>
      <c r="B95" t="s">
        <v>685</v>
      </c>
      <c r="C95">
        <v>2806</v>
      </c>
      <c r="E95">
        <v>2440</v>
      </c>
    </row>
    <row r="96" spans="1:5">
      <c r="A96">
        <v>93</v>
      </c>
      <c r="B96" t="s">
        <v>686</v>
      </c>
      <c r="C96">
        <v>2806</v>
      </c>
      <c r="E96">
        <v>2440</v>
      </c>
    </row>
    <row r="97" spans="1:5">
      <c r="A97">
        <v>94</v>
      </c>
      <c r="B97" t="s">
        <v>687</v>
      </c>
      <c r="C97">
        <v>2440</v>
      </c>
      <c r="E97">
        <v>2440</v>
      </c>
    </row>
    <row r="98" spans="1:5">
      <c r="A98">
        <v>95</v>
      </c>
      <c r="B98" t="s">
        <v>688</v>
      </c>
      <c r="C98">
        <v>2440</v>
      </c>
      <c r="E98">
        <v>2440</v>
      </c>
    </row>
    <row r="99" spans="1:5">
      <c r="A99">
        <v>96</v>
      </c>
      <c r="B99" t="s">
        <v>689</v>
      </c>
      <c r="C99">
        <v>2440</v>
      </c>
      <c r="E99">
        <v>2440</v>
      </c>
    </row>
    <row r="100" spans="1:5">
      <c r="A100">
        <v>97</v>
      </c>
      <c r="B100" t="s">
        <v>690</v>
      </c>
      <c r="C100">
        <v>2440</v>
      </c>
      <c r="E100">
        <v>2440</v>
      </c>
    </row>
    <row r="101" spans="1:5">
      <c r="A101">
        <v>98</v>
      </c>
      <c r="B101" t="s">
        <v>691</v>
      </c>
      <c r="C101">
        <v>2267</v>
      </c>
      <c r="E101">
        <v>2267</v>
      </c>
    </row>
    <row r="102" spans="1:5">
      <c r="A102">
        <v>99</v>
      </c>
      <c r="B102" t="s">
        <v>692</v>
      </c>
      <c r="C102">
        <v>2607.0500000000002</v>
      </c>
      <c r="E102">
        <v>2267</v>
      </c>
    </row>
    <row r="103" spans="1:5">
      <c r="A103">
        <v>100</v>
      </c>
      <c r="B103" t="s">
        <v>693</v>
      </c>
      <c r="C103">
        <v>2267</v>
      </c>
      <c r="E103">
        <v>2267</v>
      </c>
    </row>
    <row r="104" spans="1:5">
      <c r="A104">
        <v>101</v>
      </c>
      <c r="B104" t="s">
        <v>694</v>
      </c>
      <c r="C104">
        <v>2267</v>
      </c>
      <c r="E104">
        <v>2267</v>
      </c>
    </row>
    <row r="105" spans="1:5">
      <c r="A105">
        <v>102</v>
      </c>
      <c r="B105" t="s">
        <v>695</v>
      </c>
      <c r="C105">
        <v>2806</v>
      </c>
      <c r="E105">
        <v>2440</v>
      </c>
    </row>
    <row r="106" spans="1:5">
      <c r="A106">
        <v>103</v>
      </c>
      <c r="B106" t="s">
        <v>741</v>
      </c>
      <c r="C106">
        <v>2806</v>
      </c>
      <c r="E106">
        <v>2440</v>
      </c>
    </row>
    <row r="107" spans="1:5">
      <c r="A107">
        <v>104</v>
      </c>
      <c r="B107" t="s">
        <v>697</v>
      </c>
      <c r="C107">
        <v>2806</v>
      </c>
      <c r="E107">
        <v>2440</v>
      </c>
    </row>
    <row r="108" spans="1:5">
      <c r="A108">
        <v>105</v>
      </c>
      <c r="B108" t="s">
        <v>742</v>
      </c>
      <c r="C108">
        <v>2806</v>
      </c>
      <c r="E108">
        <v>2440</v>
      </c>
    </row>
    <row r="109" spans="1:5">
      <c r="A109">
        <v>106</v>
      </c>
      <c r="B109" t="s">
        <v>699</v>
      </c>
      <c r="C109">
        <v>2267</v>
      </c>
      <c r="E109">
        <v>2267</v>
      </c>
    </row>
    <row r="110" spans="1:5">
      <c r="A110">
        <v>107</v>
      </c>
      <c r="B110" t="s">
        <v>700</v>
      </c>
      <c r="C110">
        <v>2720.4</v>
      </c>
      <c r="E110">
        <v>2267</v>
      </c>
    </row>
    <row r="111" spans="1:5">
      <c r="A111">
        <v>108</v>
      </c>
      <c r="B111" t="s">
        <v>701</v>
      </c>
      <c r="C111">
        <v>2094</v>
      </c>
      <c r="E111">
        <v>2094</v>
      </c>
    </row>
    <row r="112" spans="1:5">
      <c r="A112">
        <v>109</v>
      </c>
      <c r="B112" t="s">
        <v>703</v>
      </c>
      <c r="C112">
        <v>2094</v>
      </c>
      <c r="E112">
        <v>2094</v>
      </c>
    </row>
    <row r="113" spans="1:5">
      <c r="A113">
        <v>110</v>
      </c>
      <c r="B113" t="s">
        <v>704</v>
      </c>
      <c r="C113">
        <v>2267</v>
      </c>
      <c r="E113">
        <v>2267</v>
      </c>
    </row>
    <row r="114" spans="1:5">
      <c r="A114">
        <v>111</v>
      </c>
      <c r="B114" t="s">
        <v>705</v>
      </c>
      <c r="C114">
        <v>7110.65</v>
      </c>
      <c r="E114">
        <v>6183.17</v>
      </c>
    </row>
    <row r="115" spans="1:5">
      <c r="A115">
        <v>112</v>
      </c>
      <c r="B115" t="s">
        <v>706</v>
      </c>
      <c r="C115">
        <v>2871.5</v>
      </c>
      <c r="E115">
        <f>(2785+2958)/2</f>
        <v>2871.5</v>
      </c>
    </row>
    <row r="116" spans="1:5">
      <c r="A116">
        <v>113</v>
      </c>
      <c r="B116" t="s">
        <v>707</v>
      </c>
      <c r="C116">
        <v>2785</v>
      </c>
      <c r="E116">
        <v>2785</v>
      </c>
    </row>
    <row r="117" spans="1:5">
      <c r="A117">
        <v>114</v>
      </c>
      <c r="B117" t="s">
        <v>708</v>
      </c>
      <c r="C117">
        <v>2785</v>
      </c>
      <c r="E117">
        <v>2785</v>
      </c>
    </row>
    <row r="118" spans="1:5">
      <c r="A118">
        <v>115</v>
      </c>
      <c r="B118" t="s">
        <v>709</v>
      </c>
      <c r="C118">
        <v>2440</v>
      </c>
      <c r="E118">
        <v>2440</v>
      </c>
    </row>
    <row r="119" spans="1:5">
      <c r="A119">
        <v>116</v>
      </c>
      <c r="B119" t="s">
        <v>710</v>
      </c>
      <c r="C119">
        <v>2267</v>
      </c>
      <c r="E119">
        <v>2267</v>
      </c>
    </row>
    <row r="120" spans="1:5">
      <c r="A120">
        <v>117</v>
      </c>
      <c r="B120" t="s">
        <v>743</v>
      </c>
      <c r="C120">
        <v>2785</v>
      </c>
      <c r="E120">
        <v>2785</v>
      </c>
    </row>
    <row r="121" spans="1:5">
      <c r="A121">
        <v>118</v>
      </c>
      <c r="B121" t="s">
        <v>712</v>
      </c>
      <c r="C121">
        <v>2094</v>
      </c>
      <c r="E121">
        <v>2094</v>
      </c>
    </row>
    <row r="122" spans="1:5">
      <c r="A122">
        <v>119</v>
      </c>
      <c r="B122" t="s">
        <v>713</v>
      </c>
      <c r="C122">
        <v>2613</v>
      </c>
      <c r="E122">
        <v>2613</v>
      </c>
    </row>
    <row r="123" spans="1:5">
      <c r="A123">
        <v>120</v>
      </c>
      <c r="B123" t="s">
        <v>714</v>
      </c>
      <c r="C123">
        <v>2440</v>
      </c>
      <c r="E123">
        <v>2440</v>
      </c>
    </row>
    <row r="124" spans="1:5">
      <c r="A124">
        <v>121</v>
      </c>
      <c r="B124" t="s">
        <v>744</v>
      </c>
      <c r="C124">
        <v>2440</v>
      </c>
      <c r="E124">
        <v>2440</v>
      </c>
    </row>
    <row r="125" spans="1:5">
      <c r="A125">
        <v>122</v>
      </c>
      <c r="B125" t="s">
        <v>717</v>
      </c>
      <c r="C125">
        <v>2267</v>
      </c>
      <c r="E125">
        <v>2267</v>
      </c>
    </row>
    <row r="126" spans="1:5">
      <c r="A126">
        <v>123</v>
      </c>
      <c r="B126" t="s">
        <v>718</v>
      </c>
      <c r="C126">
        <v>2267</v>
      </c>
      <c r="E126">
        <v>2267</v>
      </c>
    </row>
    <row r="127" spans="1:5">
      <c r="A127">
        <v>124</v>
      </c>
      <c r="B127" t="s">
        <v>719</v>
      </c>
      <c r="C127">
        <v>2267</v>
      </c>
      <c r="E127">
        <v>2267</v>
      </c>
    </row>
    <row r="128" spans="1:5">
      <c r="A128">
        <v>125</v>
      </c>
      <c r="B128" t="s">
        <v>720</v>
      </c>
      <c r="C128">
        <v>1921</v>
      </c>
      <c r="E128">
        <v>1921</v>
      </c>
    </row>
    <row r="129" spans="1:5">
      <c r="A129">
        <v>126</v>
      </c>
      <c r="B129" t="s">
        <v>721</v>
      </c>
      <c r="C129">
        <v>2267</v>
      </c>
      <c r="E129">
        <v>2267</v>
      </c>
    </row>
    <row r="130" spans="1:5">
      <c r="A130">
        <v>127</v>
      </c>
      <c r="B130" t="s">
        <v>715</v>
      </c>
      <c r="C130">
        <v>2267</v>
      </c>
      <c r="E130">
        <v>2267</v>
      </c>
    </row>
    <row r="131" spans="1:5">
      <c r="A131">
        <v>128</v>
      </c>
      <c r="B131" t="s">
        <v>723</v>
      </c>
      <c r="C131">
        <v>2440</v>
      </c>
      <c r="E131">
        <v>2440</v>
      </c>
    </row>
    <row r="132" spans="1:5">
      <c r="A132">
        <v>129</v>
      </c>
      <c r="B132" t="s">
        <v>724</v>
      </c>
      <c r="C132">
        <v>2440</v>
      </c>
      <c r="E132">
        <v>2440</v>
      </c>
    </row>
    <row r="133" spans="1:5">
      <c r="A133">
        <v>130</v>
      </c>
      <c r="B133" t="s">
        <v>725</v>
      </c>
      <c r="C133">
        <v>6736.4</v>
      </c>
      <c r="E133">
        <v>5857.74</v>
      </c>
    </row>
    <row r="134" spans="1:5">
      <c r="A134">
        <v>131</v>
      </c>
      <c r="B134" t="s">
        <v>726</v>
      </c>
      <c r="C134">
        <v>3150</v>
      </c>
      <c r="E134">
        <v>3150</v>
      </c>
    </row>
    <row r="135" spans="1:5">
      <c r="A135">
        <v>132</v>
      </c>
      <c r="B135" t="s">
        <v>727</v>
      </c>
      <c r="C135">
        <v>3496</v>
      </c>
      <c r="E135">
        <v>3496</v>
      </c>
    </row>
    <row r="136" spans="1:5">
      <c r="A136">
        <v>133</v>
      </c>
      <c r="B136" t="s">
        <v>728</v>
      </c>
      <c r="C136">
        <v>3323</v>
      </c>
      <c r="E136">
        <v>3323</v>
      </c>
    </row>
    <row r="137" spans="1:5">
      <c r="C137">
        <f>SUM(C4:C136)</f>
        <v>450314.15000000031</v>
      </c>
      <c r="D137">
        <f t="shared" ref="D137:E137" si="0">SUM(D4:D136)</f>
        <v>0</v>
      </c>
      <c r="E137">
        <f t="shared" si="0"/>
        <v>406117.33999999997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dimension ref="A1:E140"/>
  <sheetViews>
    <sheetView topLeftCell="A13" workbookViewId="0">
      <selection activeCell="J7" sqref="J7"/>
    </sheetView>
  </sheetViews>
  <sheetFormatPr defaultRowHeight="15"/>
  <cols>
    <col min="1" max="1" width="6.5703125" customWidth="1"/>
    <col min="2" max="2" width="38.42578125" customWidth="1"/>
    <col min="3" max="3" width="25.85546875" customWidth="1"/>
    <col min="4" max="4" width="7.5703125" customWidth="1"/>
    <col min="5" max="5" width="9.140625" hidden="1" customWidth="1"/>
  </cols>
  <sheetData>
    <row r="1" spans="1:3">
      <c r="C1" t="s">
        <v>751</v>
      </c>
    </row>
    <row r="2" spans="1:3">
      <c r="C2" t="s">
        <v>752</v>
      </c>
    </row>
    <row r="4" spans="1:3">
      <c r="A4" s="2" t="s">
        <v>753</v>
      </c>
      <c r="B4" s="2" t="s">
        <v>755</v>
      </c>
      <c r="C4" s="109" t="s">
        <v>754</v>
      </c>
    </row>
    <row r="5" spans="1:3">
      <c r="A5" s="2">
        <v>1</v>
      </c>
      <c r="B5" s="33" t="s">
        <v>425</v>
      </c>
      <c r="C5" s="164">
        <v>7122</v>
      </c>
    </row>
    <row r="6" spans="1:3">
      <c r="A6" s="2">
        <v>2</v>
      </c>
      <c r="B6" s="33" t="s">
        <v>563</v>
      </c>
      <c r="C6" s="164">
        <v>6766</v>
      </c>
    </row>
    <row r="7" spans="1:3">
      <c r="A7" s="2">
        <v>3</v>
      </c>
      <c r="B7" s="33" t="s">
        <v>567</v>
      </c>
      <c r="C7" s="164">
        <v>4772</v>
      </c>
    </row>
    <row r="8" spans="1:3">
      <c r="A8" s="2">
        <v>4</v>
      </c>
      <c r="B8" s="33" t="s">
        <v>570</v>
      </c>
      <c r="C8" s="164">
        <v>4457</v>
      </c>
    </row>
    <row r="9" spans="1:3">
      <c r="A9" s="2">
        <v>5</v>
      </c>
      <c r="B9" s="33" t="s">
        <v>577</v>
      </c>
      <c r="C9" s="164">
        <v>5087</v>
      </c>
    </row>
    <row r="10" spans="1:3">
      <c r="A10" s="2">
        <v>6</v>
      </c>
      <c r="B10" s="33" t="s">
        <v>578</v>
      </c>
      <c r="C10" s="164">
        <v>4141</v>
      </c>
    </row>
    <row r="11" spans="1:3">
      <c r="A11" s="2">
        <v>7</v>
      </c>
      <c r="B11" s="33" t="s">
        <v>733</v>
      </c>
      <c r="C11" s="164">
        <v>3342</v>
      </c>
    </row>
    <row r="12" spans="1:3">
      <c r="A12" s="2">
        <v>8</v>
      </c>
      <c r="B12" s="33" t="s">
        <v>583</v>
      </c>
      <c r="C12" s="164">
        <v>4456</v>
      </c>
    </row>
    <row r="13" spans="1:3">
      <c r="A13" s="2">
        <v>9</v>
      </c>
      <c r="B13" s="33" t="s">
        <v>585</v>
      </c>
      <c r="C13" s="164">
        <v>4772</v>
      </c>
    </row>
    <row r="14" spans="1:3">
      <c r="A14" s="2">
        <v>10</v>
      </c>
      <c r="B14" s="33" t="s">
        <v>588</v>
      </c>
      <c r="C14" s="164">
        <v>4772</v>
      </c>
    </row>
    <row r="15" spans="1:3">
      <c r="A15" s="2">
        <v>11</v>
      </c>
      <c r="B15" s="33" t="s">
        <v>587</v>
      </c>
      <c r="C15" s="164">
        <v>4141</v>
      </c>
    </row>
    <row r="16" spans="1:3">
      <c r="A16" s="2">
        <v>12</v>
      </c>
      <c r="B16" s="33" t="s">
        <v>590</v>
      </c>
      <c r="C16" s="164">
        <v>957</v>
      </c>
    </row>
    <row r="17" spans="1:3">
      <c r="A17" s="2">
        <v>13</v>
      </c>
      <c r="B17" s="33" t="s">
        <v>734</v>
      </c>
      <c r="C17" s="164">
        <v>4141</v>
      </c>
    </row>
    <row r="18" spans="1:3">
      <c r="A18" s="2">
        <v>14</v>
      </c>
      <c r="B18" s="33" t="s">
        <v>592</v>
      </c>
      <c r="C18" s="164">
        <v>3826</v>
      </c>
    </row>
    <row r="19" spans="1:3">
      <c r="A19" s="2">
        <v>15</v>
      </c>
      <c r="B19" s="33" t="s">
        <v>594</v>
      </c>
      <c r="C19" s="164">
        <v>3826</v>
      </c>
    </row>
    <row r="20" spans="1:3">
      <c r="A20" s="2">
        <v>16</v>
      </c>
      <c r="B20" s="33" t="s">
        <v>589</v>
      </c>
      <c r="C20" s="164">
        <v>4141</v>
      </c>
    </row>
    <row r="21" spans="1:3">
      <c r="A21" s="2">
        <v>17</v>
      </c>
      <c r="B21" s="33" t="s">
        <v>598</v>
      </c>
      <c r="C21" s="164">
        <v>4772</v>
      </c>
    </row>
    <row r="22" spans="1:3">
      <c r="A22" s="2">
        <v>18</v>
      </c>
      <c r="B22" s="33" t="s">
        <v>596</v>
      </c>
      <c r="C22" s="164">
        <v>4141</v>
      </c>
    </row>
    <row r="23" spans="1:3">
      <c r="A23" s="2">
        <v>19</v>
      </c>
      <c r="B23" s="33" t="s">
        <v>571</v>
      </c>
      <c r="C23" s="164">
        <v>5087</v>
      </c>
    </row>
    <row r="24" spans="1:3">
      <c r="A24" s="2">
        <v>20</v>
      </c>
      <c r="B24" s="33" t="s">
        <v>595</v>
      </c>
      <c r="C24" s="164">
        <v>4456</v>
      </c>
    </row>
    <row r="25" spans="1:3">
      <c r="A25" s="2">
        <v>21</v>
      </c>
      <c r="B25" s="33" t="s">
        <v>568</v>
      </c>
      <c r="C25" s="164">
        <v>4456</v>
      </c>
    </row>
    <row r="26" spans="1:3">
      <c r="A26" s="2">
        <v>22</v>
      </c>
      <c r="B26" s="33" t="s">
        <v>601</v>
      </c>
      <c r="C26" s="164">
        <v>4456</v>
      </c>
    </row>
    <row r="27" spans="1:3">
      <c r="A27" s="2">
        <v>23</v>
      </c>
      <c r="B27" s="33" t="s">
        <v>569</v>
      </c>
      <c r="C27" s="164">
        <v>4456</v>
      </c>
    </row>
    <row r="28" spans="1:3">
      <c r="A28" s="2">
        <v>24</v>
      </c>
      <c r="B28" s="33" t="s">
        <v>603</v>
      </c>
      <c r="C28" s="164">
        <v>4456</v>
      </c>
    </row>
    <row r="29" spans="1:3">
      <c r="A29" s="2">
        <v>25</v>
      </c>
      <c r="B29" s="33" t="s">
        <v>599</v>
      </c>
      <c r="C29" s="164">
        <v>4772</v>
      </c>
    </row>
    <row r="30" spans="1:3">
      <c r="A30" s="2">
        <v>26</v>
      </c>
      <c r="B30" s="33" t="s">
        <v>605</v>
      </c>
      <c r="C30" s="164">
        <v>4772</v>
      </c>
    </row>
    <row r="31" spans="1:3">
      <c r="A31" s="2">
        <v>27</v>
      </c>
      <c r="B31" s="33" t="s">
        <v>618</v>
      </c>
      <c r="C31" s="164">
        <v>3636</v>
      </c>
    </row>
    <row r="32" spans="1:3">
      <c r="A32" s="2">
        <v>28</v>
      </c>
      <c r="B32" s="33" t="s">
        <v>619</v>
      </c>
      <c r="C32" s="164">
        <v>3636</v>
      </c>
    </row>
    <row r="33" spans="1:4">
      <c r="A33" s="2">
        <v>29</v>
      </c>
      <c r="B33" s="33" t="s">
        <v>620</v>
      </c>
      <c r="C33" s="164">
        <v>3636</v>
      </c>
    </row>
    <row r="34" spans="1:4">
      <c r="A34" s="2">
        <v>30</v>
      </c>
      <c r="B34" s="33" t="s">
        <v>621</v>
      </c>
      <c r="C34" s="164">
        <v>3636</v>
      </c>
    </row>
    <row r="35" spans="1:4">
      <c r="A35" s="2">
        <v>31</v>
      </c>
      <c r="B35" s="33" t="s">
        <v>622</v>
      </c>
      <c r="C35" s="164">
        <v>3636</v>
      </c>
    </row>
    <row r="36" spans="1:4">
      <c r="A36" s="2">
        <v>32</v>
      </c>
      <c r="B36" s="33" t="s">
        <v>623</v>
      </c>
      <c r="C36" s="164">
        <v>3048</v>
      </c>
    </row>
    <row r="37" spans="1:4">
      <c r="A37" s="2">
        <v>33</v>
      </c>
      <c r="B37" s="33" t="s">
        <v>624</v>
      </c>
      <c r="C37" s="164">
        <v>3636</v>
      </c>
    </row>
    <row r="38" spans="1:4">
      <c r="A38" s="2">
        <v>34</v>
      </c>
      <c r="B38" s="33" t="s">
        <v>625</v>
      </c>
      <c r="C38" s="164">
        <v>3636</v>
      </c>
    </row>
    <row r="39" spans="1:4">
      <c r="A39" s="2">
        <v>35</v>
      </c>
      <c r="B39" s="33" t="s">
        <v>626</v>
      </c>
      <c r="C39" s="164">
        <v>3237</v>
      </c>
    </row>
    <row r="40" spans="1:4">
      <c r="A40" s="2">
        <v>36</v>
      </c>
      <c r="B40" s="33" t="s">
        <v>629</v>
      </c>
      <c r="C40" s="164">
        <v>3048</v>
      </c>
    </row>
    <row r="41" spans="1:4">
      <c r="A41" s="2">
        <v>37</v>
      </c>
      <c r="B41" s="33" t="s">
        <v>628</v>
      </c>
      <c r="C41" s="164">
        <v>3048</v>
      </c>
    </row>
    <row r="42" spans="1:4">
      <c r="A42" s="2">
        <v>38</v>
      </c>
      <c r="B42" s="33" t="s">
        <v>627</v>
      </c>
      <c r="C42" s="164">
        <v>3048</v>
      </c>
    </row>
    <row r="43" spans="1:4">
      <c r="A43" s="2">
        <v>39</v>
      </c>
      <c r="B43" s="33" t="s">
        <v>631</v>
      </c>
      <c r="C43" s="164">
        <v>3636</v>
      </c>
    </row>
    <row r="44" spans="1:4">
      <c r="A44" s="2">
        <v>40</v>
      </c>
      <c r="B44" s="33" t="s">
        <v>632</v>
      </c>
      <c r="C44" s="164">
        <v>3636</v>
      </c>
    </row>
    <row r="45" spans="1:4">
      <c r="A45" s="2">
        <v>41</v>
      </c>
      <c r="B45" s="33" t="s">
        <v>633</v>
      </c>
      <c r="C45" s="164">
        <v>3048</v>
      </c>
    </row>
    <row r="46" spans="1:4">
      <c r="A46" s="2">
        <v>42</v>
      </c>
      <c r="B46" s="33" t="s">
        <v>634</v>
      </c>
      <c r="C46" s="164">
        <v>3048</v>
      </c>
    </row>
    <row r="47" spans="1:4">
      <c r="A47" s="2">
        <v>43</v>
      </c>
      <c r="B47" s="33" t="s">
        <v>635</v>
      </c>
      <c r="C47" s="164">
        <v>3636</v>
      </c>
    </row>
    <row r="48" spans="1:4">
      <c r="A48" s="2">
        <v>44</v>
      </c>
      <c r="B48" s="33" t="s">
        <v>737</v>
      </c>
      <c r="C48" s="164">
        <v>3048</v>
      </c>
      <c r="D48" s="110"/>
    </row>
    <row r="49" spans="1:3">
      <c r="A49" s="2">
        <v>45</v>
      </c>
      <c r="B49" s="33" t="s">
        <v>638</v>
      </c>
      <c r="C49" s="164">
        <v>1524</v>
      </c>
    </row>
    <row r="50" spans="1:3">
      <c r="A50" s="2">
        <v>46</v>
      </c>
      <c r="B50" s="33" t="s">
        <v>639</v>
      </c>
      <c r="C50" s="164">
        <v>3826</v>
      </c>
    </row>
    <row r="51" spans="1:3">
      <c r="A51" s="2">
        <v>47</v>
      </c>
      <c r="B51" s="33" t="s">
        <v>640</v>
      </c>
      <c r="C51" s="164">
        <v>3636</v>
      </c>
    </row>
    <row r="52" spans="1:3">
      <c r="A52" s="2">
        <v>48</v>
      </c>
      <c r="B52" s="33" t="s">
        <v>641</v>
      </c>
      <c r="C52" s="164">
        <v>3636</v>
      </c>
    </row>
    <row r="53" spans="1:3">
      <c r="A53" s="2">
        <v>49</v>
      </c>
      <c r="B53" s="33" t="s">
        <v>642</v>
      </c>
      <c r="C53" s="164">
        <v>3636</v>
      </c>
    </row>
    <row r="54" spans="1:3">
      <c r="A54" s="2">
        <v>50</v>
      </c>
      <c r="B54" s="33" t="s">
        <v>643</v>
      </c>
      <c r="C54" s="164">
        <v>3636</v>
      </c>
    </row>
    <row r="55" spans="1:3">
      <c r="A55" s="2">
        <v>51</v>
      </c>
      <c r="B55" s="33" t="s">
        <v>644</v>
      </c>
      <c r="C55" s="164">
        <v>3636</v>
      </c>
    </row>
    <row r="56" spans="1:3">
      <c r="A56" s="2">
        <v>52</v>
      </c>
      <c r="B56" s="33" t="s">
        <v>647</v>
      </c>
      <c r="C56" s="164">
        <v>3237</v>
      </c>
    </row>
    <row r="57" spans="1:3">
      <c r="A57" s="2">
        <v>53</v>
      </c>
      <c r="B57" s="33" t="s">
        <v>648</v>
      </c>
      <c r="C57" s="164">
        <v>3237</v>
      </c>
    </row>
    <row r="58" spans="1:3">
      <c r="A58" s="2">
        <v>54</v>
      </c>
      <c r="B58" s="33" t="s">
        <v>649</v>
      </c>
      <c r="C58" s="164">
        <v>3636</v>
      </c>
    </row>
    <row r="59" spans="1:3">
      <c r="A59" s="2">
        <v>55</v>
      </c>
      <c r="B59" s="33" t="s">
        <v>650</v>
      </c>
      <c r="C59" s="164">
        <v>3237</v>
      </c>
    </row>
    <row r="60" spans="1:3">
      <c r="A60" s="2">
        <v>56</v>
      </c>
      <c r="B60" s="33" t="s">
        <v>651</v>
      </c>
      <c r="C60" s="164">
        <v>3636</v>
      </c>
    </row>
    <row r="61" spans="1:3">
      <c r="A61" s="2">
        <v>57</v>
      </c>
      <c r="B61" s="33" t="s">
        <v>652</v>
      </c>
      <c r="C61" s="164">
        <v>3636</v>
      </c>
    </row>
    <row r="62" spans="1:3">
      <c r="A62" s="2">
        <v>58</v>
      </c>
      <c r="B62" s="33" t="s">
        <v>646</v>
      </c>
      <c r="C62" s="164">
        <v>3048</v>
      </c>
    </row>
    <row r="63" spans="1:3">
      <c r="A63" s="2">
        <v>59</v>
      </c>
      <c r="B63" s="33" t="s">
        <v>653</v>
      </c>
      <c r="C63" s="164">
        <v>3636</v>
      </c>
    </row>
    <row r="64" spans="1:3">
      <c r="A64" s="2">
        <v>60</v>
      </c>
      <c r="B64" s="33" t="s">
        <v>654</v>
      </c>
      <c r="C64" s="164">
        <v>3636</v>
      </c>
    </row>
    <row r="65" spans="1:4">
      <c r="A65" s="2">
        <v>61</v>
      </c>
      <c r="B65" s="33" t="s">
        <v>655</v>
      </c>
      <c r="C65" s="164">
        <v>3237</v>
      </c>
    </row>
    <row r="66" spans="1:4">
      <c r="A66" s="2">
        <v>62</v>
      </c>
      <c r="B66" s="33" t="s">
        <v>738</v>
      </c>
      <c r="C66" s="164">
        <v>3636</v>
      </c>
    </row>
    <row r="67" spans="1:4">
      <c r="A67" s="2">
        <v>63</v>
      </c>
      <c r="B67" s="33" t="s">
        <v>658</v>
      </c>
      <c r="C67" s="164">
        <v>3048</v>
      </c>
      <c r="D67" s="110"/>
    </row>
    <row r="68" spans="1:4">
      <c r="A68" s="2">
        <v>64</v>
      </c>
      <c r="B68" s="33" t="s">
        <v>659</v>
      </c>
      <c r="C68" s="164">
        <v>3636</v>
      </c>
    </row>
    <row r="69" spans="1:4">
      <c r="A69" s="2">
        <v>65</v>
      </c>
      <c r="B69" s="33" t="s">
        <v>660</v>
      </c>
      <c r="C69" s="164">
        <v>3447</v>
      </c>
    </row>
    <row r="70" spans="1:4">
      <c r="A70" s="2">
        <v>66</v>
      </c>
      <c r="B70" s="33" t="s">
        <v>661</v>
      </c>
      <c r="C70" s="164">
        <v>3826</v>
      </c>
    </row>
    <row r="71" spans="1:4">
      <c r="A71" s="2">
        <v>67</v>
      </c>
      <c r="B71" s="33" t="s">
        <v>662</v>
      </c>
      <c r="C71" s="164">
        <v>3826</v>
      </c>
    </row>
    <row r="72" spans="1:4">
      <c r="A72" s="2">
        <v>68</v>
      </c>
      <c r="B72" s="33" t="s">
        <v>663</v>
      </c>
      <c r="C72" s="164">
        <v>3237</v>
      </c>
    </row>
    <row r="73" spans="1:4">
      <c r="A73" s="2">
        <v>69</v>
      </c>
      <c r="B73" s="33" t="s">
        <v>664</v>
      </c>
      <c r="C73" s="164">
        <v>3826</v>
      </c>
    </row>
    <row r="74" spans="1:4">
      <c r="A74" s="2">
        <v>70</v>
      </c>
      <c r="B74" s="33" t="s">
        <v>665</v>
      </c>
      <c r="C74" s="164">
        <v>3636</v>
      </c>
    </row>
    <row r="75" spans="1:4">
      <c r="A75" s="2">
        <v>71</v>
      </c>
      <c r="B75" s="33" t="s">
        <v>666</v>
      </c>
      <c r="C75" s="164">
        <v>3237</v>
      </c>
    </row>
    <row r="76" spans="1:4">
      <c r="A76" s="2">
        <v>72</v>
      </c>
      <c r="B76" s="33" t="s">
        <v>739</v>
      </c>
      <c r="C76" s="164">
        <v>3447</v>
      </c>
    </row>
    <row r="77" spans="1:4">
      <c r="A77" s="2">
        <v>73</v>
      </c>
      <c r="B77" s="33" t="s">
        <v>700</v>
      </c>
      <c r="C77" s="164">
        <v>3048</v>
      </c>
    </row>
    <row r="78" spans="1:4">
      <c r="A78" s="2">
        <v>74</v>
      </c>
      <c r="B78" s="33" t="s">
        <v>669</v>
      </c>
      <c r="C78" s="164">
        <v>3636</v>
      </c>
    </row>
    <row r="79" spans="1:4">
      <c r="A79" s="2">
        <v>75</v>
      </c>
      <c r="B79" s="33" t="s">
        <v>671</v>
      </c>
      <c r="C79" s="164">
        <v>3826</v>
      </c>
    </row>
    <row r="80" spans="1:4">
      <c r="A80" s="2">
        <v>76</v>
      </c>
      <c r="B80" s="33" t="s">
        <v>672</v>
      </c>
      <c r="C80" s="164">
        <v>3826</v>
      </c>
    </row>
    <row r="81" spans="1:3">
      <c r="A81" s="2">
        <v>77</v>
      </c>
      <c r="B81" s="33" t="s">
        <v>673</v>
      </c>
      <c r="C81" s="164">
        <v>3826</v>
      </c>
    </row>
    <row r="82" spans="1:3">
      <c r="A82" s="2">
        <v>78</v>
      </c>
      <c r="B82" s="33" t="s">
        <v>674</v>
      </c>
      <c r="C82" s="164">
        <v>3826</v>
      </c>
    </row>
    <row r="83" spans="1:3">
      <c r="A83" s="2">
        <v>79</v>
      </c>
      <c r="B83" s="33" t="s">
        <v>675</v>
      </c>
      <c r="C83" s="164">
        <v>3237</v>
      </c>
    </row>
    <row r="84" spans="1:3">
      <c r="A84" s="2">
        <v>80</v>
      </c>
      <c r="B84" s="33" t="s">
        <v>676</v>
      </c>
      <c r="C84" s="164">
        <v>3636</v>
      </c>
    </row>
    <row r="85" spans="1:3">
      <c r="A85" s="2">
        <v>81</v>
      </c>
      <c r="B85" s="33" t="s">
        <v>677</v>
      </c>
      <c r="C85" s="164">
        <v>2480</v>
      </c>
    </row>
    <row r="86" spans="1:3">
      <c r="A86" s="2">
        <v>82</v>
      </c>
      <c r="B86" s="33" t="s">
        <v>678</v>
      </c>
      <c r="C86" s="164">
        <v>2480</v>
      </c>
    </row>
    <row r="87" spans="1:3">
      <c r="A87" s="2">
        <v>83</v>
      </c>
      <c r="B87" s="33" t="s">
        <v>740</v>
      </c>
      <c r="C87" s="164">
        <v>2575</v>
      </c>
    </row>
    <row r="88" spans="1:3">
      <c r="A88" s="2">
        <v>84</v>
      </c>
      <c r="B88" s="33" t="s">
        <v>680</v>
      </c>
      <c r="C88" s="164">
        <v>2480</v>
      </c>
    </row>
    <row r="89" spans="1:3">
      <c r="A89" s="2">
        <v>85</v>
      </c>
      <c r="B89" s="33" t="s">
        <v>681</v>
      </c>
      <c r="C89" s="164">
        <v>2670</v>
      </c>
    </row>
    <row r="90" spans="1:3">
      <c r="A90" s="2">
        <v>86</v>
      </c>
      <c r="B90" s="33" t="s">
        <v>682</v>
      </c>
      <c r="C90" s="164">
        <v>2670</v>
      </c>
    </row>
    <row r="91" spans="1:3">
      <c r="A91" s="2">
        <v>87</v>
      </c>
      <c r="B91" s="33" t="s">
        <v>683</v>
      </c>
      <c r="C91" s="164">
        <v>2670</v>
      </c>
    </row>
    <row r="92" spans="1:3">
      <c r="A92" s="2">
        <v>88</v>
      </c>
      <c r="B92" s="33" t="s">
        <v>684</v>
      </c>
      <c r="C92" s="164">
        <v>2670</v>
      </c>
    </row>
    <row r="93" spans="1:3">
      <c r="A93" s="2">
        <v>89</v>
      </c>
      <c r="B93" s="33" t="s">
        <v>685</v>
      </c>
      <c r="C93" s="164">
        <v>2670</v>
      </c>
    </row>
    <row r="94" spans="1:3">
      <c r="A94" s="2">
        <v>90</v>
      </c>
      <c r="B94" s="33" t="s">
        <v>686</v>
      </c>
      <c r="C94" s="164">
        <v>2670</v>
      </c>
    </row>
    <row r="95" spans="1:3">
      <c r="A95" s="2">
        <v>91</v>
      </c>
      <c r="B95" s="33" t="s">
        <v>687</v>
      </c>
      <c r="C95" s="164">
        <v>2670</v>
      </c>
    </row>
    <row r="96" spans="1:3">
      <c r="A96" s="2">
        <v>92</v>
      </c>
      <c r="B96" s="33" t="s">
        <v>688</v>
      </c>
      <c r="C96" s="164">
        <v>2670</v>
      </c>
    </row>
    <row r="97" spans="1:3">
      <c r="A97" s="2">
        <v>93</v>
      </c>
      <c r="B97" s="33" t="s">
        <v>689</v>
      </c>
      <c r="C97" s="164">
        <v>2670</v>
      </c>
    </row>
    <row r="98" spans="1:3">
      <c r="A98" s="2">
        <v>94</v>
      </c>
      <c r="B98" s="33" t="s">
        <v>690</v>
      </c>
      <c r="C98" s="164">
        <v>2670</v>
      </c>
    </row>
    <row r="99" spans="1:3">
      <c r="A99" s="2">
        <v>95</v>
      </c>
      <c r="B99" s="33" t="s">
        <v>692</v>
      </c>
      <c r="C99" s="164">
        <v>2480</v>
      </c>
    </row>
    <row r="100" spans="1:3">
      <c r="A100" s="2">
        <v>96</v>
      </c>
      <c r="B100" s="33" t="s">
        <v>693</v>
      </c>
      <c r="C100" s="164">
        <v>2480</v>
      </c>
    </row>
    <row r="101" spans="1:3">
      <c r="A101" s="2">
        <v>97</v>
      </c>
      <c r="B101" s="33" t="s">
        <v>694</v>
      </c>
      <c r="C101" s="164">
        <v>2480</v>
      </c>
    </row>
    <row r="102" spans="1:3">
      <c r="A102" s="2">
        <v>98</v>
      </c>
      <c r="B102" s="33" t="s">
        <v>695</v>
      </c>
      <c r="C102" s="164">
        <v>2670</v>
      </c>
    </row>
    <row r="103" spans="1:3">
      <c r="A103" s="2">
        <v>99</v>
      </c>
      <c r="B103" s="33" t="s">
        <v>741</v>
      </c>
      <c r="C103" s="164">
        <v>2670</v>
      </c>
    </row>
    <row r="104" spans="1:3">
      <c r="A104" s="2">
        <v>100</v>
      </c>
      <c r="B104" s="33" t="s">
        <v>697</v>
      </c>
      <c r="C104" s="164">
        <v>2670</v>
      </c>
    </row>
    <row r="105" spans="1:3">
      <c r="A105" s="2">
        <v>101</v>
      </c>
      <c r="B105" s="33" t="s">
        <v>742</v>
      </c>
      <c r="C105" s="164">
        <v>2670</v>
      </c>
    </row>
    <row r="106" spans="1:3">
      <c r="A106" s="2">
        <v>102</v>
      </c>
      <c r="B106" s="33" t="s">
        <v>699</v>
      </c>
      <c r="C106" s="164">
        <v>2480</v>
      </c>
    </row>
    <row r="107" spans="1:3">
      <c r="A107" s="2">
        <v>103</v>
      </c>
      <c r="B107" s="33" t="s">
        <v>700</v>
      </c>
      <c r="C107" s="164">
        <v>2480</v>
      </c>
    </row>
    <row r="108" spans="1:3">
      <c r="A108" s="2">
        <v>104</v>
      </c>
      <c r="B108" s="33" t="s">
        <v>701</v>
      </c>
      <c r="C108" s="164">
        <v>2291</v>
      </c>
    </row>
    <row r="109" spans="1:3">
      <c r="A109" s="2">
        <v>105</v>
      </c>
      <c r="B109" s="33" t="s">
        <v>703</v>
      </c>
      <c r="C109" s="164">
        <v>2291</v>
      </c>
    </row>
    <row r="110" spans="1:3">
      <c r="A110" s="2">
        <v>106</v>
      </c>
      <c r="B110" s="33" t="s">
        <v>704</v>
      </c>
      <c r="C110" s="164">
        <v>2480</v>
      </c>
    </row>
    <row r="111" spans="1:3">
      <c r="A111" s="2">
        <v>107</v>
      </c>
      <c r="B111" s="33" t="s">
        <v>705</v>
      </c>
      <c r="C111" s="164">
        <v>6766</v>
      </c>
    </row>
    <row r="112" spans="1:3">
      <c r="A112" s="2">
        <v>108</v>
      </c>
      <c r="B112" s="33" t="s">
        <v>725</v>
      </c>
      <c r="C112" s="164">
        <v>6410</v>
      </c>
    </row>
    <row r="113" spans="1:3">
      <c r="A113" s="2">
        <v>109</v>
      </c>
      <c r="B113" s="33" t="s">
        <v>726</v>
      </c>
      <c r="C113" s="164">
        <v>3447</v>
      </c>
    </row>
    <row r="114" spans="1:3">
      <c r="A114" s="2">
        <v>110</v>
      </c>
      <c r="B114" s="33" t="s">
        <v>727</v>
      </c>
      <c r="C114" s="164">
        <v>3826</v>
      </c>
    </row>
    <row r="115" spans="1:3">
      <c r="A115" s="2">
        <v>111</v>
      </c>
      <c r="B115" s="33" t="s">
        <v>728</v>
      </c>
      <c r="C115" s="164">
        <v>3636</v>
      </c>
    </row>
    <row r="116" spans="1:3">
      <c r="A116" s="2">
        <v>112</v>
      </c>
      <c r="B116" s="33" t="s">
        <v>706</v>
      </c>
      <c r="C116" s="164">
        <v>3043</v>
      </c>
    </row>
    <row r="117" spans="1:3">
      <c r="A117" s="2">
        <v>113</v>
      </c>
      <c r="B117" s="33" t="s">
        <v>707</v>
      </c>
      <c r="C117" s="164">
        <v>3048</v>
      </c>
    </row>
    <row r="118" spans="1:3">
      <c r="A118" s="2">
        <v>114</v>
      </c>
      <c r="B118" s="33" t="s">
        <v>964</v>
      </c>
      <c r="C118" s="164">
        <v>3048</v>
      </c>
    </row>
    <row r="119" spans="1:3">
      <c r="A119" s="2">
        <v>115</v>
      </c>
      <c r="B119" s="33" t="s">
        <v>709</v>
      </c>
      <c r="C119" s="164">
        <v>2670</v>
      </c>
    </row>
    <row r="120" spans="1:3">
      <c r="A120" s="2">
        <v>116</v>
      </c>
      <c r="B120" s="33" t="s">
        <v>710</v>
      </c>
      <c r="C120" s="164">
        <v>2480</v>
      </c>
    </row>
    <row r="121" spans="1:3">
      <c r="A121" s="2">
        <v>117</v>
      </c>
      <c r="B121" s="33" t="s">
        <v>743</v>
      </c>
      <c r="C121" s="164">
        <v>3048</v>
      </c>
    </row>
    <row r="122" spans="1:3">
      <c r="A122" s="2">
        <v>118</v>
      </c>
      <c r="B122" s="33" t="s">
        <v>712</v>
      </c>
      <c r="C122" s="164">
        <v>2291</v>
      </c>
    </row>
    <row r="123" spans="1:3">
      <c r="A123" s="2">
        <v>119</v>
      </c>
      <c r="B123" s="33" t="s">
        <v>713</v>
      </c>
      <c r="C123" s="164">
        <v>2859</v>
      </c>
    </row>
    <row r="124" spans="1:3">
      <c r="A124" s="2">
        <v>120</v>
      </c>
      <c r="B124" s="33" t="s">
        <v>714</v>
      </c>
      <c r="C124" s="164">
        <v>2670</v>
      </c>
    </row>
    <row r="125" spans="1:3">
      <c r="A125" s="2">
        <v>121</v>
      </c>
      <c r="B125" s="33" t="s">
        <v>717</v>
      </c>
      <c r="C125" s="164">
        <v>2480</v>
      </c>
    </row>
    <row r="126" spans="1:3">
      <c r="A126" s="2">
        <v>122</v>
      </c>
      <c r="B126" s="33" t="s">
        <v>718</v>
      </c>
      <c r="C126" s="164">
        <v>2480</v>
      </c>
    </row>
    <row r="127" spans="1:3">
      <c r="A127" s="2">
        <v>123</v>
      </c>
      <c r="B127" s="33" t="s">
        <v>719</v>
      </c>
      <c r="C127" s="164">
        <v>2480</v>
      </c>
    </row>
    <row r="128" spans="1:3">
      <c r="A128" s="2">
        <v>124</v>
      </c>
      <c r="B128" s="33" t="s">
        <v>720</v>
      </c>
      <c r="C128" s="164">
        <v>2102</v>
      </c>
    </row>
    <row r="129" spans="1:3">
      <c r="A129" s="2">
        <v>125</v>
      </c>
      <c r="B129" s="33" t="s">
        <v>721</v>
      </c>
      <c r="C129" s="164">
        <v>2480</v>
      </c>
    </row>
    <row r="130" spans="1:3">
      <c r="A130" s="2">
        <v>126</v>
      </c>
      <c r="B130" s="33" t="s">
        <v>715</v>
      </c>
      <c r="C130" s="164">
        <v>2291</v>
      </c>
    </row>
    <row r="131" spans="1:3">
      <c r="A131" s="2">
        <v>127</v>
      </c>
      <c r="B131" s="33" t="s">
        <v>723</v>
      </c>
      <c r="C131" s="164">
        <v>2670</v>
      </c>
    </row>
    <row r="132" spans="1:3">
      <c r="A132" s="2">
        <v>128</v>
      </c>
      <c r="B132" s="33" t="s">
        <v>724</v>
      </c>
      <c r="C132" s="164">
        <v>2670</v>
      </c>
    </row>
    <row r="133" spans="1:3">
      <c r="A133" s="2">
        <v>129</v>
      </c>
      <c r="B133" s="33" t="s">
        <v>748</v>
      </c>
      <c r="C133" s="164">
        <v>2859</v>
      </c>
    </row>
    <row r="134" spans="1:3">
      <c r="A134" s="2">
        <v>130</v>
      </c>
      <c r="B134" s="33" t="s">
        <v>1188</v>
      </c>
      <c r="C134" s="164">
        <v>3048</v>
      </c>
    </row>
    <row r="135" spans="1:3">
      <c r="A135" s="2">
        <v>131</v>
      </c>
      <c r="B135" s="33" t="s">
        <v>750</v>
      </c>
      <c r="C135" s="164">
        <v>3636</v>
      </c>
    </row>
    <row r="136" spans="1:3">
      <c r="A136" s="2"/>
      <c r="B136" s="2" t="s">
        <v>221</v>
      </c>
      <c r="C136" s="119">
        <f>SUM(C5:C135)</f>
        <v>448140</v>
      </c>
    </row>
    <row r="137" spans="1:3">
      <c r="A137" s="49"/>
      <c r="B137" s="14"/>
    </row>
    <row r="138" spans="1:3">
      <c r="A138" s="283" t="s">
        <v>1260</v>
      </c>
      <c r="B138" s="283"/>
      <c r="C138" s="283"/>
    </row>
    <row r="139" spans="1:3">
      <c r="A139" s="49" t="s">
        <v>1261</v>
      </c>
      <c r="C139" s="163" t="s">
        <v>705</v>
      </c>
    </row>
    <row r="140" spans="1:3">
      <c r="A140" s="49"/>
    </row>
  </sheetData>
  <mergeCells count="1">
    <mergeCell ref="A138:C138"/>
  </mergeCells>
  <pageMargins left="0.70866141732283472" right="0.70866141732283472" top="0.74803149606299213" bottom="0.74803149606299213" header="0.31496062992125984" footer="0.31496062992125984"/>
  <pageSetup paperSize="9" orientation="portrait" verticalDpi="0" r:id="rId1"/>
</worksheet>
</file>

<file path=xl/worksheets/sheet23.xml><?xml version="1.0" encoding="utf-8"?>
<worksheet xmlns="http://schemas.openxmlformats.org/spreadsheetml/2006/main" xmlns:r="http://schemas.openxmlformats.org/officeDocument/2006/relationships">
  <dimension ref="B3:V45"/>
  <sheetViews>
    <sheetView topLeftCell="C1" workbookViewId="0">
      <selection activeCell="J31" sqref="J31"/>
    </sheetView>
  </sheetViews>
  <sheetFormatPr defaultRowHeight="15"/>
  <cols>
    <col min="1" max="1" width="5.7109375" customWidth="1"/>
    <col min="2" max="2" width="57.85546875" customWidth="1"/>
    <col min="3" max="3" width="11" customWidth="1"/>
    <col min="4" max="4" width="10.85546875" customWidth="1"/>
    <col min="6" max="6" width="7.85546875" customWidth="1"/>
    <col min="14" max="14" width="11.28515625" customWidth="1"/>
    <col min="15" max="15" width="11.85546875" customWidth="1"/>
    <col min="17" max="17" width="14" customWidth="1"/>
    <col min="20" max="20" width="10.85546875" customWidth="1"/>
  </cols>
  <sheetData>
    <row r="3" spans="2:16">
      <c r="N3" t="s">
        <v>766</v>
      </c>
      <c r="O3" t="s">
        <v>767</v>
      </c>
    </row>
    <row r="4" spans="2:16">
      <c r="M4">
        <v>0</v>
      </c>
      <c r="N4">
        <v>6267.47</v>
      </c>
    </row>
    <row r="5" spans="2:16" ht="15.75">
      <c r="B5" s="2"/>
      <c r="C5" s="116">
        <v>196059.64</v>
      </c>
      <c r="D5" s="2"/>
      <c r="E5" s="2"/>
      <c r="F5" s="2"/>
      <c r="G5" s="2"/>
      <c r="H5" s="2"/>
      <c r="I5" s="14"/>
      <c r="M5">
        <v>2210</v>
      </c>
      <c r="N5">
        <v>71563.509999999995</v>
      </c>
      <c r="O5">
        <v>400</v>
      </c>
      <c r="P5">
        <f>N5+O5</f>
        <v>71963.509999999995</v>
      </c>
    </row>
    <row r="6" spans="2:16">
      <c r="B6" s="2"/>
      <c r="C6" s="2"/>
      <c r="D6" s="2"/>
      <c r="E6" s="2"/>
      <c r="F6" s="2"/>
      <c r="G6" s="2"/>
      <c r="H6" s="2"/>
      <c r="I6" s="14"/>
      <c r="M6">
        <v>2220</v>
      </c>
      <c r="N6">
        <v>426975.51</v>
      </c>
      <c r="O6">
        <v>247460.95</v>
      </c>
    </row>
    <row r="7" spans="2:16">
      <c r="B7" s="2" t="s">
        <v>756</v>
      </c>
      <c r="C7" s="26">
        <f>C8+C9+C10+C11+C12+C13+C14+C15+C16</f>
        <v>21566022.679999996</v>
      </c>
      <c r="D7" s="2"/>
      <c r="E7" s="2"/>
      <c r="F7" s="2"/>
      <c r="G7" s="2"/>
      <c r="H7" s="2"/>
      <c r="I7" s="14"/>
      <c r="M7">
        <v>2230</v>
      </c>
      <c r="N7">
        <v>561</v>
      </c>
    </row>
    <row r="8" spans="2:16">
      <c r="B8" s="2" t="s">
        <v>757</v>
      </c>
      <c r="C8" s="2">
        <v>12980864.699999999</v>
      </c>
      <c r="D8" s="2"/>
      <c r="E8" s="2"/>
      <c r="F8" s="2"/>
      <c r="G8" s="2"/>
      <c r="H8" s="2"/>
      <c r="I8" s="14"/>
      <c r="M8">
        <v>31110</v>
      </c>
      <c r="N8">
        <f>53486.92+59400+102668.36+29414</f>
        <v>244969.28</v>
      </c>
    </row>
    <row r="9" spans="2:16">
      <c r="B9" s="2" t="s">
        <v>758</v>
      </c>
      <c r="C9" s="27">
        <f>2367800+2246253.18</f>
        <v>4614053.18</v>
      </c>
      <c r="D9" s="2"/>
      <c r="E9" s="2"/>
      <c r="F9" s="2"/>
      <c r="G9" s="2"/>
      <c r="H9" s="2"/>
      <c r="I9" s="14">
        <f>C9+C10+C11</f>
        <v>6537260.4499999993</v>
      </c>
      <c r="N9">
        <f>SUM(N4:N8)</f>
        <v>750336.77</v>
      </c>
    </row>
    <row r="10" spans="2:16">
      <c r="B10" s="2" t="s">
        <v>759</v>
      </c>
      <c r="C10" s="27">
        <v>1042289.27</v>
      </c>
      <c r="D10" s="2">
        <f>C9+C10+C11</f>
        <v>6537260.4499999993</v>
      </c>
      <c r="E10" s="2"/>
      <c r="F10" s="2"/>
      <c r="G10" s="2"/>
      <c r="H10" s="2"/>
      <c r="I10" s="14"/>
    </row>
    <row r="11" spans="2:16">
      <c r="B11" s="2" t="s">
        <v>760</v>
      </c>
      <c r="C11" s="27">
        <v>880918</v>
      </c>
      <c r="D11" s="2"/>
      <c r="E11" s="2"/>
      <c r="F11" s="2"/>
      <c r="G11" s="2"/>
      <c r="H11" s="2"/>
      <c r="I11" s="14">
        <f>C10+C11</f>
        <v>1923207.27</v>
      </c>
    </row>
    <row r="12" spans="2:16">
      <c r="B12" s="2" t="s">
        <v>761</v>
      </c>
      <c r="C12" s="27">
        <v>247860.95</v>
      </c>
      <c r="D12" s="2"/>
      <c r="E12" s="2"/>
      <c r="F12" s="2"/>
      <c r="G12" s="2"/>
      <c r="H12" s="2"/>
      <c r="I12" s="14"/>
    </row>
    <row r="13" spans="2:16">
      <c r="B13" s="2" t="s">
        <v>762</v>
      </c>
      <c r="C13" s="27">
        <v>750336.77</v>
      </c>
      <c r="D13" s="2"/>
      <c r="E13" s="2"/>
      <c r="F13" s="2"/>
      <c r="G13" s="2"/>
      <c r="H13" s="2"/>
      <c r="I13" s="14"/>
    </row>
    <row r="14" spans="2:16">
      <c r="B14" s="2" t="s">
        <v>763</v>
      </c>
      <c r="C14" s="2">
        <f>313295.23+105.14+8715+60830.68+207475.49+370403.74</f>
        <v>960825.28</v>
      </c>
      <c r="D14" s="2"/>
      <c r="E14" s="2"/>
      <c r="F14" s="2"/>
      <c r="G14" s="2"/>
      <c r="H14" s="2"/>
      <c r="I14" s="14"/>
    </row>
    <row r="15" spans="2:16">
      <c r="B15" s="2" t="s">
        <v>764</v>
      </c>
      <c r="C15" s="2">
        <v>13206.29</v>
      </c>
      <c r="D15" s="2"/>
      <c r="E15" s="2"/>
      <c r="F15" s="2"/>
      <c r="G15" s="2"/>
      <c r="H15" s="2"/>
      <c r="I15" s="14"/>
    </row>
    <row r="16" spans="2:16">
      <c r="B16" s="2" t="s">
        <v>765</v>
      </c>
      <c r="C16" s="2">
        <f>27566.86+1827.69+18947.95+27325.74</f>
        <v>75668.240000000005</v>
      </c>
      <c r="D16" s="2">
        <f>C14+C15+C16</f>
        <v>1049699.81</v>
      </c>
      <c r="E16" s="2"/>
      <c r="F16" s="2"/>
      <c r="G16" s="2"/>
      <c r="H16" s="2"/>
      <c r="I16" s="14"/>
      <c r="O16">
        <f>C9+C10+C11</f>
        <v>6537260.4499999993</v>
      </c>
    </row>
    <row r="17" spans="2:22" ht="15.75">
      <c r="B17" s="116" t="s">
        <v>768</v>
      </c>
      <c r="C17" s="116">
        <f>C18+C34</f>
        <v>20897215.570000004</v>
      </c>
      <c r="D17" s="2"/>
      <c r="E17" s="2"/>
      <c r="F17" s="2"/>
      <c r="G17" s="2"/>
      <c r="H17" s="114"/>
      <c r="I17" s="14"/>
      <c r="O17" s="2"/>
      <c r="P17" s="2"/>
      <c r="Q17" s="2"/>
      <c r="R17" s="2"/>
      <c r="S17" s="2"/>
      <c r="T17" s="2">
        <v>196059.64</v>
      </c>
    </row>
    <row r="18" spans="2:22" ht="15.75">
      <c r="B18" s="116" t="s">
        <v>769</v>
      </c>
      <c r="C18" s="116">
        <f>C19+C20+C21+C22+C23+C24+C25+C26+C27+C28+C29+C30+C31+C32+C33</f>
        <v>20227957.020000003</v>
      </c>
      <c r="D18" s="2"/>
      <c r="E18" s="68">
        <v>2210</v>
      </c>
      <c r="F18" s="68">
        <v>2240</v>
      </c>
      <c r="G18" s="68">
        <v>2250.2282</v>
      </c>
      <c r="H18" s="68">
        <v>2730</v>
      </c>
      <c r="I18" s="117">
        <v>2800</v>
      </c>
      <c r="O18" s="2"/>
      <c r="P18" s="2"/>
      <c r="Q18" s="2"/>
      <c r="R18" s="2"/>
      <c r="S18" s="2"/>
      <c r="T18" s="114"/>
    </row>
    <row r="19" spans="2:22">
      <c r="B19" s="2" t="s">
        <v>770</v>
      </c>
      <c r="C19" s="27">
        <f>O20+O21+O32</f>
        <v>16073867.580000002</v>
      </c>
      <c r="D19" s="26">
        <f>13296528.01+2733676.47+43663.1</f>
        <v>16073867.58</v>
      </c>
      <c r="E19" s="68"/>
      <c r="F19" s="68"/>
      <c r="G19" s="68"/>
      <c r="H19" s="68"/>
      <c r="I19" s="68"/>
      <c r="J19" t="s">
        <v>771</v>
      </c>
      <c r="O19" s="2"/>
      <c r="P19" s="2"/>
      <c r="Q19" s="2" t="s">
        <v>801</v>
      </c>
      <c r="R19" s="2" t="s">
        <v>288</v>
      </c>
      <c r="S19" s="2" t="s">
        <v>788</v>
      </c>
      <c r="T19" s="2" t="s">
        <v>789</v>
      </c>
      <c r="U19" s="33" t="s">
        <v>175</v>
      </c>
      <c r="V19" s="33" t="s">
        <v>800</v>
      </c>
    </row>
    <row r="20" spans="2:22">
      <c r="B20" s="2" t="s">
        <v>772</v>
      </c>
      <c r="C20" s="27">
        <f>O23+N33</f>
        <v>1375215.53</v>
      </c>
      <c r="D20" s="26">
        <f>1283715.98+91499.55</f>
        <v>1375215.53</v>
      </c>
      <c r="E20" s="68"/>
      <c r="F20" s="68"/>
      <c r="G20" s="68"/>
      <c r="H20" s="68"/>
      <c r="I20" s="68"/>
      <c r="N20">
        <f>Q20+T20</f>
        <v>13296528.010000002</v>
      </c>
      <c r="O20" s="115">
        <f>Q20+R20+S20+T20</f>
        <v>13296528.010000002</v>
      </c>
      <c r="P20" s="26">
        <v>2111</v>
      </c>
      <c r="Q20" s="2">
        <v>3203598.45</v>
      </c>
      <c r="R20" s="2"/>
      <c r="S20" s="2"/>
      <c r="T20" s="2">
        <v>10092929.560000001</v>
      </c>
      <c r="U20" s="33">
        <v>313008.05</v>
      </c>
      <c r="V20" s="2">
        <f>T20-U20</f>
        <v>9779921.5099999998</v>
      </c>
    </row>
    <row r="21" spans="2:22">
      <c r="B21" s="2" t="s">
        <v>773</v>
      </c>
      <c r="C21" s="2">
        <f>43600.87+13730+1124.1+20580.56+4600</f>
        <v>83635.53</v>
      </c>
      <c r="D21" s="2"/>
      <c r="E21" s="68"/>
      <c r="F21" s="68">
        <v>83635.53</v>
      </c>
      <c r="G21" s="68"/>
      <c r="H21" s="68"/>
      <c r="I21" s="68"/>
      <c r="L21">
        <v>83635.53</v>
      </c>
      <c r="M21">
        <f>Q21+V21</f>
        <v>2658759.41</v>
      </c>
      <c r="N21">
        <f>C21+C22+C23+C24+C25+C26+C27+C28+C29+C30+C32+C33</f>
        <v>1600365.1500000001</v>
      </c>
      <c r="O21" s="115">
        <f t="shared" ref="O21:O38" si="0">Q21+R21+S21+T21</f>
        <v>2733676.47</v>
      </c>
      <c r="P21" s="26">
        <v>2120</v>
      </c>
      <c r="Q21" s="2">
        <v>659999.1</v>
      </c>
      <c r="R21" s="2"/>
      <c r="S21" s="2"/>
      <c r="T21" s="2">
        <v>2073677.37</v>
      </c>
      <c r="U21" s="33">
        <v>74917.06</v>
      </c>
      <c r="V21" s="2">
        <f t="shared" ref="V21:V38" si="1">T21-U21</f>
        <v>1998760.31</v>
      </c>
    </row>
    <row r="22" spans="2:22">
      <c r="B22" s="2" t="s">
        <v>774</v>
      </c>
      <c r="C22" s="2">
        <v>17088.27</v>
      </c>
      <c r="D22" s="2"/>
      <c r="E22" s="68"/>
      <c r="F22" s="68">
        <v>17088.27</v>
      </c>
      <c r="G22" s="68"/>
      <c r="H22" s="68"/>
      <c r="I22" s="68"/>
      <c r="L22">
        <v>17088.27</v>
      </c>
      <c r="N22">
        <f>Q22+T22</f>
        <v>818145.46</v>
      </c>
      <c r="O22" s="26">
        <f t="shared" si="0"/>
        <v>890108.97</v>
      </c>
      <c r="P22" s="26">
        <v>2210</v>
      </c>
      <c r="Q22" s="2">
        <v>443764.04</v>
      </c>
      <c r="R22" s="2">
        <v>400</v>
      </c>
      <c r="S22" s="2">
        <v>71563.509999999995</v>
      </c>
      <c r="T22" s="2">
        <v>374381.42</v>
      </c>
      <c r="U22" s="33">
        <v>264729.62</v>
      </c>
      <c r="V22" s="2">
        <f t="shared" si="1"/>
        <v>109651.79999999999</v>
      </c>
    </row>
    <row r="23" spans="2:22">
      <c r="B23" s="2" t="s">
        <v>775</v>
      </c>
      <c r="C23" s="2">
        <f>474.5+144039.62</f>
        <v>144514.12</v>
      </c>
      <c r="D23" s="2"/>
      <c r="E23" s="68">
        <v>144514.12</v>
      </c>
      <c r="F23" s="68"/>
      <c r="G23" s="68"/>
      <c r="H23" s="68"/>
      <c r="I23" s="68"/>
      <c r="O23" s="115">
        <f t="shared" si="0"/>
        <v>1283715.98</v>
      </c>
      <c r="P23" s="26">
        <v>2220</v>
      </c>
      <c r="Q23" s="2">
        <v>235772</v>
      </c>
      <c r="R23" s="2">
        <v>247460.95</v>
      </c>
      <c r="S23" s="2">
        <v>426975.51</v>
      </c>
      <c r="T23" s="2">
        <v>373507.52</v>
      </c>
      <c r="U23" s="33">
        <v>85387.47</v>
      </c>
      <c r="V23" s="2">
        <f t="shared" si="1"/>
        <v>288120.05000000005</v>
      </c>
    </row>
    <row r="24" spans="2:22">
      <c r="B24" s="2" t="s">
        <v>776</v>
      </c>
      <c r="C24" s="27">
        <f>474852.6+9671.01</f>
        <v>484523.61</v>
      </c>
      <c r="D24" s="2"/>
      <c r="E24" s="68">
        <v>484523.61</v>
      </c>
      <c r="F24" s="68"/>
      <c r="G24" s="68"/>
      <c r="H24" s="68"/>
      <c r="I24" s="68"/>
      <c r="N24">
        <f>P5+443764.04+374381.42+3201.4+21054.42+275829.54+181181</f>
        <v>1371375.33</v>
      </c>
      <c r="O24" s="115">
        <f t="shared" si="0"/>
        <v>172818.5</v>
      </c>
      <c r="P24" s="26">
        <v>2230</v>
      </c>
      <c r="Q24" s="2">
        <v>132000</v>
      </c>
      <c r="R24" s="2"/>
      <c r="S24" s="2">
        <v>561</v>
      </c>
      <c r="T24" s="2">
        <v>40257.5</v>
      </c>
      <c r="U24" s="2"/>
      <c r="V24" s="2">
        <f t="shared" si="1"/>
        <v>40257.5</v>
      </c>
    </row>
    <row r="25" spans="2:22">
      <c r="B25" s="2" t="s">
        <v>777</v>
      </c>
      <c r="C25" s="2">
        <f>4097.6+10620</f>
        <v>14717.6</v>
      </c>
      <c r="D25" s="2"/>
      <c r="E25" s="68">
        <v>14717.6</v>
      </c>
      <c r="F25" s="68"/>
      <c r="G25" s="68"/>
      <c r="H25" s="68"/>
      <c r="I25" s="68"/>
      <c r="O25" s="26">
        <f t="shared" si="0"/>
        <v>457010.54</v>
      </c>
      <c r="P25" s="26">
        <v>2240</v>
      </c>
      <c r="Q25" s="2">
        <v>181181</v>
      </c>
      <c r="R25" s="2"/>
      <c r="S25" s="2"/>
      <c r="T25" s="2">
        <v>275829.53999999998</v>
      </c>
      <c r="U25" s="33">
        <v>136095.59</v>
      </c>
      <c r="V25" s="2">
        <f t="shared" si="1"/>
        <v>139733.94999999998</v>
      </c>
    </row>
    <row r="26" spans="2:22">
      <c r="B26" s="2" t="s">
        <v>778</v>
      </c>
      <c r="C26" s="2">
        <f>85504.1+55606.81</f>
        <v>141110.91</v>
      </c>
      <c r="D26" s="2"/>
      <c r="E26" s="68">
        <v>141110.91</v>
      </c>
      <c r="F26" s="68"/>
      <c r="G26" s="68"/>
      <c r="H26" s="68"/>
      <c r="I26" s="68"/>
      <c r="O26" s="26">
        <f t="shared" si="0"/>
        <v>33360</v>
      </c>
      <c r="P26" s="26">
        <v>2250</v>
      </c>
      <c r="Q26" s="2">
        <v>10320</v>
      </c>
      <c r="R26" s="2"/>
      <c r="S26" s="2"/>
      <c r="T26" s="2">
        <v>23040</v>
      </c>
      <c r="U26" s="33">
        <v>1800</v>
      </c>
      <c r="V26" s="2">
        <f t="shared" si="1"/>
        <v>21240</v>
      </c>
    </row>
    <row r="27" spans="2:22">
      <c r="B27" s="2" t="s">
        <v>202</v>
      </c>
      <c r="C27" s="27">
        <v>172818.5</v>
      </c>
      <c r="D27" s="26">
        <v>172818.5</v>
      </c>
      <c r="E27" s="68"/>
      <c r="F27" s="68"/>
      <c r="G27" s="68"/>
      <c r="H27" s="68"/>
      <c r="I27" s="68"/>
      <c r="O27" s="115">
        <f t="shared" si="0"/>
        <v>35452.36</v>
      </c>
      <c r="P27" s="26">
        <v>2272</v>
      </c>
      <c r="Q27" s="2">
        <v>29988.16</v>
      </c>
      <c r="R27" s="2"/>
      <c r="S27" s="2"/>
      <c r="T27" s="2">
        <v>5464.2</v>
      </c>
      <c r="U27" s="33">
        <v>5464.2</v>
      </c>
      <c r="V27" s="2">
        <f t="shared" si="1"/>
        <v>0</v>
      </c>
    </row>
    <row r="28" spans="2:22">
      <c r="B28" s="2" t="s">
        <v>779</v>
      </c>
      <c r="C28" s="2">
        <v>2310.84</v>
      </c>
      <c r="D28" s="2"/>
      <c r="E28" s="68">
        <v>2310.84</v>
      </c>
      <c r="F28" s="68"/>
      <c r="G28" s="68"/>
      <c r="H28" s="68"/>
      <c r="I28" s="68"/>
      <c r="O28" s="115">
        <f t="shared" si="0"/>
        <v>373171.72</v>
      </c>
      <c r="P28" s="26">
        <v>2273</v>
      </c>
      <c r="Q28" s="2">
        <v>363159.79</v>
      </c>
      <c r="R28" s="2"/>
      <c r="S28" s="2"/>
      <c r="T28" s="2">
        <v>10011.93</v>
      </c>
      <c r="U28" s="33">
        <v>10011.93</v>
      </c>
      <c r="V28" s="2">
        <f t="shared" si="1"/>
        <v>0</v>
      </c>
    </row>
    <row r="29" spans="2:22">
      <c r="B29" s="2" t="s">
        <v>780</v>
      </c>
      <c r="C29" s="27">
        <f>67674.78+55074.46</f>
        <v>122749.23999999999</v>
      </c>
      <c r="D29" s="2" t="s">
        <v>790</v>
      </c>
      <c r="E29" s="68">
        <v>122749.24</v>
      </c>
      <c r="F29" s="68"/>
      <c r="G29" s="68"/>
      <c r="H29" s="68"/>
      <c r="I29" s="68"/>
      <c r="J29">
        <f>46098.52+3103.27+8981.27</f>
        <v>58183.06</v>
      </c>
      <c r="L29">
        <v>3103.27</v>
      </c>
      <c r="O29" s="115">
        <f t="shared" si="0"/>
        <v>764673.56</v>
      </c>
      <c r="P29" s="26">
        <v>2274</v>
      </c>
      <c r="Q29" s="2">
        <v>733340.93</v>
      </c>
      <c r="R29" s="2"/>
      <c r="S29" s="2"/>
      <c r="T29" s="2">
        <v>31332.63</v>
      </c>
      <c r="U29" s="33">
        <v>31332.63</v>
      </c>
      <c r="V29" s="2">
        <f t="shared" si="1"/>
        <v>0</v>
      </c>
    </row>
    <row r="30" spans="2:22">
      <c r="B30" s="2" t="s">
        <v>781</v>
      </c>
      <c r="C30" s="2">
        <v>4080</v>
      </c>
      <c r="D30" s="2"/>
      <c r="E30" s="68"/>
      <c r="F30" s="68">
        <v>4080</v>
      </c>
      <c r="G30" s="68"/>
      <c r="H30" s="68"/>
      <c r="I30" s="68"/>
      <c r="L30">
        <v>4080</v>
      </c>
      <c r="O30" s="115">
        <f t="shared" si="0"/>
        <v>5211.12</v>
      </c>
      <c r="P30" s="26">
        <v>2275</v>
      </c>
      <c r="Q30" s="2">
        <v>5211.12</v>
      </c>
      <c r="R30" s="2"/>
      <c r="S30" s="2"/>
      <c r="T30" s="2"/>
      <c r="U30" s="2"/>
      <c r="V30" s="2">
        <f t="shared" si="1"/>
        <v>0</v>
      </c>
    </row>
    <row r="31" spans="2:22" ht="45">
      <c r="B31" s="111" t="s">
        <v>782</v>
      </c>
      <c r="C31" s="27">
        <f>5464.2+29988.16+10011.93+363159.79+31332.63+733340.93+5211.12</f>
        <v>1178508.7600000002</v>
      </c>
      <c r="D31" s="2">
        <f>35452.36+373171.72+764673.56+5211.12</f>
        <v>1178508.7600000002</v>
      </c>
      <c r="E31" s="68"/>
      <c r="F31" s="68"/>
      <c r="G31" s="68"/>
      <c r="H31" s="68"/>
      <c r="I31" s="68"/>
      <c r="O31" s="26">
        <f t="shared" si="0"/>
        <v>11290</v>
      </c>
      <c r="P31" s="26">
        <v>2282</v>
      </c>
      <c r="Q31" s="2"/>
      <c r="R31" s="2"/>
      <c r="S31" s="2"/>
      <c r="T31" s="2">
        <v>11290</v>
      </c>
      <c r="U31" s="2">
        <v>11290</v>
      </c>
      <c r="V31" s="2">
        <f t="shared" si="1"/>
        <v>0</v>
      </c>
    </row>
    <row r="32" spans="2:22" ht="45">
      <c r="B32" s="111" t="s">
        <v>783</v>
      </c>
      <c r="C32" s="2">
        <v>211408.49</v>
      </c>
      <c r="D32" s="2"/>
      <c r="E32" s="68"/>
      <c r="F32" s="68">
        <v>166758.49</v>
      </c>
      <c r="G32" s="68">
        <f>11290+33360</f>
        <v>44650</v>
      </c>
      <c r="H32" s="68"/>
      <c r="I32" s="68"/>
      <c r="J32">
        <v>1</v>
      </c>
      <c r="L32">
        <v>166758.49</v>
      </c>
      <c r="O32" s="115">
        <f t="shared" si="0"/>
        <v>43663.100000000006</v>
      </c>
      <c r="P32" s="26">
        <v>2710</v>
      </c>
      <c r="Q32" s="2">
        <v>5190.59</v>
      </c>
      <c r="R32" s="2"/>
      <c r="S32" s="2"/>
      <c r="T32" s="2">
        <v>38472.51</v>
      </c>
      <c r="U32" s="2"/>
      <c r="V32" s="2">
        <f t="shared" si="1"/>
        <v>38472.51</v>
      </c>
    </row>
    <row r="33" spans="2:22">
      <c r="B33" s="2" t="s">
        <v>784</v>
      </c>
      <c r="C33" s="2">
        <v>201408.04</v>
      </c>
      <c r="D33" s="2"/>
      <c r="E33" s="68"/>
      <c r="F33" s="68">
        <v>165146.10999999999</v>
      </c>
      <c r="G33" s="68"/>
      <c r="H33" s="68">
        <f>17946.45+16621.91</f>
        <v>34568.36</v>
      </c>
      <c r="I33" s="68"/>
      <c r="N33" s="34">
        <v>91499.55</v>
      </c>
      <c r="O33" s="26">
        <f t="shared" si="0"/>
        <v>109446</v>
      </c>
      <c r="P33" s="26">
        <v>2730</v>
      </c>
      <c r="Q33" s="2">
        <v>109446</v>
      </c>
      <c r="R33" s="2"/>
      <c r="S33" s="2"/>
      <c r="T33" s="2"/>
      <c r="U33" s="2"/>
      <c r="V33" s="2">
        <f t="shared" si="1"/>
        <v>0</v>
      </c>
    </row>
    <row r="34" spans="2:22" ht="15.75">
      <c r="B34" s="116" t="s">
        <v>785</v>
      </c>
      <c r="C34" s="116">
        <f>C35+C36</f>
        <v>669258.55000000005</v>
      </c>
      <c r="D34" s="2"/>
      <c r="E34" s="68"/>
      <c r="F34" s="68"/>
      <c r="G34" s="68"/>
      <c r="H34" s="68"/>
      <c r="I34" s="68"/>
      <c r="N34">
        <f>O33-N33</f>
        <v>17946.449999999997</v>
      </c>
      <c r="O34" s="115">
        <f t="shared" si="0"/>
        <v>553834.55000000005</v>
      </c>
      <c r="P34" s="26">
        <v>3110</v>
      </c>
      <c r="Q34" s="2">
        <v>308865.27</v>
      </c>
      <c r="R34" s="2"/>
      <c r="S34" s="2">
        <v>244969.28</v>
      </c>
      <c r="T34" s="2"/>
      <c r="U34" s="2"/>
      <c r="V34" s="2">
        <f t="shared" si="1"/>
        <v>0</v>
      </c>
    </row>
    <row r="35" spans="2:22" ht="30">
      <c r="B35" s="111" t="s">
        <v>214</v>
      </c>
      <c r="C35" s="27">
        <v>553834.55000000005</v>
      </c>
      <c r="D35" s="26">
        <v>553834.55000000005</v>
      </c>
      <c r="E35" s="68"/>
      <c r="F35" s="68"/>
      <c r="G35" s="68"/>
      <c r="H35" s="68"/>
      <c r="I35" s="68"/>
      <c r="L35">
        <f>SUM(L21:L34)</f>
        <v>274665.56</v>
      </c>
      <c r="O35" s="115">
        <f t="shared" si="0"/>
        <v>115424</v>
      </c>
      <c r="P35" s="26">
        <v>3132</v>
      </c>
      <c r="Q35" s="2">
        <v>115424</v>
      </c>
      <c r="R35" s="2"/>
      <c r="S35" s="2"/>
      <c r="T35" s="2"/>
      <c r="U35" s="2"/>
      <c r="V35" s="2">
        <f t="shared" si="1"/>
        <v>0</v>
      </c>
    </row>
    <row r="36" spans="2:22">
      <c r="B36" s="2" t="s">
        <v>786</v>
      </c>
      <c r="C36" s="27">
        <v>115424</v>
      </c>
      <c r="D36" s="26">
        <v>115424</v>
      </c>
      <c r="E36" s="68"/>
      <c r="F36" s="68"/>
      <c r="G36" s="68"/>
      <c r="H36" s="68"/>
      <c r="I36" s="68"/>
      <c r="O36" s="26">
        <f t="shared" si="0"/>
        <v>0</v>
      </c>
      <c r="P36" s="26">
        <v>0</v>
      </c>
      <c r="Q36" s="2"/>
      <c r="R36" s="2"/>
      <c r="S36" s="2"/>
      <c r="T36" s="2"/>
      <c r="U36" s="2"/>
      <c r="V36" s="2">
        <f t="shared" si="1"/>
        <v>0</v>
      </c>
    </row>
    <row r="37" spans="2:22">
      <c r="B37" s="2" t="s">
        <v>787</v>
      </c>
      <c r="C37" s="2"/>
      <c r="D37" s="2"/>
      <c r="E37" s="68">
        <f>SUM(E21:E36)</f>
        <v>909926.32</v>
      </c>
      <c r="F37" s="68">
        <f>SUM(F21:F36)</f>
        <v>436708.39999999997</v>
      </c>
      <c r="G37" s="68">
        <f t="shared" ref="G37:I37" si="2">SUM(G21:G36)</f>
        <v>44650</v>
      </c>
      <c r="H37" s="68">
        <f t="shared" si="2"/>
        <v>34568.36</v>
      </c>
      <c r="I37" s="68">
        <f t="shared" si="2"/>
        <v>0</v>
      </c>
      <c r="O37" s="26">
        <f t="shared" si="0"/>
        <v>16621.91</v>
      </c>
      <c r="P37" s="26">
        <v>2800</v>
      </c>
      <c r="Q37" s="2"/>
      <c r="R37" s="2"/>
      <c r="S37" s="2"/>
      <c r="T37" s="2">
        <v>16621.91</v>
      </c>
      <c r="U37" s="2">
        <v>16621.91</v>
      </c>
      <c r="V37" s="2">
        <f t="shared" si="1"/>
        <v>0</v>
      </c>
    </row>
    <row r="38" spans="2:22">
      <c r="B38" s="2"/>
      <c r="C38" s="2"/>
      <c r="D38" s="2"/>
      <c r="E38" s="68"/>
      <c r="F38" s="68"/>
      <c r="G38" s="68"/>
      <c r="H38" s="68"/>
      <c r="I38" s="68"/>
      <c r="O38" s="26">
        <f t="shared" si="0"/>
        <v>20896006.789999999</v>
      </c>
      <c r="P38" s="26"/>
      <c r="Q38" s="2">
        <f>SUM(Q20:Q37)</f>
        <v>6537260.4499999993</v>
      </c>
      <c r="R38" s="2">
        <f>SUM(R20:R37)</f>
        <v>247860.95</v>
      </c>
      <c r="S38" s="2">
        <f t="shared" ref="S38:T38" si="3">SUM(S20:S37)</f>
        <v>744069.3</v>
      </c>
      <c r="T38" s="2">
        <f t="shared" si="3"/>
        <v>13366816.089999998</v>
      </c>
      <c r="U38" s="33">
        <f>SUM(U20:U37)</f>
        <v>950658.46</v>
      </c>
      <c r="V38" s="2">
        <f t="shared" si="1"/>
        <v>12416157.629999999</v>
      </c>
    </row>
    <row r="39" spans="2:22">
      <c r="B39" s="2"/>
      <c r="C39" s="2"/>
      <c r="D39" s="2"/>
      <c r="E39" s="68"/>
      <c r="F39" s="68"/>
      <c r="G39" s="68"/>
      <c r="H39" s="68"/>
      <c r="I39" s="68"/>
      <c r="O39" s="2"/>
      <c r="P39" s="2"/>
      <c r="Q39" s="2"/>
      <c r="R39" s="2"/>
      <c r="S39" s="2"/>
      <c r="T39" s="32"/>
    </row>
    <row r="40" spans="2:22">
      <c r="B40" s="2"/>
      <c r="C40" s="26">
        <f>C5+C7-C17</f>
        <v>864866.74999999255</v>
      </c>
      <c r="D40" s="2"/>
      <c r="E40" s="68"/>
      <c r="F40" s="68"/>
      <c r="G40" s="68"/>
      <c r="H40" s="68"/>
      <c r="I40" s="68"/>
      <c r="J40">
        <f>200000+63806.9+10770.61+590189.24+1793.57</f>
        <v>866560.32</v>
      </c>
      <c r="O40" s="2"/>
      <c r="P40" s="2"/>
      <c r="Q40" s="2"/>
      <c r="R40" s="2"/>
      <c r="S40" s="2">
        <v>6267.47</v>
      </c>
      <c r="T40" s="2"/>
    </row>
    <row r="41" spans="2:22">
      <c r="B41" s="2"/>
      <c r="C41" s="2"/>
      <c r="D41" s="2"/>
      <c r="E41" s="68"/>
      <c r="F41" s="68"/>
      <c r="G41" s="68"/>
      <c r="H41" s="68"/>
      <c r="I41" s="68"/>
      <c r="J41">
        <f>J40-6267.47</f>
        <v>860292.85</v>
      </c>
      <c r="O41" s="2"/>
      <c r="P41" s="2"/>
      <c r="Q41" s="2">
        <f>C10+C9+C11</f>
        <v>6537260.4499999993</v>
      </c>
      <c r="R41" s="2"/>
      <c r="S41" s="2"/>
      <c r="T41" s="2">
        <f>C8+C14+C15+C16</f>
        <v>14030564.509999998</v>
      </c>
    </row>
    <row r="42" spans="2:22">
      <c r="B42" s="2"/>
      <c r="C42" s="2">
        <v>864864</v>
      </c>
      <c r="D42" s="2"/>
      <c r="E42" s="68"/>
      <c r="F42" s="68"/>
      <c r="G42" s="68"/>
      <c r="H42" s="68"/>
      <c r="I42" s="68"/>
    </row>
    <row r="45" spans="2:22">
      <c r="Q45">
        <v>675.17</v>
      </c>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dimension ref="A3:X168"/>
  <sheetViews>
    <sheetView topLeftCell="A40" workbookViewId="0">
      <selection activeCell="N74" sqref="N74"/>
    </sheetView>
  </sheetViews>
  <sheetFormatPr defaultRowHeight="15"/>
  <cols>
    <col min="1" max="1" width="10" customWidth="1"/>
  </cols>
  <sheetData>
    <row r="3" spans="1:14">
      <c r="A3" s="2"/>
      <c r="B3" s="2" t="s">
        <v>791</v>
      </c>
      <c r="C3" s="2" t="s">
        <v>190</v>
      </c>
      <c r="D3" s="2" t="s">
        <v>192</v>
      </c>
      <c r="E3" s="2" t="s">
        <v>8</v>
      </c>
      <c r="F3" s="2" t="s">
        <v>9</v>
      </c>
      <c r="G3" s="2" t="s">
        <v>10</v>
      </c>
      <c r="H3" s="2" t="s">
        <v>11</v>
      </c>
      <c r="I3" s="2" t="s">
        <v>12</v>
      </c>
      <c r="J3" s="2" t="s">
        <v>13</v>
      </c>
      <c r="K3" s="2" t="s">
        <v>14</v>
      </c>
      <c r="L3" s="2" t="s">
        <v>15</v>
      </c>
      <c r="M3" s="2" t="s">
        <v>16</v>
      </c>
      <c r="N3" s="2" t="s">
        <v>221</v>
      </c>
    </row>
    <row r="4" spans="1:14">
      <c r="A4" s="27">
        <v>2274</v>
      </c>
      <c r="B4" s="27">
        <v>30000</v>
      </c>
      <c r="C4" s="27">
        <v>30000</v>
      </c>
      <c r="D4" s="27">
        <v>30000</v>
      </c>
      <c r="E4" s="27">
        <v>30000</v>
      </c>
      <c r="F4" s="27"/>
      <c r="G4" s="27">
        <v>10090</v>
      </c>
      <c r="H4" s="27">
        <v>10090</v>
      </c>
      <c r="I4" s="27">
        <v>10090</v>
      </c>
      <c r="J4" s="27">
        <v>10090</v>
      </c>
      <c r="K4" s="27">
        <v>30000</v>
      </c>
      <c r="L4" s="27">
        <v>30000</v>
      </c>
      <c r="M4" s="27">
        <v>20000</v>
      </c>
      <c r="N4" s="27">
        <f>B4+C4+D4+E4+F4+G4+H4+I4+J4+K4+L4+M4</f>
        <v>240360</v>
      </c>
    </row>
    <row r="5" spans="1:14">
      <c r="A5" s="50"/>
      <c r="B5" s="50">
        <v>51650</v>
      </c>
      <c r="C5" s="50">
        <v>51650</v>
      </c>
      <c r="D5" s="50">
        <v>51650</v>
      </c>
      <c r="E5" s="50">
        <v>25825</v>
      </c>
      <c r="F5" s="50"/>
      <c r="G5" s="50"/>
      <c r="H5" s="50"/>
      <c r="I5" s="50"/>
      <c r="J5" s="50"/>
      <c r="K5" s="50">
        <v>25825</v>
      </c>
      <c r="L5" s="50">
        <v>51650</v>
      </c>
      <c r="M5" s="50">
        <v>51650</v>
      </c>
      <c r="N5" s="50">
        <f t="shared" ref="N5:N20" si="0">B5+C5+D5+E5+F5+G5+H5+I6+I5+J5+K5+L5+M5</f>
        <v>309900</v>
      </c>
    </row>
    <row r="6" spans="1:14">
      <c r="A6" s="112" t="s">
        <v>187</v>
      </c>
      <c r="B6" s="112">
        <v>24500</v>
      </c>
      <c r="C6" s="112">
        <v>24500</v>
      </c>
      <c r="D6" s="112">
        <v>24500</v>
      </c>
      <c r="E6" s="112"/>
      <c r="F6" s="112"/>
      <c r="G6" s="112"/>
      <c r="H6" s="112"/>
      <c r="I6" s="112"/>
      <c r="J6" s="112"/>
      <c r="K6" s="112"/>
      <c r="L6" s="112">
        <v>41750</v>
      </c>
      <c r="M6" s="112"/>
      <c r="N6" s="112">
        <f>B6+C6+D6+E6+F6+G6+H6+I6+J6+K6+L6+M6</f>
        <v>115250</v>
      </c>
    </row>
    <row r="7" spans="1:14">
      <c r="A7" s="2"/>
      <c r="B7" s="51">
        <f>B4+B5+B6</f>
        <v>106150</v>
      </c>
      <c r="C7" s="51">
        <f t="shared" ref="C7:N7" si="1">C4+C5+C6</f>
        <v>106150</v>
      </c>
      <c r="D7" s="51">
        <f t="shared" si="1"/>
        <v>106150</v>
      </c>
      <c r="E7" s="51">
        <f t="shared" si="1"/>
        <v>55825</v>
      </c>
      <c r="F7" s="51">
        <f t="shared" si="1"/>
        <v>0</v>
      </c>
      <c r="G7" s="51">
        <f t="shared" si="1"/>
        <v>10090</v>
      </c>
      <c r="H7" s="51">
        <f t="shared" si="1"/>
        <v>10090</v>
      </c>
      <c r="I7" s="51">
        <f t="shared" si="1"/>
        <v>10090</v>
      </c>
      <c r="J7" s="51">
        <f t="shared" si="1"/>
        <v>10090</v>
      </c>
      <c r="K7" s="51">
        <f t="shared" si="1"/>
        <v>55825</v>
      </c>
      <c r="L7" s="51">
        <f t="shared" si="1"/>
        <v>123400</v>
      </c>
      <c r="M7" s="51">
        <f t="shared" si="1"/>
        <v>71650</v>
      </c>
      <c r="N7" s="51">
        <f t="shared" si="1"/>
        <v>665510</v>
      </c>
    </row>
    <row r="8" spans="1:14">
      <c r="A8" s="33"/>
      <c r="B8" s="33"/>
      <c r="C8" s="33"/>
      <c r="D8" s="33"/>
      <c r="E8" s="33"/>
      <c r="F8" s="33"/>
      <c r="G8" s="33"/>
      <c r="H8" s="33"/>
      <c r="I8" s="33"/>
      <c r="J8" s="33"/>
      <c r="K8" s="33"/>
      <c r="L8" s="33"/>
      <c r="M8" s="33"/>
      <c r="N8" s="33"/>
    </row>
    <row r="9" spans="1:14">
      <c r="A9" s="27" t="s">
        <v>792</v>
      </c>
      <c r="B9" s="27"/>
      <c r="C9" s="27"/>
      <c r="D9" s="27"/>
      <c r="E9" s="27"/>
      <c r="F9" s="27">
        <v>19910</v>
      </c>
      <c r="G9" s="27">
        <v>19910</v>
      </c>
      <c r="H9" s="27">
        <v>19910</v>
      </c>
      <c r="I9" s="27">
        <v>19910</v>
      </c>
      <c r="J9" s="27">
        <v>19910</v>
      </c>
      <c r="K9" s="27"/>
      <c r="L9" s="27"/>
      <c r="M9" s="27"/>
      <c r="N9" s="27">
        <f>B9+C9+D9+E9+F9+G9+H9+I9+J9+K9+L9+M9</f>
        <v>99550</v>
      </c>
    </row>
    <row r="10" spans="1:14">
      <c r="A10" s="50" t="s">
        <v>797</v>
      </c>
      <c r="B10" s="50">
        <v>11750</v>
      </c>
      <c r="C10" s="50">
        <v>11750</v>
      </c>
      <c r="D10" s="50">
        <v>11750</v>
      </c>
      <c r="E10" s="50">
        <v>11750</v>
      </c>
      <c r="F10" s="50">
        <v>11750</v>
      </c>
      <c r="G10" s="50">
        <v>11750</v>
      </c>
      <c r="H10" s="50">
        <v>11750</v>
      </c>
      <c r="I10" s="50">
        <v>11750</v>
      </c>
      <c r="J10" s="50">
        <v>11750</v>
      </c>
      <c r="K10" s="50">
        <v>11750</v>
      </c>
      <c r="L10" s="50">
        <v>11750</v>
      </c>
      <c r="M10" s="50">
        <v>11850</v>
      </c>
      <c r="N10" s="50">
        <f t="shared" si="0"/>
        <v>141100</v>
      </c>
    </row>
    <row r="11" spans="1:14">
      <c r="A11" s="112" t="s">
        <v>794</v>
      </c>
      <c r="B11" s="112">
        <v>28250</v>
      </c>
      <c r="C11" s="112">
        <v>28250</v>
      </c>
      <c r="D11" s="112">
        <v>28250</v>
      </c>
      <c r="E11" s="112"/>
      <c r="F11" s="112"/>
      <c r="G11" s="112"/>
      <c r="H11" s="112"/>
      <c r="I11" s="112"/>
      <c r="J11" s="112"/>
      <c r="K11" s="112"/>
      <c r="L11" s="112"/>
      <c r="M11" s="112"/>
      <c r="N11" s="112">
        <f>B11+C11+D11</f>
        <v>84750</v>
      </c>
    </row>
    <row r="12" spans="1:14">
      <c r="A12" s="33"/>
      <c r="B12" s="51">
        <f>B10+B11</f>
        <v>40000</v>
      </c>
      <c r="C12" s="51">
        <f t="shared" ref="C12:E12" si="2">C10+C11</f>
        <v>40000</v>
      </c>
      <c r="D12" s="51">
        <f t="shared" si="2"/>
        <v>40000</v>
      </c>
      <c r="E12" s="51">
        <f t="shared" si="2"/>
        <v>11750</v>
      </c>
      <c r="F12" s="51">
        <f>F9+F10</f>
        <v>31660</v>
      </c>
      <c r="G12" s="51">
        <f t="shared" ref="G12:M12" si="3">G9+G10</f>
        <v>31660</v>
      </c>
      <c r="H12" s="51">
        <f t="shared" si="3"/>
        <v>31660</v>
      </c>
      <c r="I12" s="51">
        <f t="shared" si="3"/>
        <v>31660</v>
      </c>
      <c r="J12" s="51">
        <f t="shared" si="3"/>
        <v>31660</v>
      </c>
      <c r="K12" s="51">
        <f t="shared" si="3"/>
        <v>11750</v>
      </c>
      <c r="L12" s="51">
        <f t="shared" si="3"/>
        <v>11750</v>
      </c>
      <c r="M12" s="51">
        <f t="shared" si="3"/>
        <v>11850</v>
      </c>
      <c r="N12" s="51">
        <f>N9+N10+N11</f>
        <v>325400</v>
      </c>
    </row>
    <row r="13" spans="1:14">
      <c r="A13" s="27">
        <v>2272</v>
      </c>
      <c r="B13" s="27"/>
      <c r="C13" s="27"/>
      <c r="D13" s="27"/>
      <c r="E13" s="27"/>
      <c r="F13" s="27">
        <v>10090</v>
      </c>
      <c r="G13" s="27"/>
      <c r="H13" s="27"/>
      <c r="I13" s="27"/>
      <c r="J13" s="27"/>
      <c r="K13" s="27"/>
      <c r="L13" s="27"/>
      <c r="M13" s="27"/>
      <c r="N13" s="27">
        <f>B13+C13+D13+E13+F13+G13+H13+I13+J13+K13+L13+M13</f>
        <v>10090</v>
      </c>
    </row>
    <row r="14" spans="1:14">
      <c r="A14" s="113">
        <v>2272</v>
      </c>
      <c r="B14" s="50">
        <v>1300</v>
      </c>
      <c r="C14" s="50">
        <v>1300</v>
      </c>
      <c r="D14" s="50">
        <v>1300</v>
      </c>
      <c r="E14" s="50">
        <v>1300</v>
      </c>
      <c r="F14" s="50">
        <v>1300</v>
      </c>
      <c r="G14" s="50">
        <v>1300</v>
      </c>
      <c r="H14" s="50">
        <v>1300</v>
      </c>
      <c r="I14" s="50">
        <v>1300</v>
      </c>
      <c r="J14" s="50">
        <v>1300</v>
      </c>
      <c r="K14" s="50">
        <v>1300</v>
      </c>
      <c r="L14" s="50">
        <v>1300</v>
      </c>
      <c r="M14" s="50">
        <v>1700</v>
      </c>
      <c r="N14" s="50">
        <f>B14+C14+D14+E14+F14+G14+H14+I14+J14+K14+L14+M14</f>
        <v>16000</v>
      </c>
    </row>
    <row r="15" spans="1:14">
      <c r="A15" s="2"/>
      <c r="B15" s="51">
        <f>B13+B14</f>
        <v>1300</v>
      </c>
      <c r="C15" s="51">
        <f t="shared" ref="C15:M15" si="4">C13+C14</f>
        <v>1300</v>
      </c>
      <c r="D15" s="51">
        <f t="shared" si="4"/>
        <v>1300</v>
      </c>
      <c r="E15" s="51">
        <f t="shared" si="4"/>
        <v>1300</v>
      </c>
      <c r="F15" s="51">
        <f t="shared" si="4"/>
        <v>11390</v>
      </c>
      <c r="G15" s="51">
        <f t="shared" si="4"/>
        <v>1300</v>
      </c>
      <c r="H15" s="51">
        <f t="shared" si="4"/>
        <v>1300</v>
      </c>
      <c r="I15" s="51">
        <f t="shared" si="4"/>
        <v>1300</v>
      </c>
      <c r="J15" s="51">
        <f t="shared" si="4"/>
        <v>1300</v>
      </c>
      <c r="K15" s="51">
        <f t="shared" si="4"/>
        <v>1300</v>
      </c>
      <c r="L15" s="51">
        <f t="shared" si="4"/>
        <v>1300</v>
      </c>
      <c r="M15" s="51">
        <f t="shared" si="4"/>
        <v>1700</v>
      </c>
      <c r="N15" s="51">
        <f t="shared" si="0"/>
        <v>26090</v>
      </c>
    </row>
    <row r="16" spans="1:14">
      <c r="A16" s="2"/>
      <c r="B16" s="2"/>
      <c r="C16" s="2"/>
      <c r="D16" s="2"/>
      <c r="E16" s="2"/>
      <c r="F16" s="2"/>
      <c r="G16" s="2"/>
      <c r="H16" s="2"/>
      <c r="I16" s="2"/>
      <c r="J16" s="2"/>
      <c r="K16" s="2"/>
      <c r="L16" s="2"/>
      <c r="M16" s="2"/>
      <c r="N16" s="33">
        <f t="shared" si="0"/>
        <v>0</v>
      </c>
    </row>
    <row r="17" spans="1:15">
      <c r="A17" s="50" t="s">
        <v>795</v>
      </c>
      <c r="B17" s="50">
        <v>7360</v>
      </c>
      <c r="C17" s="50">
        <v>7360</v>
      </c>
      <c r="D17" s="50">
        <v>7360</v>
      </c>
      <c r="E17" s="50"/>
      <c r="F17" s="50"/>
      <c r="G17" s="50"/>
      <c r="H17" s="50"/>
      <c r="I17" s="50"/>
      <c r="J17" s="50"/>
      <c r="K17" s="50"/>
      <c r="L17" s="50"/>
      <c r="M17" s="50"/>
      <c r="N17" s="50">
        <f t="shared" si="0"/>
        <v>22080</v>
      </c>
    </row>
    <row r="18" spans="1:15">
      <c r="A18" s="50" t="s">
        <v>796</v>
      </c>
      <c r="B18" s="50">
        <v>8840</v>
      </c>
      <c r="C18" s="50">
        <v>8840</v>
      </c>
      <c r="D18" s="50">
        <v>8840</v>
      </c>
      <c r="E18" s="50"/>
      <c r="F18" s="50"/>
      <c r="G18" s="50"/>
      <c r="H18" s="50"/>
      <c r="I18" s="50"/>
      <c r="J18" s="50"/>
      <c r="K18" s="50"/>
      <c r="L18" s="50"/>
      <c r="M18" s="50"/>
      <c r="N18" s="50">
        <f t="shared" si="0"/>
        <v>26520</v>
      </c>
    </row>
    <row r="19" spans="1:15">
      <c r="A19" s="2"/>
      <c r="B19" s="2">
        <f>B17+B18</f>
        <v>16200</v>
      </c>
      <c r="C19" s="2">
        <f t="shared" ref="C19:M19" si="5">C17+C18</f>
        <v>16200</v>
      </c>
      <c r="D19" s="2">
        <f t="shared" si="5"/>
        <v>16200</v>
      </c>
      <c r="E19" s="2">
        <f t="shared" si="5"/>
        <v>0</v>
      </c>
      <c r="F19" s="2">
        <f t="shared" si="5"/>
        <v>0</v>
      </c>
      <c r="G19" s="2">
        <f t="shared" si="5"/>
        <v>0</v>
      </c>
      <c r="H19" s="2">
        <f t="shared" si="5"/>
        <v>0</v>
      </c>
      <c r="I19" s="2">
        <f t="shared" si="5"/>
        <v>0</v>
      </c>
      <c r="J19" s="2">
        <f t="shared" si="5"/>
        <v>0</v>
      </c>
      <c r="K19" s="2">
        <f t="shared" si="5"/>
        <v>0</v>
      </c>
      <c r="L19" s="2">
        <f t="shared" si="5"/>
        <v>0</v>
      </c>
      <c r="M19" s="2">
        <f t="shared" si="5"/>
        <v>0</v>
      </c>
      <c r="N19" s="33">
        <f t="shared" si="0"/>
        <v>48600</v>
      </c>
    </row>
    <row r="20" spans="1:15">
      <c r="A20" s="114"/>
      <c r="B20" s="114"/>
      <c r="C20" s="114"/>
      <c r="D20" s="114"/>
      <c r="E20" s="114"/>
      <c r="F20" s="114"/>
      <c r="G20" s="114"/>
      <c r="H20" s="114"/>
      <c r="I20" s="114"/>
      <c r="J20" s="114"/>
      <c r="K20" s="114"/>
      <c r="L20" s="114"/>
      <c r="M20" s="114"/>
      <c r="N20" s="48">
        <f t="shared" si="0"/>
        <v>0</v>
      </c>
    </row>
    <row r="21" spans="1:15">
      <c r="A21" s="49"/>
      <c r="B21" s="49"/>
      <c r="C21" s="49"/>
      <c r="D21" s="49"/>
      <c r="E21" s="49"/>
      <c r="F21" s="49"/>
      <c r="G21" s="49"/>
      <c r="H21" s="49"/>
      <c r="I21" s="49"/>
      <c r="J21" s="49"/>
      <c r="K21" s="49"/>
      <c r="L21" s="49"/>
      <c r="M21" s="49"/>
      <c r="N21" s="49"/>
      <c r="O21" s="49"/>
    </row>
    <row r="22" spans="1:15">
      <c r="A22" s="14"/>
      <c r="B22" s="14"/>
    </row>
    <row r="23" spans="1:15">
      <c r="A23" s="14"/>
      <c r="B23" s="14">
        <f>B6+B11</f>
        <v>52750</v>
      </c>
      <c r="C23" s="14">
        <f t="shared" ref="C23:M23" si="6">C6+C11</f>
        <v>52750</v>
      </c>
      <c r="D23" s="14">
        <f t="shared" si="6"/>
        <v>52750</v>
      </c>
      <c r="E23" s="14">
        <f t="shared" si="6"/>
        <v>0</v>
      </c>
      <c r="F23" s="14">
        <f t="shared" si="6"/>
        <v>0</v>
      </c>
      <c r="G23" s="14">
        <f t="shared" si="6"/>
        <v>0</v>
      </c>
      <c r="H23" s="14">
        <f t="shared" si="6"/>
        <v>0</v>
      </c>
      <c r="I23" s="14">
        <f t="shared" si="6"/>
        <v>0</v>
      </c>
      <c r="J23" s="14">
        <f t="shared" si="6"/>
        <v>0</v>
      </c>
      <c r="K23" s="14">
        <f t="shared" si="6"/>
        <v>0</v>
      </c>
      <c r="L23" s="14">
        <f t="shared" si="6"/>
        <v>41750</v>
      </c>
      <c r="M23" s="14">
        <f t="shared" si="6"/>
        <v>0</v>
      </c>
      <c r="N23" s="14">
        <f>B23+C23+D23+E23+F23+G23+H23+I23+J23+K23+L23+M23</f>
        <v>200000</v>
      </c>
    </row>
    <row r="24" spans="1:15">
      <c r="A24" s="14"/>
      <c r="B24" s="14"/>
    </row>
    <row r="25" spans="1:15">
      <c r="A25" s="2" t="s">
        <v>793</v>
      </c>
      <c r="B25" s="2">
        <f>B5+B10+B14+B17+B18</f>
        <v>80900</v>
      </c>
      <c r="C25" s="2">
        <f t="shared" ref="C25:N25" si="7">C5+C10+C14+C17+C18</f>
        <v>80900</v>
      </c>
      <c r="D25" s="2">
        <f t="shared" si="7"/>
        <v>80900</v>
      </c>
      <c r="E25" s="2">
        <f t="shared" si="7"/>
        <v>38875</v>
      </c>
      <c r="F25" s="2">
        <f t="shared" si="7"/>
        <v>13050</v>
      </c>
      <c r="G25" s="2">
        <f t="shared" si="7"/>
        <v>13050</v>
      </c>
      <c r="H25" s="2">
        <f t="shared" si="7"/>
        <v>13050</v>
      </c>
      <c r="I25" s="2">
        <f t="shared" si="7"/>
        <v>13050</v>
      </c>
      <c r="J25" s="2">
        <f t="shared" si="7"/>
        <v>13050</v>
      </c>
      <c r="K25" s="2">
        <f t="shared" si="7"/>
        <v>38875</v>
      </c>
      <c r="L25" s="2">
        <f t="shared" si="7"/>
        <v>64700</v>
      </c>
      <c r="M25" s="2">
        <f t="shared" si="7"/>
        <v>65200</v>
      </c>
      <c r="N25" s="2">
        <f t="shared" si="7"/>
        <v>515600</v>
      </c>
    </row>
    <row r="26" spans="1:15">
      <c r="A26" s="2" t="s">
        <v>798</v>
      </c>
      <c r="B26" s="2">
        <f>B4+B9+B13</f>
        <v>30000</v>
      </c>
      <c r="C26" s="2">
        <f t="shared" ref="C26:N26" si="8">C4+C9+C13</f>
        <v>30000</v>
      </c>
      <c r="D26" s="2">
        <f t="shared" si="8"/>
        <v>30000</v>
      </c>
      <c r="E26" s="2">
        <f t="shared" si="8"/>
        <v>30000</v>
      </c>
      <c r="F26" s="2">
        <f t="shared" si="8"/>
        <v>30000</v>
      </c>
      <c r="G26" s="2">
        <f t="shared" si="8"/>
        <v>30000</v>
      </c>
      <c r="H26" s="2">
        <f t="shared" si="8"/>
        <v>30000</v>
      </c>
      <c r="I26" s="2">
        <f t="shared" si="8"/>
        <v>30000</v>
      </c>
      <c r="J26" s="2">
        <f t="shared" si="8"/>
        <v>30000</v>
      </c>
      <c r="K26" s="2">
        <f t="shared" si="8"/>
        <v>30000</v>
      </c>
      <c r="L26" s="2">
        <f t="shared" si="8"/>
        <v>30000</v>
      </c>
      <c r="M26" s="2">
        <f t="shared" si="8"/>
        <v>20000</v>
      </c>
      <c r="N26" s="2">
        <f t="shared" si="8"/>
        <v>350000</v>
      </c>
    </row>
    <row r="27" spans="1:15">
      <c r="A27" s="2" t="s">
        <v>799</v>
      </c>
      <c r="B27" s="2">
        <f>B6+B11</f>
        <v>52750</v>
      </c>
      <c r="C27" s="2">
        <f t="shared" ref="C27:N27" si="9">C6+C11</f>
        <v>52750</v>
      </c>
      <c r="D27" s="2">
        <f t="shared" si="9"/>
        <v>52750</v>
      </c>
      <c r="E27" s="2">
        <f t="shared" si="9"/>
        <v>0</v>
      </c>
      <c r="F27" s="2">
        <f t="shared" si="9"/>
        <v>0</v>
      </c>
      <c r="G27" s="2">
        <f t="shared" si="9"/>
        <v>0</v>
      </c>
      <c r="H27" s="2">
        <f t="shared" si="9"/>
        <v>0</v>
      </c>
      <c r="I27" s="2">
        <f t="shared" si="9"/>
        <v>0</v>
      </c>
      <c r="J27" s="2">
        <f t="shared" si="9"/>
        <v>0</v>
      </c>
      <c r="K27" s="2">
        <f t="shared" si="9"/>
        <v>0</v>
      </c>
      <c r="L27" s="2">
        <f t="shared" si="9"/>
        <v>41750</v>
      </c>
      <c r="M27" s="2">
        <f t="shared" si="9"/>
        <v>0</v>
      </c>
      <c r="N27" s="2">
        <f t="shared" si="9"/>
        <v>200000</v>
      </c>
    </row>
    <row r="28" spans="1:15">
      <c r="A28" s="14"/>
      <c r="B28" s="14"/>
      <c r="N28" s="34">
        <f>N25+N26+N27</f>
        <v>1065600</v>
      </c>
    </row>
    <row r="29" spans="1:15">
      <c r="A29" s="14"/>
      <c r="B29" s="14">
        <f>B26+B27</f>
        <v>82750</v>
      </c>
      <c r="C29" s="14">
        <f t="shared" ref="C29:N29" si="10">C26+C27</f>
        <v>82750</v>
      </c>
      <c r="D29" s="14">
        <f t="shared" si="10"/>
        <v>82750</v>
      </c>
      <c r="E29" s="14">
        <f t="shared" si="10"/>
        <v>30000</v>
      </c>
      <c r="F29" s="14">
        <f t="shared" si="10"/>
        <v>30000</v>
      </c>
      <c r="G29" s="14">
        <f t="shared" si="10"/>
        <v>30000</v>
      </c>
      <c r="H29" s="14">
        <f t="shared" si="10"/>
        <v>30000</v>
      </c>
      <c r="I29" s="14">
        <f t="shared" si="10"/>
        <v>30000</v>
      </c>
      <c r="J29" s="14">
        <f t="shared" si="10"/>
        <v>30000</v>
      </c>
      <c r="K29" s="14">
        <f t="shared" si="10"/>
        <v>30000</v>
      </c>
      <c r="L29" s="14">
        <f t="shared" si="10"/>
        <v>71750</v>
      </c>
      <c r="M29" s="14">
        <f t="shared" si="10"/>
        <v>20000</v>
      </c>
      <c r="N29" s="14">
        <f t="shared" si="10"/>
        <v>550000</v>
      </c>
    </row>
    <row r="30" spans="1:15">
      <c r="A30" s="2">
        <v>2274</v>
      </c>
      <c r="B30" s="2">
        <f>B6+B4</f>
        <v>54500</v>
      </c>
      <c r="C30" s="2">
        <f t="shared" ref="C30:N30" si="11">C6+C4</f>
        <v>54500</v>
      </c>
      <c r="D30" s="2">
        <f t="shared" si="11"/>
        <v>54500</v>
      </c>
      <c r="E30" s="2">
        <f t="shared" si="11"/>
        <v>30000</v>
      </c>
      <c r="F30" s="2">
        <f t="shared" si="11"/>
        <v>0</v>
      </c>
      <c r="G30" s="2">
        <f t="shared" si="11"/>
        <v>10090</v>
      </c>
      <c r="H30" s="2">
        <f t="shared" si="11"/>
        <v>10090</v>
      </c>
      <c r="I30" s="2">
        <f t="shared" si="11"/>
        <v>10090</v>
      </c>
      <c r="J30" s="2">
        <f t="shared" si="11"/>
        <v>10090</v>
      </c>
      <c r="K30" s="2">
        <f t="shared" si="11"/>
        <v>30000</v>
      </c>
      <c r="L30" s="2">
        <f t="shared" si="11"/>
        <v>71750</v>
      </c>
      <c r="M30" s="2">
        <f t="shared" si="11"/>
        <v>20000</v>
      </c>
      <c r="N30" s="2">
        <f t="shared" si="11"/>
        <v>355610</v>
      </c>
    </row>
    <row r="31" spans="1:15">
      <c r="A31" s="2">
        <v>2273</v>
      </c>
      <c r="B31" s="2">
        <f>B11+B9</f>
        <v>28250</v>
      </c>
      <c r="C31" s="2">
        <f t="shared" ref="C31:N31" si="12">C11+C9</f>
        <v>28250</v>
      </c>
      <c r="D31" s="2">
        <f t="shared" si="12"/>
        <v>28250</v>
      </c>
      <c r="E31" s="2">
        <f t="shared" si="12"/>
        <v>0</v>
      </c>
      <c r="F31" s="2">
        <f t="shared" si="12"/>
        <v>19910</v>
      </c>
      <c r="G31" s="2">
        <f t="shared" si="12"/>
        <v>19910</v>
      </c>
      <c r="H31" s="2">
        <f t="shared" si="12"/>
        <v>19910</v>
      </c>
      <c r="I31" s="2">
        <f t="shared" si="12"/>
        <v>19910</v>
      </c>
      <c r="J31" s="2">
        <f t="shared" si="12"/>
        <v>19910</v>
      </c>
      <c r="K31" s="2">
        <f t="shared" si="12"/>
        <v>0</v>
      </c>
      <c r="L31" s="2">
        <f t="shared" si="12"/>
        <v>0</v>
      </c>
      <c r="M31" s="2">
        <f t="shared" si="12"/>
        <v>0</v>
      </c>
      <c r="N31" s="2">
        <f t="shared" si="12"/>
        <v>184300</v>
      </c>
    </row>
    <row r="32" spans="1:15">
      <c r="A32" s="2">
        <v>2272</v>
      </c>
      <c r="B32" s="2">
        <f>B13</f>
        <v>0</v>
      </c>
      <c r="C32" s="2">
        <f t="shared" ref="C32:N32" si="13">C13</f>
        <v>0</v>
      </c>
      <c r="D32" s="2">
        <f t="shared" si="13"/>
        <v>0</v>
      </c>
      <c r="E32" s="2">
        <f t="shared" si="13"/>
        <v>0</v>
      </c>
      <c r="F32" s="2">
        <f t="shared" si="13"/>
        <v>10090</v>
      </c>
      <c r="G32" s="2">
        <f t="shared" si="13"/>
        <v>0</v>
      </c>
      <c r="H32" s="2">
        <f t="shared" si="13"/>
        <v>0</v>
      </c>
      <c r="I32" s="2">
        <f t="shared" si="13"/>
        <v>0</v>
      </c>
      <c r="J32" s="2">
        <f t="shared" si="13"/>
        <v>0</v>
      </c>
      <c r="K32" s="2">
        <f t="shared" si="13"/>
        <v>0</v>
      </c>
      <c r="L32" s="2">
        <f t="shared" si="13"/>
        <v>0</v>
      </c>
      <c r="M32" s="2">
        <f t="shared" si="13"/>
        <v>0</v>
      </c>
      <c r="N32" s="2">
        <f t="shared" si="13"/>
        <v>10090</v>
      </c>
    </row>
    <row r="33" spans="1:15">
      <c r="A33" s="2"/>
      <c r="B33" s="2"/>
      <c r="C33" s="2"/>
      <c r="D33" s="2"/>
      <c r="E33" s="2"/>
      <c r="F33" s="2"/>
      <c r="G33" s="2"/>
      <c r="H33" s="2"/>
      <c r="I33" s="2"/>
      <c r="J33" s="2"/>
      <c r="K33" s="2"/>
      <c r="L33" s="2"/>
      <c r="M33" s="2"/>
      <c r="N33" s="2"/>
    </row>
    <row r="34" spans="1:15">
      <c r="A34" s="2"/>
      <c r="B34" s="2">
        <f>B30+B31+B32</f>
        <v>82750</v>
      </c>
      <c r="C34" s="2">
        <f t="shared" ref="C34:N34" si="14">C30+C31+C32</f>
        <v>82750</v>
      </c>
      <c r="D34" s="2">
        <f t="shared" si="14"/>
        <v>82750</v>
      </c>
      <c r="E34" s="2">
        <f t="shared" si="14"/>
        <v>30000</v>
      </c>
      <c r="F34" s="2">
        <f t="shared" si="14"/>
        <v>30000</v>
      </c>
      <c r="G34" s="2">
        <f t="shared" si="14"/>
        <v>30000</v>
      </c>
      <c r="H34" s="2">
        <f t="shared" si="14"/>
        <v>30000</v>
      </c>
      <c r="I34" s="2">
        <f t="shared" si="14"/>
        <v>30000</v>
      </c>
      <c r="J34" s="2">
        <f t="shared" si="14"/>
        <v>30000</v>
      </c>
      <c r="K34" s="2">
        <f t="shared" si="14"/>
        <v>30000</v>
      </c>
      <c r="L34" s="2">
        <f t="shared" si="14"/>
        <v>71750</v>
      </c>
      <c r="M34" s="2">
        <f t="shared" si="14"/>
        <v>20000</v>
      </c>
      <c r="N34" s="2">
        <f t="shared" si="14"/>
        <v>550000</v>
      </c>
    </row>
    <row r="35" spans="1:15">
      <c r="A35" s="14"/>
      <c r="B35" s="14"/>
    </row>
    <row r="36" spans="1:15">
      <c r="A36" s="2">
        <v>2273</v>
      </c>
      <c r="B36" s="2">
        <f>B10</f>
        <v>11750</v>
      </c>
      <c r="C36" s="2">
        <f t="shared" ref="C36:N36" si="15">C10</f>
        <v>11750</v>
      </c>
      <c r="D36" s="2">
        <f t="shared" si="15"/>
        <v>11750</v>
      </c>
      <c r="E36" s="2">
        <f t="shared" si="15"/>
        <v>11750</v>
      </c>
      <c r="F36" s="2">
        <f t="shared" si="15"/>
        <v>11750</v>
      </c>
      <c r="G36" s="2">
        <f t="shared" si="15"/>
        <v>11750</v>
      </c>
      <c r="H36" s="2">
        <f t="shared" si="15"/>
        <v>11750</v>
      </c>
      <c r="I36" s="2">
        <f t="shared" si="15"/>
        <v>11750</v>
      </c>
      <c r="J36" s="2">
        <f t="shared" si="15"/>
        <v>11750</v>
      </c>
      <c r="K36" s="2">
        <f t="shared" si="15"/>
        <v>11750</v>
      </c>
      <c r="L36" s="2">
        <f t="shared" si="15"/>
        <v>11750</v>
      </c>
      <c r="M36" s="2">
        <f t="shared" si="15"/>
        <v>11850</v>
      </c>
      <c r="N36" s="2">
        <f t="shared" si="15"/>
        <v>141100</v>
      </c>
    </row>
    <row r="37" spans="1:15">
      <c r="A37" s="2">
        <v>2274</v>
      </c>
      <c r="B37" s="2">
        <f>B5</f>
        <v>51650</v>
      </c>
      <c r="C37" s="2">
        <f t="shared" ref="C37:N37" si="16">C5</f>
        <v>51650</v>
      </c>
      <c r="D37" s="2">
        <f t="shared" si="16"/>
        <v>51650</v>
      </c>
      <c r="E37" s="2">
        <f t="shared" si="16"/>
        <v>25825</v>
      </c>
      <c r="F37" s="2">
        <f t="shared" si="16"/>
        <v>0</v>
      </c>
      <c r="G37" s="2">
        <f t="shared" si="16"/>
        <v>0</v>
      </c>
      <c r="H37" s="2">
        <f t="shared" si="16"/>
        <v>0</v>
      </c>
      <c r="I37" s="2">
        <f t="shared" si="16"/>
        <v>0</v>
      </c>
      <c r="J37" s="2">
        <f t="shared" si="16"/>
        <v>0</v>
      </c>
      <c r="K37" s="2">
        <f t="shared" si="16"/>
        <v>25825</v>
      </c>
      <c r="L37" s="2">
        <f t="shared" si="16"/>
        <v>51650</v>
      </c>
      <c r="M37" s="2">
        <f t="shared" si="16"/>
        <v>51650</v>
      </c>
      <c r="N37" s="2">
        <f t="shared" si="16"/>
        <v>309900</v>
      </c>
    </row>
    <row r="38" spans="1:15">
      <c r="A38" s="2">
        <v>2272</v>
      </c>
      <c r="B38" s="2">
        <f>B14</f>
        <v>1300</v>
      </c>
      <c r="C38" s="2">
        <f t="shared" ref="C38:N38" si="17">C14</f>
        <v>1300</v>
      </c>
      <c r="D38" s="2">
        <f t="shared" si="17"/>
        <v>1300</v>
      </c>
      <c r="E38" s="2">
        <f t="shared" si="17"/>
        <v>1300</v>
      </c>
      <c r="F38" s="2">
        <f t="shared" si="17"/>
        <v>1300</v>
      </c>
      <c r="G38" s="2">
        <f t="shared" si="17"/>
        <v>1300</v>
      </c>
      <c r="H38" s="2">
        <f t="shared" si="17"/>
        <v>1300</v>
      </c>
      <c r="I38" s="2">
        <f t="shared" si="17"/>
        <v>1300</v>
      </c>
      <c r="J38" s="2">
        <f t="shared" si="17"/>
        <v>1300</v>
      </c>
      <c r="K38" s="2">
        <f t="shared" si="17"/>
        <v>1300</v>
      </c>
      <c r="L38" s="2">
        <f t="shared" si="17"/>
        <v>1300</v>
      </c>
      <c r="M38" s="2">
        <f t="shared" si="17"/>
        <v>1700</v>
      </c>
      <c r="N38" s="2">
        <f t="shared" si="17"/>
        <v>16000</v>
      </c>
    </row>
    <row r="39" spans="1:15">
      <c r="A39" s="2" t="s">
        <v>802</v>
      </c>
      <c r="B39" s="2">
        <f>B17</f>
        <v>7360</v>
      </c>
      <c r="C39" s="2">
        <f t="shared" ref="C39:N39" si="18">C17</f>
        <v>7360</v>
      </c>
      <c r="D39" s="2">
        <f t="shared" si="18"/>
        <v>7360</v>
      </c>
      <c r="E39" s="2">
        <f t="shared" si="18"/>
        <v>0</v>
      </c>
      <c r="F39" s="2">
        <f t="shared" si="18"/>
        <v>0</v>
      </c>
      <c r="G39" s="2">
        <f t="shared" si="18"/>
        <v>0</v>
      </c>
      <c r="H39" s="2">
        <f t="shared" si="18"/>
        <v>0</v>
      </c>
      <c r="I39" s="2">
        <f t="shared" si="18"/>
        <v>0</v>
      </c>
      <c r="J39" s="2">
        <f t="shared" si="18"/>
        <v>0</v>
      </c>
      <c r="K39" s="2">
        <f t="shared" si="18"/>
        <v>0</v>
      </c>
      <c r="L39" s="2">
        <f t="shared" si="18"/>
        <v>0</v>
      </c>
      <c r="M39" s="2">
        <f t="shared" si="18"/>
        <v>0</v>
      </c>
      <c r="N39" s="2">
        <f t="shared" si="18"/>
        <v>22080</v>
      </c>
    </row>
    <row r="40" spans="1:15">
      <c r="A40" s="2" t="s">
        <v>803</v>
      </c>
      <c r="B40" s="2">
        <f>B18</f>
        <v>8840</v>
      </c>
      <c r="C40" s="2">
        <f t="shared" ref="C40:N40" si="19">C18</f>
        <v>8840</v>
      </c>
      <c r="D40" s="2">
        <f t="shared" si="19"/>
        <v>8840</v>
      </c>
      <c r="E40" s="2">
        <f t="shared" si="19"/>
        <v>0</v>
      </c>
      <c r="F40" s="2">
        <f t="shared" si="19"/>
        <v>0</v>
      </c>
      <c r="G40" s="2">
        <f t="shared" si="19"/>
        <v>0</v>
      </c>
      <c r="H40" s="2">
        <f t="shared" si="19"/>
        <v>0</v>
      </c>
      <c r="I40" s="2">
        <f t="shared" si="19"/>
        <v>0</v>
      </c>
      <c r="J40" s="2">
        <f t="shared" si="19"/>
        <v>0</v>
      </c>
      <c r="K40" s="2">
        <f t="shared" si="19"/>
        <v>0</v>
      </c>
      <c r="L40" s="2">
        <f t="shared" si="19"/>
        <v>0</v>
      </c>
      <c r="M40" s="2">
        <f t="shared" si="19"/>
        <v>0</v>
      </c>
      <c r="N40" s="2">
        <f t="shared" si="19"/>
        <v>26520</v>
      </c>
    </row>
    <row r="41" spans="1:15">
      <c r="A41" s="2"/>
      <c r="B41" s="2"/>
      <c r="C41" s="2"/>
      <c r="D41" s="2"/>
      <c r="E41" s="2"/>
      <c r="F41" s="2"/>
      <c r="G41" s="2"/>
      <c r="H41" s="2"/>
      <c r="I41" s="2"/>
      <c r="J41" s="2"/>
      <c r="K41" s="2"/>
      <c r="L41" s="2"/>
      <c r="M41" s="2"/>
      <c r="N41" s="2"/>
    </row>
    <row r="42" spans="1:15">
      <c r="A42" s="2"/>
      <c r="B42" s="2">
        <f>B36+B37+B38+B39+B40</f>
        <v>80900</v>
      </c>
      <c r="C42" s="2">
        <f t="shared" ref="C42:N42" si="20">C36+C37+C38+C39+C40</f>
        <v>80900</v>
      </c>
      <c r="D42" s="2">
        <f t="shared" si="20"/>
        <v>80900</v>
      </c>
      <c r="E42" s="2">
        <f t="shared" si="20"/>
        <v>38875</v>
      </c>
      <c r="F42" s="2">
        <f t="shared" si="20"/>
        <v>13050</v>
      </c>
      <c r="G42" s="2">
        <f t="shared" si="20"/>
        <v>13050</v>
      </c>
      <c r="H42" s="2">
        <f t="shared" si="20"/>
        <v>13050</v>
      </c>
      <c r="I42" s="2">
        <f t="shared" si="20"/>
        <v>13050</v>
      </c>
      <c r="J42" s="2">
        <f t="shared" si="20"/>
        <v>13050</v>
      </c>
      <c r="K42" s="2">
        <f t="shared" si="20"/>
        <v>38875</v>
      </c>
      <c r="L42" s="2">
        <f t="shared" si="20"/>
        <v>64700</v>
      </c>
      <c r="M42" s="2">
        <f t="shared" si="20"/>
        <v>65200</v>
      </c>
      <c r="N42" s="2">
        <f t="shared" si="20"/>
        <v>515600</v>
      </c>
    </row>
    <row r="43" spans="1:15">
      <c r="A43" s="14"/>
      <c r="B43" s="14"/>
    </row>
    <row r="44" spans="1:15">
      <c r="A44" s="14">
        <v>2220</v>
      </c>
      <c r="B44" s="14">
        <v>10000</v>
      </c>
      <c r="C44">
        <v>10000</v>
      </c>
      <c r="D44">
        <v>31000</v>
      </c>
      <c r="E44">
        <v>32500</v>
      </c>
      <c r="N44">
        <v>83500</v>
      </c>
    </row>
    <row r="45" spans="1:15">
      <c r="A45" s="323" t="s">
        <v>1089</v>
      </c>
      <c r="B45" s="323"/>
      <c r="C45" s="323"/>
      <c r="D45" s="323"/>
      <c r="E45" s="323"/>
      <c r="F45" s="323"/>
      <c r="G45" s="323"/>
      <c r="H45" s="323"/>
      <c r="I45" s="323"/>
      <c r="J45" s="323"/>
      <c r="K45" s="323"/>
      <c r="L45" s="323"/>
      <c r="M45" s="323"/>
      <c r="N45" s="323"/>
    </row>
    <row r="46" spans="1:15">
      <c r="A46" s="2" t="s">
        <v>1086</v>
      </c>
      <c r="B46" s="2" t="s">
        <v>791</v>
      </c>
      <c r="C46" s="2" t="s">
        <v>190</v>
      </c>
      <c r="D46" s="2" t="s">
        <v>192</v>
      </c>
      <c r="E46" s="2" t="s">
        <v>8</v>
      </c>
      <c r="F46" s="2" t="s">
        <v>9</v>
      </c>
      <c r="G46" s="2" t="s">
        <v>10</v>
      </c>
      <c r="H46" s="2" t="s">
        <v>11</v>
      </c>
      <c r="I46" s="2" t="s">
        <v>12</v>
      </c>
      <c r="J46" s="2" t="s">
        <v>13</v>
      </c>
      <c r="K46" s="2" t="s">
        <v>14</v>
      </c>
      <c r="L46" s="2" t="s">
        <v>15</v>
      </c>
      <c r="M46" s="2" t="s">
        <v>16</v>
      </c>
      <c r="N46" s="2" t="s">
        <v>221</v>
      </c>
    </row>
    <row r="47" spans="1:15">
      <c r="A47" s="2">
        <v>2274</v>
      </c>
      <c r="B47" s="2">
        <f>B4+B6</f>
        <v>54500</v>
      </c>
      <c r="C47" s="2">
        <f t="shared" ref="C47:N47" si="21">C4+C6</f>
        <v>54500</v>
      </c>
      <c r="D47" s="2">
        <f t="shared" si="21"/>
        <v>54500</v>
      </c>
      <c r="E47" s="2">
        <f t="shared" si="21"/>
        <v>30000</v>
      </c>
      <c r="F47" s="2">
        <f t="shared" si="21"/>
        <v>0</v>
      </c>
      <c r="G47" s="2">
        <f t="shared" si="21"/>
        <v>10090</v>
      </c>
      <c r="H47" s="2">
        <f t="shared" si="21"/>
        <v>10090</v>
      </c>
      <c r="I47" s="2">
        <f t="shared" si="21"/>
        <v>10090</v>
      </c>
      <c r="J47" s="2">
        <f t="shared" si="21"/>
        <v>10090</v>
      </c>
      <c r="K47" s="2">
        <f t="shared" si="21"/>
        <v>30000</v>
      </c>
      <c r="L47" s="2">
        <f t="shared" si="21"/>
        <v>71750</v>
      </c>
      <c r="M47" s="2">
        <f t="shared" si="21"/>
        <v>20000</v>
      </c>
      <c r="N47" s="2">
        <f t="shared" si="21"/>
        <v>355610</v>
      </c>
      <c r="O47" s="3">
        <f>E47+F47+G47+H47+I47+J47+K47+L47+M47</f>
        <v>192110</v>
      </c>
    </row>
    <row r="48" spans="1:15">
      <c r="A48" s="2">
        <v>2273</v>
      </c>
      <c r="B48" s="2">
        <f>B9+B11</f>
        <v>28250</v>
      </c>
      <c r="C48" s="2">
        <f t="shared" ref="C48:N48" si="22">C9+C11</f>
        <v>28250</v>
      </c>
      <c r="D48" s="2">
        <f t="shared" si="22"/>
        <v>28250</v>
      </c>
      <c r="E48" s="2">
        <f t="shared" si="22"/>
        <v>0</v>
      </c>
      <c r="F48" s="2">
        <f t="shared" si="22"/>
        <v>19910</v>
      </c>
      <c r="G48" s="2">
        <f t="shared" si="22"/>
        <v>19910</v>
      </c>
      <c r="H48" s="2">
        <f t="shared" si="22"/>
        <v>19910</v>
      </c>
      <c r="I48" s="2">
        <f t="shared" si="22"/>
        <v>19910</v>
      </c>
      <c r="J48" s="2">
        <f t="shared" si="22"/>
        <v>19910</v>
      </c>
      <c r="K48" s="2">
        <f t="shared" si="22"/>
        <v>0</v>
      </c>
      <c r="L48" s="2">
        <f t="shared" si="22"/>
        <v>0</v>
      </c>
      <c r="M48" s="2">
        <f t="shared" si="22"/>
        <v>0</v>
      </c>
      <c r="N48" s="2">
        <f t="shared" si="22"/>
        <v>184300</v>
      </c>
      <c r="O48" s="3">
        <f t="shared" ref="O48:O52" si="23">E48+F48+G48+H48+I48+J48+K48+L48+M48</f>
        <v>99550</v>
      </c>
    </row>
    <row r="49" spans="1:24">
      <c r="A49" s="2">
        <v>2272</v>
      </c>
      <c r="B49" s="2">
        <f>B13</f>
        <v>0</v>
      </c>
      <c r="C49" s="2">
        <f t="shared" ref="C49:N49" si="24">C13</f>
        <v>0</v>
      </c>
      <c r="D49" s="2">
        <f t="shared" si="24"/>
        <v>0</v>
      </c>
      <c r="E49" s="2">
        <f t="shared" si="24"/>
        <v>0</v>
      </c>
      <c r="F49" s="2">
        <f t="shared" si="24"/>
        <v>10090</v>
      </c>
      <c r="G49" s="2">
        <f t="shared" si="24"/>
        <v>0</v>
      </c>
      <c r="H49" s="2">
        <f t="shared" si="24"/>
        <v>0</v>
      </c>
      <c r="I49" s="2">
        <f t="shared" si="24"/>
        <v>0</v>
      </c>
      <c r="J49" s="2">
        <f t="shared" si="24"/>
        <v>0</v>
      </c>
      <c r="K49" s="2">
        <f t="shared" si="24"/>
        <v>0</v>
      </c>
      <c r="L49" s="2">
        <f t="shared" si="24"/>
        <v>0</v>
      </c>
      <c r="M49" s="2">
        <f t="shared" si="24"/>
        <v>0</v>
      </c>
      <c r="N49" s="2">
        <f t="shared" si="24"/>
        <v>10090</v>
      </c>
      <c r="O49" s="3">
        <f t="shared" si="23"/>
        <v>10090</v>
      </c>
    </row>
    <row r="50" spans="1:24">
      <c r="A50" s="2">
        <v>2220</v>
      </c>
      <c r="B50" s="2">
        <v>10000</v>
      </c>
      <c r="C50" s="2">
        <f>10000+12400</f>
        <v>22400</v>
      </c>
      <c r="D50" s="2">
        <f>31000+10000</f>
        <v>41000</v>
      </c>
      <c r="E50" s="2"/>
      <c r="F50" s="2"/>
      <c r="G50" s="2"/>
      <c r="H50" s="2"/>
      <c r="I50" s="2"/>
      <c r="J50" s="2"/>
      <c r="K50" s="2"/>
      <c r="L50" s="2"/>
      <c r="M50" s="2"/>
      <c r="N50" s="2">
        <f>C50+D50+B50+E50+F50+G50+H50+I50+J50+K50+L50+M50</f>
        <v>73400</v>
      </c>
      <c r="O50" s="3">
        <f t="shared" si="23"/>
        <v>0</v>
      </c>
    </row>
    <row r="51" spans="1:24">
      <c r="A51" s="2">
        <v>2210</v>
      </c>
      <c r="B51" s="2"/>
      <c r="C51" s="2">
        <v>50000</v>
      </c>
      <c r="D51" s="2"/>
      <c r="E51" s="2"/>
      <c r="F51" s="2"/>
      <c r="G51" s="2"/>
      <c r="H51" s="2"/>
      <c r="I51" s="2"/>
      <c r="J51" s="2"/>
      <c r="K51" s="2"/>
      <c r="L51" s="2"/>
      <c r="M51" s="2"/>
      <c r="N51" s="2">
        <f>C51</f>
        <v>50000</v>
      </c>
      <c r="O51" s="3">
        <f t="shared" si="23"/>
        <v>0</v>
      </c>
    </row>
    <row r="52" spans="1:24">
      <c r="A52" s="2"/>
      <c r="B52" s="26">
        <f>B47+B48+B49+B50+B51</f>
        <v>92750</v>
      </c>
      <c r="C52" s="26">
        <f t="shared" ref="C52:M52" si="25">C47+C48+C49+C50+C51</f>
        <v>155150</v>
      </c>
      <c r="D52" s="26">
        <f t="shared" si="25"/>
        <v>123750</v>
      </c>
      <c r="E52" s="26">
        <f t="shared" si="25"/>
        <v>30000</v>
      </c>
      <c r="F52" s="26">
        <f t="shared" si="25"/>
        <v>30000</v>
      </c>
      <c r="G52" s="26">
        <f t="shared" si="25"/>
        <v>30000</v>
      </c>
      <c r="H52" s="26">
        <f t="shared" si="25"/>
        <v>30000</v>
      </c>
      <c r="I52" s="26">
        <f t="shared" si="25"/>
        <v>30000</v>
      </c>
      <c r="J52" s="26">
        <f t="shared" si="25"/>
        <v>30000</v>
      </c>
      <c r="K52" s="26">
        <f t="shared" si="25"/>
        <v>30000</v>
      </c>
      <c r="L52" s="26">
        <f t="shared" si="25"/>
        <v>71750</v>
      </c>
      <c r="M52" s="26">
        <f t="shared" si="25"/>
        <v>20000</v>
      </c>
      <c r="N52" s="26">
        <f>N47+N48+N49+N50+N51</f>
        <v>673400</v>
      </c>
      <c r="O52" s="3">
        <f t="shared" si="23"/>
        <v>301750</v>
      </c>
    </row>
    <row r="53" spans="1:24">
      <c r="A53" s="14"/>
      <c r="B53" s="14"/>
      <c r="Q53" t="s">
        <v>1190</v>
      </c>
      <c r="R53">
        <v>10000</v>
      </c>
      <c r="S53" t="s">
        <v>1460</v>
      </c>
    </row>
    <row r="54" spans="1:24">
      <c r="A54" s="2" t="s">
        <v>1088</v>
      </c>
      <c r="B54" s="2" t="s">
        <v>791</v>
      </c>
      <c r="C54" s="2" t="s">
        <v>190</v>
      </c>
      <c r="D54" s="2" t="s">
        <v>192</v>
      </c>
      <c r="E54" s="2" t="s">
        <v>8</v>
      </c>
      <c r="F54" s="2" t="s">
        <v>9</v>
      </c>
      <c r="G54" s="2" t="s">
        <v>10</v>
      </c>
      <c r="H54" s="2" t="s">
        <v>11</v>
      </c>
      <c r="I54" s="2" t="s">
        <v>12</v>
      </c>
      <c r="J54" s="2" t="s">
        <v>13</v>
      </c>
      <c r="K54" s="2" t="s">
        <v>14</v>
      </c>
      <c r="L54" s="2" t="s">
        <v>15</v>
      </c>
      <c r="M54" s="2" t="s">
        <v>16</v>
      </c>
      <c r="N54" s="2" t="s">
        <v>221</v>
      </c>
    </row>
    <row r="55" spans="1:24">
      <c r="A55" s="33">
        <v>2274</v>
      </c>
      <c r="B55" s="2">
        <f>B5</f>
        <v>51650</v>
      </c>
      <c r="C55" s="2">
        <f t="shared" ref="C55:M55" si="26">C5</f>
        <v>51650</v>
      </c>
      <c r="D55" s="2">
        <f t="shared" si="26"/>
        <v>51650</v>
      </c>
      <c r="E55" s="2">
        <f t="shared" si="26"/>
        <v>25825</v>
      </c>
      <c r="F55" s="2">
        <f t="shared" si="26"/>
        <v>0</v>
      </c>
      <c r="G55" s="2">
        <f t="shared" si="26"/>
        <v>0</v>
      </c>
      <c r="H55" s="2">
        <f t="shared" si="26"/>
        <v>0</v>
      </c>
      <c r="I55" s="2">
        <f t="shared" si="26"/>
        <v>0</v>
      </c>
      <c r="J55" s="2">
        <f t="shared" si="26"/>
        <v>0</v>
      </c>
      <c r="K55" s="2">
        <f t="shared" si="26"/>
        <v>25825</v>
      </c>
      <c r="L55" s="2">
        <f t="shared" si="26"/>
        <v>51650</v>
      </c>
      <c r="M55" s="2">
        <f t="shared" si="26"/>
        <v>51650</v>
      </c>
      <c r="N55" s="27">
        <f>B55+C55+D55+E55+F55+G55+H55+I55+J55+K55+L55+M55</f>
        <v>309900</v>
      </c>
      <c r="O55" s="3">
        <f>E55+F55+G55+H55+I55+J55+K55+L55+M55</f>
        <v>154950</v>
      </c>
      <c r="R55">
        <v>32500</v>
      </c>
      <c r="S55" t="s">
        <v>793</v>
      </c>
      <c r="X55" t="s">
        <v>1215</v>
      </c>
    </row>
    <row r="56" spans="1:24">
      <c r="A56" s="33">
        <v>2273</v>
      </c>
      <c r="B56" s="2">
        <f>B10</f>
        <v>11750</v>
      </c>
      <c r="C56" s="2">
        <f t="shared" ref="C56:M56" si="27">C10</f>
        <v>11750</v>
      </c>
      <c r="D56" s="2">
        <f t="shared" si="27"/>
        <v>11750</v>
      </c>
      <c r="E56" s="2">
        <f t="shared" si="27"/>
        <v>11750</v>
      </c>
      <c r="F56" s="2">
        <f t="shared" si="27"/>
        <v>11750</v>
      </c>
      <c r="G56" s="2">
        <f t="shared" si="27"/>
        <v>11750</v>
      </c>
      <c r="H56" s="2">
        <f t="shared" si="27"/>
        <v>11750</v>
      </c>
      <c r="I56" s="2">
        <f t="shared" si="27"/>
        <v>11750</v>
      </c>
      <c r="J56" s="2">
        <f t="shared" si="27"/>
        <v>11750</v>
      </c>
      <c r="K56" s="2">
        <f t="shared" si="27"/>
        <v>11750</v>
      </c>
      <c r="L56" s="2">
        <f t="shared" si="27"/>
        <v>11750</v>
      </c>
      <c r="M56" s="2">
        <f t="shared" si="27"/>
        <v>11850</v>
      </c>
      <c r="N56" s="27">
        <f t="shared" ref="N56:N63" si="28">B56+C56+D56+E56+F56+G56+H56+I56+J56+K56+L56+M56</f>
        <v>141100</v>
      </c>
      <c r="O56" s="3">
        <f t="shared" ref="O56:O65" si="29">E56+F56+G56+H56+I56+J56+K56+L56+M56</f>
        <v>105850</v>
      </c>
    </row>
    <row r="57" spans="1:24">
      <c r="A57" s="33">
        <v>2272</v>
      </c>
      <c r="B57" s="2">
        <f>B14</f>
        <v>1300</v>
      </c>
      <c r="C57" s="2">
        <f t="shared" ref="C57:M57" si="30">C14</f>
        <v>1300</v>
      </c>
      <c r="D57" s="2">
        <f t="shared" si="30"/>
        <v>1300</v>
      </c>
      <c r="E57" s="2">
        <f t="shared" si="30"/>
        <v>1300</v>
      </c>
      <c r="F57" s="2">
        <f t="shared" si="30"/>
        <v>1300</v>
      </c>
      <c r="G57" s="2">
        <f t="shared" si="30"/>
        <v>1300</v>
      </c>
      <c r="H57" s="2">
        <f t="shared" si="30"/>
        <v>1300</v>
      </c>
      <c r="I57" s="2">
        <f t="shared" si="30"/>
        <v>1300</v>
      </c>
      <c r="J57" s="2">
        <f t="shared" si="30"/>
        <v>1300</v>
      </c>
      <c r="K57" s="2">
        <f t="shared" si="30"/>
        <v>1300</v>
      </c>
      <c r="L57" s="2">
        <f t="shared" si="30"/>
        <v>1300</v>
      </c>
      <c r="M57" s="2">
        <f t="shared" si="30"/>
        <v>1700</v>
      </c>
      <c r="N57" s="27">
        <f t="shared" si="28"/>
        <v>16000</v>
      </c>
      <c r="O57" s="3">
        <f t="shared" si="29"/>
        <v>12100</v>
      </c>
    </row>
    <row r="58" spans="1:24">
      <c r="A58" s="2" t="s">
        <v>795</v>
      </c>
      <c r="B58" s="2">
        <f>B17</f>
        <v>7360</v>
      </c>
      <c r="C58" s="2">
        <f t="shared" ref="C58:M58" si="31">C17</f>
        <v>7360</v>
      </c>
      <c r="D58" s="2">
        <f t="shared" si="31"/>
        <v>7360</v>
      </c>
      <c r="E58" s="2">
        <f t="shared" si="31"/>
        <v>0</v>
      </c>
      <c r="F58" s="2">
        <f t="shared" si="31"/>
        <v>0</v>
      </c>
      <c r="G58" s="2">
        <f t="shared" si="31"/>
        <v>0</v>
      </c>
      <c r="H58" s="2">
        <f t="shared" si="31"/>
        <v>0</v>
      </c>
      <c r="I58" s="2">
        <f t="shared" si="31"/>
        <v>0</v>
      </c>
      <c r="J58" s="2">
        <f t="shared" si="31"/>
        <v>0</v>
      </c>
      <c r="K58" s="2">
        <f t="shared" si="31"/>
        <v>0</v>
      </c>
      <c r="L58" s="2">
        <f t="shared" si="31"/>
        <v>0</v>
      </c>
      <c r="M58" s="2">
        <f t="shared" si="31"/>
        <v>0</v>
      </c>
      <c r="N58" s="27">
        <f t="shared" si="28"/>
        <v>22080</v>
      </c>
      <c r="O58" s="3">
        <f t="shared" si="29"/>
        <v>0</v>
      </c>
      <c r="U58">
        <f>N52+N64+N65</f>
        <v>1782100</v>
      </c>
    </row>
    <row r="59" spans="1:24">
      <c r="A59" s="2" t="s">
        <v>1087</v>
      </c>
      <c r="B59" s="27">
        <f>B18</f>
        <v>8840</v>
      </c>
      <c r="C59" s="27">
        <v>19855</v>
      </c>
      <c r="D59" s="27">
        <f t="shared" ref="D59:M59" si="32">D18</f>
        <v>8840</v>
      </c>
      <c r="E59" s="2">
        <f t="shared" si="32"/>
        <v>0</v>
      </c>
      <c r="F59" s="2">
        <v>23100</v>
      </c>
      <c r="G59" s="2">
        <f t="shared" si="32"/>
        <v>0</v>
      </c>
      <c r="H59" s="2">
        <f t="shared" si="32"/>
        <v>0</v>
      </c>
      <c r="I59" s="2">
        <f t="shared" si="32"/>
        <v>0</v>
      </c>
      <c r="J59" s="2">
        <f t="shared" si="32"/>
        <v>0</v>
      </c>
      <c r="K59" s="2">
        <f t="shared" si="32"/>
        <v>0</v>
      </c>
      <c r="L59" s="2">
        <f t="shared" si="32"/>
        <v>0</v>
      </c>
      <c r="M59" s="2">
        <f t="shared" si="32"/>
        <v>0</v>
      </c>
      <c r="N59" s="2">
        <f t="shared" si="28"/>
        <v>60635</v>
      </c>
      <c r="O59" s="3">
        <f t="shared" si="29"/>
        <v>23100</v>
      </c>
      <c r="Q59">
        <f>N47+N48+N49+N55+N56+N57</f>
        <v>1017000</v>
      </c>
    </row>
    <row r="60" spans="1:24">
      <c r="A60" s="2">
        <v>2220</v>
      </c>
      <c r="B60" s="2"/>
      <c r="C60" s="2"/>
      <c r="D60" s="2">
        <v>15000</v>
      </c>
      <c r="E60" s="2"/>
      <c r="F60" s="2">
        <v>15000</v>
      </c>
      <c r="G60" s="2"/>
      <c r="H60" s="2"/>
      <c r="I60" s="2"/>
      <c r="J60" s="2"/>
      <c r="K60" s="2"/>
      <c r="L60" s="2"/>
      <c r="M60" s="2"/>
      <c r="N60" s="2">
        <f t="shared" si="28"/>
        <v>30000</v>
      </c>
      <c r="O60" s="3">
        <f t="shared" si="29"/>
        <v>15000</v>
      </c>
    </row>
    <row r="61" spans="1:24">
      <c r="A61" s="2">
        <v>2220</v>
      </c>
      <c r="B61" s="2"/>
      <c r="C61" s="27">
        <v>10985</v>
      </c>
      <c r="D61" s="27">
        <v>50000</v>
      </c>
      <c r="E61" s="2">
        <v>32500</v>
      </c>
      <c r="F61" s="2"/>
      <c r="G61" s="2"/>
      <c r="H61" s="2"/>
      <c r="I61" s="2"/>
      <c r="J61" s="2"/>
      <c r="K61" s="2"/>
      <c r="L61" s="2"/>
      <c r="M61" s="2"/>
      <c r="N61" s="2">
        <f t="shared" si="28"/>
        <v>93485</v>
      </c>
      <c r="O61" s="3">
        <f t="shared" si="29"/>
        <v>32500</v>
      </c>
    </row>
    <row r="62" spans="1:24">
      <c r="A62" s="2">
        <v>2240</v>
      </c>
      <c r="B62" s="2"/>
      <c r="C62" s="2">
        <v>20000</v>
      </c>
      <c r="D62" s="2"/>
      <c r="E62" s="2"/>
      <c r="F62" s="2"/>
      <c r="G62" s="2"/>
      <c r="H62" s="2"/>
      <c r="I62" s="2"/>
      <c r="J62" s="2"/>
      <c r="K62" s="2"/>
      <c r="L62" s="2"/>
      <c r="M62" s="2"/>
      <c r="N62" s="27">
        <f t="shared" si="28"/>
        <v>20000</v>
      </c>
      <c r="O62" s="3">
        <f t="shared" si="29"/>
        <v>0</v>
      </c>
      <c r="Q62">
        <f>N52+N64+N65-N47-N48-N49-N55-N56-N57</f>
        <v>765100</v>
      </c>
    </row>
    <row r="63" spans="1:24">
      <c r="A63" s="2">
        <v>2210</v>
      </c>
      <c r="B63" s="2"/>
      <c r="C63" s="27">
        <v>30000</v>
      </c>
      <c r="D63" s="2"/>
      <c r="E63" s="2"/>
      <c r="F63" s="2"/>
      <c r="G63" s="2"/>
      <c r="H63" s="2"/>
      <c r="I63" s="2"/>
      <c r="J63" s="2"/>
      <c r="K63" s="2"/>
      <c r="L63" s="2"/>
      <c r="M63" s="2"/>
      <c r="N63" s="2">
        <f t="shared" si="28"/>
        <v>30000</v>
      </c>
      <c r="O63" s="3">
        <f t="shared" si="29"/>
        <v>0</v>
      </c>
    </row>
    <row r="64" spans="1:24">
      <c r="A64" s="2"/>
      <c r="B64" s="26">
        <f>B55+B56+B57+B58+B59+B60+B61+B62+B63</f>
        <v>80900</v>
      </c>
      <c r="C64" s="26">
        <f t="shared" ref="C64:N64" si="33">C55+C56+C57+C58+C59+C60+C61+C62+C63</f>
        <v>152900</v>
      </c>
      <c r="D64" s="26">
        <f t="shared" si="33"/>
        <v>145900</v>
      </c>
      <c r="E64" s="26">
        <f t="shared" si="33"/>
        <v>71375</v>
      </c>
      <c r="F64" s="26">
        <f t="shared" si="33"/>
        <v>51150</v>
      </c>
      <c r="G64" s="26">
        <f t="shared" si="33"/>
        <v>13050</v>
      </c>
      <c r="H64" s="26">
        <f t="shared" si="33"/>
        <v>13050</v>
      </c>
      <c r="I64" s="26">
        <f t="shared" si="33"/>
        <v>13050</v>
      </c>
      <c r="J64" s="26">
        <f t="shared" si="33"/>
        <v>13050</v>
      </c>
      <c r="K64" s="26">
        <f t="shared" si="33"/>
        <v>38875</v>
      </c>
      <c r="L64" s="26">
        <f t="shared" si="33"/>
        <v>64700</v>
      </c>
      <c r="M64" s="26">
        <f t="shared" si="33"/>
        <v>65200</v>
      </c>
      <c r="N64" s="26">
        <f t="shared" si="33"/>
        <v>723200</v>
      </c>
      <c r="O64" s="3">
        <f t="shared" si="29"/>
        <v>343500</v>
      </c>
    </row>
    <row r="65" spans="1:16">
      <c r="A65" s="2" t="s">
        <v>1187</v>
      </c>
      <c r="B65" s="2"/>
      <c r="C65" s="33">
        <v>68000</v>
      </c>
      <c r="D65" s="2">
        <v>70000</v>
      </c>
      <c r="E65" s="2">
        <v>247500</v>
      </c>
      <c r="F65" s="2"/>
      <c r="G65" s="2"/>
      <c r="H65" s="2"/>
      <c r="I65" s="2"/>
      <c r="J65" s="2"/>
      <c r="K65" s="2"/>
      <c r="L65" s="2"/>
      <c r="M65" s="2"/>
      <c r="N65" s="2">
        <f>C65+D65+E65+F65+G65+H65+I65+J65+M65+L65+K65</f>
        <v>385500</v>
      </c>
      <c r="O65" s="3">
        <f t="shared" si="29"/>
        <v>247500</v>
      </c>
    </row>
    <row r="66" spans="1:16">
      <c r="A66" s="14"/>
      <c r="B66" s="14"/>
      <c r="O66" s="3">
        <f>O64+O65</f>
        <v>591000</v>
      </c>
    </row>
    <row r="67" spans="1:16">
      <c r="A67" s="14">
        <v>2220</v>
      </c>
      <c r="B67" s="14"/>
      <c r="D67">
        <v>50000</v>
      </c>
      <c r="N67" s="34">
        <f>B67+C67+D67</f>
        <v>50000</v>
      </c>
      <c r="P67" t="s">
        <v>1181</v>
      </c>
    </row>
    <row r="68" spans="1:16">
      <c r="A68" s="14"/>
      <c r="B68" s="14"/>
      <c r="N68">
        <f t="shared" ref="N68:N77" si="34">B68+C68+D68</f>
        <v>0</v>
      </c>
    </row>
    <row r="69" spans="1:16">
      <c r="A69" s="14" t="s">
        <v>1177</v>
      </c>
      <c r="B69" s="14"/>
      <c r="C69">
        <v>68000</v>
      </c>
      <c r="D69">
        <v>70000</v>
      </c>
      <c r="I69">
        <v>50000</v>
      </c>
      <c r="J69" t="s">
        <v>1354</v>
      </c>
      <c r="N69">
        <f>C69+D69+I69</f>
        <v>188000</v>
      </c>
      <c r="P69" t="s">
        <v>1180</v>
      </c>
    </row>
    <row r="70" spans="1:16">
      <c r="A70" s="153">
        <v>2220</v>
      </c>
      <c r="B70" s="153"/>
      <c r="C70" s="34">
        <v>10985</v>
      </c>
      <c r="D70" s="34"/>
      <c r="N70" s="34">
        <f t="shared" si="34"/>
        <v>10985</v>
      </c>
      <c r="P70" t="s">
        <v>1182</v>
      </c>
    </row>
    <row r="71" spans="1:16">
      <c r="A71" s="153">
        <v>2730</v>
      </c>
      <c r="B71" s="153"/>
      <c r="C71" s="34">
        <v>11015</v>
      </c>
      <c r="D71" s="34"/>
      <c r="N71">
        <f t="shared" si="34"/>
        <v>11015</v>
      </c>
      <c r="P71" t="s">
        <v>1183</v>
      </c>
    </row>
    <row r="72" spans="1:16">
      <c r="A72" s="153">
        <v>2240</v>
      </c>
      <c r="B72" s="153"/>
      <c r="C72" s="34">
        <v>20000</v>
      </c>
      <c r="D72" s="34"/>
      <c r="N72" s="34">
        <f t="shared" si="34"/>
        <v>20000</v>
      </c>
      <c r="P72" t="s">
        <v>1184</v>
      </c>
    </row>
    <row r="73" spans="1:16">
      <c r="A73" s="153">
        <v>2210</v>
      </c>
      <c r="B73" s="153"/>
      <c r="C73" s="34">
        <v>30000</v>
      </c>
      <c r="D73" s="34"/>
      <c r="N73" s="34">
        <f t="shared" si="34"/>
        <v>30000</v>
      </c>
      <c r="P73" t="s">
        <v>1185</v>
      </c>
    </row>
    <row r="74" spans="1:16">
      <c r="A74" s="49">
        <v>2220</v>
      </c>
      <c r="B74" s="14"/>
      <c r="D74" s="154">
        <v>10000</v>
      </c>
      <c r="N74" s="34">
        <f t="shared" si="34"/>
        <v>10000</v>
      </c>
      <c r="P74" t="s">
        <v>1186</v>
      </c>
    </row>
    <row r="75" spans="1:16">
      <c r="A75" s="14"/>
      <c r="B75" s="14"/>
      <c r="N75">
        <f t="shared" si="34"/>
        <v>0</v>
      </c>
    </row>
    <row r="76" spans="1:16">
      <c r="A76" s="153">
        <v>2210</v>
      </c>
      <c r="B76" s="14"/>
      <c r="C76" s="154">
        <v>50000</v>
      </c>
      <c r="N76" s="34">
        <f t="shared" si="34"/>
        <v>50000</v>
      </c>
      <c r="O76" t="s">
        <v>1178</v>
      </c>
    </row>
    <row r="77" spans="1:16">
      <c r="A77" s="153">
        <v>2220</v>
      </c>
      <c r="B77" s="14"/>
      <c r="C77" s="154">
        <v>12400</v>
      </c>
      <c r="N77" s="34">
        <f t="shared" si="34"/>
        <v>12400</v>
      </c>
      <c r="O77" t="s">
        <v>1179</v>
      </c>
    </row>
    <row r="78" spans="1:16">
      <c r="A78" s="14"/>
      <c r="B78" s="14"/>
      <c r="N78">
        <f>SUM(N67:N77)</f>
        <v>382400</v>
      </c>
    </row>
    <row r="79" spans="1:16">
      <c r="A79" s="14"/>
      <c r="B79" s="14"/>
    </row>
    <row r="80" spans="1:16">
      <c r="A80" s="14"/>
      <c r="B80" s="14"/>
    </row>
    <row r="81" spans="1:14">
      <c r="A81" s="14"/>
      <c r="B81" s="14"/>
      <c r="F81" t="s">
        <v>1258</v>
      </c>
      <c r="N81">
        <f>N42+N64+N78</f>
        <v>1621200</v>
      </c>
    </row>
    <row r="82" spans="1:14">
      <c r="A82" s="14"/>
      <c r="B82" s="14"/>
    </row>
    <row r="83" spans="1:14">
      <c r="A83" s="14"/>
      <c r="B83" s="14"/>
    </row>
    <row r="84" spans="1:14">
      <c r="A84" s="14"/>
      <c r="B84" s="14"/>
      <c r="F84">
        <v>10000</v>
      </c>
      <c r="G84" s="283" t="s">
        <v>1259</v>
      </c>
      <c r="H84" t="s">
        <v>1461</v>
      </c>
    </row>
    <row r="85" spans="1:14">
      <c r="A85" s="14"/>
      <c r="B85" s="14"/>
      <c r="F85">
        <v>15000</v>
      </c>
      <c r="G85" s="283"/>
      <c r="H85" t="s">
        <v>1462</v>
      </c>
    </row>
    <row r="86" spans="1:14">
      <c r="A86" s="14"/>
      <c r="B86" s="14"/>
    </row>
    <row r="87" spans="1:14">
      <c r="A87" s="14"/>
      <c r="B87" s="14"/>
    </row>
    <row r="88" spans="1:14">
      <c r="A88" s="14"/>
      <c r="B88" s="14"/>
    </row>
    <row r="89" spans="1:14">
      <c r="A89" s="14"/>
      <c r="B89" s="14"/>
    </row>
    <row r="90" spans="1:14">
      <c r="A90" s="14"/>
      <c r="B90" s="14"/>
    </row>
    <row r="91" spans="1:14">
      <c r="A91" s="14"/>
      <c r="B91" s="14"/>
    </row>
    <row r="92" spans="1:14">
      <c r="A92" s="14"/>
      <c r="B92" s="14"/>
    </row>
    <row r="93" spans="1:14">
      <c r="A93" s="14"/>
      <c r="B93" s="14"/>
    </row>
    <row r="94" spans="1:14">
      <c r="A94" s="14"/>
      <c r="B94" s="14"/>
    </row>
    <row r="95" spans="1:14">
      <c r="A95" s="14"/>
      <c r="B95" s="14"/>
    </row>
    <row r="96" spans="1:14">
      <c r="A96" s="14"/>
      <c r="B96" s="14"/>
    </row>
    <row r="97" spans="1:2">
      <c r="A97" s="14"/>
      <c r="B97" s="14"/>
    </row>
    <row r="98" spans="1:2">
      <c r="A98" s="14"/>
      <c r="B98" s="14"/>
    </row>
    <row r="99" spans="1:2">
      <c r="A99" s="14"/>
      <c r="B99" s="14"/>
    </row>
    <row r="100" spans="1:2">
      <c r="A100" s="14"/>
      <c r="B100" s="14"/>
    </row>
    <row r="101" spans="1:2">
      <c r="A101" s="14"/>
      <c r="B101" s="14"/>
    </row>
    <row r="102" spans="1:2">
      <c r="A102" s="14"/>
      <c r="B102" s="14"/>
    </row>
    <row r="103" spans="1:2">
      <c r="A103" s="14"/>
      <c r="B103" s="14"/>
    </row>
    <row r="104" spans="1:2">
      <c r="A104" s="14"/>
      <c r="B104" s="14"/>
    </row>
    <row r="105" spans="1:2">
      <c r="A105" s="14"/>
      <c r="B105" s="14"/>
    </row>
    <row r="106" spans="1:2">
      <c r="A106" s="14"/>
      <c r="B106" s="14"/>
    </row>
    <row r="107" spans="1:2">
      <c r="A107" s="14"/>
      <c r="B107" s="14"/>
    </row>
    <row r="108" spans="1:2">
      <c r="A108" s="14"/>
      <c r="B108" s="14"/>
    </row>
    <row r="109" spans="1:2">
      <c r="A109" s="14"/>
      <c r="B109" s="14"/>
    </row>
    <row r="110" spans="1:2">
      <c r="A110" s="14"/>
      <c r="B110" s="14"/>
    </row>
    <row r="111" spans="1:2">
      <c r="A111" s="14"/>
      <c r="B111" s="14"/>
    </row>
    <row r="112" spans="1:2">
      <c r="A112" s="14"/>
      <c r="B112" s="14"/>
    </row>
    <row r="113" spans="1:13">
      <c r="A113" s="14"/>
      <c r="B113" s="14"/>
    </row>
    <row r="114" spans="1:13">
      <c r="A114" s="14"/>
      <c r="B114" s="14"/>
    </row>
    <row r="115" spans="1:13">
      <c r="A115" s="14"/>
      <c r="B115" s="14"/>
    </row>
    <row r="116" spans="1:13">
      <c r="A116" s="14"/>
      <c r="B116" s="14"/>
    </row>
    <row r="117" spans="1:13">
      <c r="A117" s="14"/>
      <c r="B117" s="14"/>
    </row>
    <row r="118" spans="1:13">
      <c r="A118" s="14"/>
      <c r="B118" s="14"/>
    </row>
    <row r="119" spans="1:13">
      <c r="A119" s="14"/>
      <c r="B119" s="14"/>
    </row>
    <row r="120" spans="1:13">
      <c r="A120" s="14"/>
      <c r="B120" s="14"/>
    </row>
    <row r="121" spans="1:13">
      <c r="A121" s="14"/>
      <c r="B121" s="14"/>
    </row>
    <row r="122" spans="1:13">
      <c r="A122" s="14"/>
      <c r="B122" s="14"/>
    </row>
    <row r="123" spans="1:13">
      <c r="A123" s="14"/>
      <c r="B123" s="14"/>
    </row>
    <row r="124" spans="1:13">
      <c r="A124" s="14"/>
      <c r="B124" s="14"/>
    </row>
    <row r="125" spans="1:13">
      <c r="A125" s="14"/>
      <c r="B125" s="14"/>
      <c r="J125">
        <v>1</v>
      </c>
      <c r="K125">
        <v>1</v>
      </c>
      <c r="L125">
        <v>4713</v>
      </c>
      <c r="M125">
        <f>K125*L125</f>
        <v>4713</v>
      </c>
    </row>
    <row r="126" spans="1:13">
      <c r="A126" s="14"/>
      <c r="B126" s="14"/>
      <c r="J126">
        <v>2</v>
      </c>
      <c r="K126">
        <v>1.01</v>
      </c>
      <c r="L126">
        <v>4713</v>
      </c>
      <c r="M126">
        <f t="shared" ref="M126:M139" si="35">K126*L126</f>
        <v>4760.13</v>
      </c>
    </row>
    <row r="127" spans="1:13">
      <c r="A127" s="14"/>
      <c r="B127" s="14"/>
      <c r="J127">
        <v>3</v>
      </c>
      <c r="K127">
        <v>1.02</v>
      </c>
      <c r="L127">
        <v>4713</v>
      </c>
      <c r="M127">
        <f t="shared" si="35"/>
        <v>4807.26</v>
      </c>
    </row>
    <row r="128" spans="1:13">
      <c r="A128" s="14"/>
      <c r="B128" s="14"/>
      <c r="J128">
        <v>4</v>
      </c>
      <c r="K128">
        <v>1.03</v>
      </c>
      <c r="L128">
        <v>4713</v>
      </c>
      <c r="M128">
        <f t="shared" si="35"/>
        <v>4854.3900000000003</v>
      </c>
    </row>
    <row r="129" spans="1:13">
      <c r="A129" s="14"/>
      <c r="B129" s="14"/>
      <c r="J129">
        <v>5</v>
      </c>
      <c r="K129">
        <v>1.04</v>
      </c>
      <c r="L129">
        <v>4713</v>
      </c>
      <c r="M129">
        <f t="shared" si="35"/>
        <v>4901.5200000000004</v>
      </c>
    </row>
    <row r="130" spans="1:13">
      <c r="A130" s="14"/>
      <c r="B130" s="14"/>
      <c r="J130">
        <v>6</v>
      </c>
      <c r="K130">
        <v>1.05</v>
      </c>
      <c r="L130">
        <v>4713</v>
      </c>
      <c r="M130">
        <f t="shared" si="35"/>
        <v>4948.6500000000005</v>
      </c>
    </row>
    <row r="131" spans="1:13">
      <c r="A131" s="14"/>
      <c r="B131" s="14"/>
      <c r="J131">
        <v>7</v>
      </c>
      <c r="K131">
        <v>1.06</v>
      </c>
      <c r="L131">
        <v>4713</v>
      </c>
      <c r="M131">
        <f t="shared" si="35"/>
        <v>4995.7800000000007</v>
      </c>
    </row>
    <row r="132" spans="1:13">
      <c r="A132" s="14"/>
      <c r="B132" s="14"/>
      <c r="J132">
        <v>8</v>
      </c>
      <c r="K132">
        <v>1.07</v>
      </c>
      <c r="L132">
        <v>4713</v>
      </c>
      <c r="M132">
        <f t="shared" si="35"/>
        <v>5042.91</v>
      </c>
    </row>
    <row r="133" spans="1:13">
      <c r="A133" s="14"/>
      <c r="B133" s="14"/>
      <c r="J133">
        <v>9</v>
      </c>
      <c r="K133">
        <v>1.08</v>
      </c>
      <c r="L133">
        <v>4713</v>
      </c>
      <c r="M133">
        <f t="shared" si="35"/>
        <v>5090.04</v>
      </c>
    </row>
    <row r="134" spans="1:13">
      <c r="A134" s="14"/>
      <c r="B134" s="14"/>
      <c r="J134">
        <v>10</v>
      </c>
      <c r="K134">
        <v>1.0900000000000001</v>
      </c>
      <c r="L134">
        <v>4713</v>
      </c>
      <c r="M134">
        <f t="shared" si="35"/>
        <v>5137.17</v>
      </c>
    </row>
    <row r="135" spans="1:13">
      <c r="A135" s="14"/>
      <c r="B135" s="14"/>
      <c r="J135">
        <v>11</v>
      </c>
      <c r="K135">
        <v>1.1000000000000001</v>
      </c>
      <c r="L135">
        <v>4713</v>
      </c>
      <c r="M135">
        <f t="shared" si="35"/>
        <v>5184.3</v>
      </c>
    </row>
    <row r="136" spans="1:13">
      <c r="A136" s="14"/>
      <c r="B136" s="14"/>
      <c r="J136">
        <v>12</v>
      </c>
      <c r="K136">
        <v>1.1100000000000001</v>
      </c>
      <c r="L136">
        <v>4713</v>
      </c>
      <c r="M136">
        <f t="shared" si="35"/>
        <v>5231.43</v>
      </c>
    </row>
    <row r="137" spans="1:13">
      <c r="A137" s="14"/>
      <c r="B137" s="14"/>
      <c r="J137">
        <v>13</v>
      </c>
      <c r="K137">
        <v>1.1200000000000001</v>
      </c>
      <c r="L137">
        <v>4713</v>
      </c>
      <c r="M137">
        <f t="shared" si="35"/>
        <v>5278.56</v>
      </c>
    </row>
    <row r="138" spans="1:13">
      <c r="A138" s="14"/>
      <c r="B138" s="14"/>
      <c r="J138">
        <v>14</v>
      </c>
      <c r="K138">
        <v>1.1299999999999999</v>
      </c>
      <c r="L138">
        <v>4713</v>
      </c>
      <c r="M138">
        <f t="shared" si="35"/>
        <v>5325.69</v>
      </c>
    </row>
    <row r="139" spans="1:13">
      <c r="A139" s="14"/>
      <c r="B139" s="14"/>
      <c r="J139">
        <v>15</v>
      </c>
      <c r="K139">
        <v>1.1399999999999999</v>
      </c>
      <c r="L139">
        <v>4713</v>
      </c>
      <c r="M139">
        <f t="shared" si="35"/>
        <v>5372.82</v>
      </c>
    </row>
    <row r="140" spans="1:13">
      <c r="A140" s="14"/>
      <c r="B140" s="14"/>
    </row>
    <row r="141" spans="1:13">
      <c r="A141" s="14"/>
      <c r="B141" s="14"/>
    </row>
    <row r="142" spans="1:13">
      <c r="A142" s="14"/>
      <c r="B142" s="14"/>
    </row>
    <row r="143" spans="1:13">
      <c r="A143" s="14"/>
      <c r="B143" s="14"/>
    </row>
    <row r="144" spans="1:13">
      <c r="A144" s="14"/>
      <c r="B144" s="14"/>
    </row>
    <row r="145" spans="1:2">
      <c r="A145" s="14"/>
      <c r="B145" s="14"/>
    </row>
    <row r="146" spans="1:2">
      <c r="A146" s="14"/>
      <c r="B146" s="14"/>
    </row>
    <row r="147" spans="1:2">
      <c r="A147" s="14"/>
      <c r="B147" s="14"/>
    </row>
    <row r="148" spans="1:2">
      <c r="A148" s="14"/>
      <c r="B148" s="14"/>
    </row>
    <row r="149" spans="1:2">
      <c r="A149" s="14"/>
      <c r="B149" s="14"/>
    </row>
    <row r="150" spans="1:2">
      <c r="A150" s="14"/>
      <c r="B150" s="14"/>
    </row>
    <row r="151" spans="1:2">
      <c r="A151" s="14"/>
      <c r="B151" s="14"/>
    </row>
    <row r="152" spans="1:2">
      <c r="A152" s="14"/>
      <c r="B152" s="14"/>
    </row>
    <row r="153" spans="1:2">
      <c r="A153" s="14"/>
      <c r="B153" s="14"/>
    </row>
    <row r="154" spans="1:2">
      <c r="A154" s="14"/>
      <c r="B154" s="14"/>
    </row>
    <row r="155" spans="1:2">
      <c r="A155" s="14"/>
      <c r="B155" s="14"/>
    </row>
    <row r="156" spans="1:2">
      <c r="A156" s="14"/>
      <c r="B156" s="14"/>
    </row>
    <row r="157" spans="1:2">
      <c r="A157" s="14"/>
      <c r="B157" s="14"/>
    </row>
    <row r="158" spans="1:2">
      <c r="A158" s="14"/>
      <c r="B158" s="14"/>
    </row>
    <row r="159" spans="1:2">
      <c r="A159" s="14"/>
      <c r="B159" s="14"/>
    </row>
    <row r="160" spans="1:2">
      <c r="A160" s="14"/>
      <c r="B160" s="14"/>
    </row>
    <row r="161" spans="1:2">
      <c r="A161" s="14"/>
      <c r="B161" s="14"/>
    </row>
    <row r="162" spans="1:2">
      <c r="A162" s="14"/>
      <c r="B162" s="14"/>
    </row>
    <row r="163" spans="1:2">
      <c r="A163" s="14"/>
      <c r="B163" s="14"/>
    </row>
    <row r="164" spans="1:2">
      <c r="A164" s="14"/>
      <c r="B164" s="14"/>
    </row>
    <row r="165" spans="1:2">
      <c r="A165" s="14"/>
      <c r="B165" s="14"/>
    </row>
    <row r="166" spans="1:2">
      <c r="A166" s="14"/>
      <c r="B166" s="14"/>
    </row>
    <row r="167" spans="1:2">
      <c r="A167" s="14"/>
      <c r="B167" s="14"/>
    </row>
    <row r="168" spans="1:2">
      <c r="A168" s="14"/>
      <c r="B168" s="14"/>
    </row>
  </sheetData>
  <mergeCells count="2">
    <mergeCell ref="A45:N45"/>
    <mergeCell ref="G84:G85"/>
  </mergeCells>
  <pageMargins left="0.70866141732283472" right="0.70866141732283472" top="0.74803149606299213" bottom="0.74803149606299213" header="0.31496062992125984" footer="0.31496062992125984"/>
  <pageSetup paperSize="9" orientation="landscape" verticalDpi="0" r:id="rId1"/>
</worksheet>
</file>

<file path=xl/worksheets/sheet25.xml><?xml version="1.0" encoding="utf-8"?>
<worksheet xmlns="http://schemas.openxmlformats.org/spreadsheetml/2006/main" xmlns:r="http://schemas.openxmlformats.org/officeDocument/2006/relationships">
  <dimension ref="A2:H17"/>
  <sheetViews>
    <sheetView workbookViewId="0">
      <selection activeCell="A2" sqref="A2:F17"/>
    </sheetView>
  </sheetViews>
  <sheetFormatPr defaultRowHeight="15"/>
  <cols>
    <col min="1" max="1" width="7.140625" customWidth="1"/>
    <col min="2" max="2" width="12.140625" customWidth="1"/>
    <col min="3" max="3" width="13.42578125" customWidth="1"/>
    <col min="4" max="4" width="13.140625" customWidth="1"/>
  </cols>
  <sheetData>
    <row r="2" spans="1:8">
      <c r="A2" s="2"/>
      <c r="B2" s="2"/>
      <c r="C2" s="2"/>
      <c r="D2" s="2"/>
      <c r="E2" s="2">
        <v>2192</v>
      </c>
      <c r="F2" s="2"/>
      <c r="H2">
        <f>E2-C2</f>
        <v>2192</v>
      </c>
    </row>
    <row r="3" spans="1:8">
      <c r="A3" s="2">
        <v>1</v>
      </c>
      <c r="B3" s="2">
        <v>6115</v>
      </c>
      <c r="C3" s="118">
        <f>B3*0.3</f>
        <v>1834.5</v>
      </c>
      <c r="D3" s="119">
        <f>B3-C3</f>
        <v>4280.5</v>
      </c>
      <c r="E3" s="27">
        <v>1835</v>
      </c>
      <c r="F3" s="2">
        <v>4</v>
      </c>
      <c r="H3">
        <f t="shared" ref="H3:H13" si="0">E3-C3</f>
        <v>0.5</v>
      </c>
    </row>
    <row r="4" spans="1:8">
      <c r="A4" s="2">
        <v>2</v>
      </c>
      <c r="B4" s="26">
        <v>6107</v>
      </c>
      <c r="C4" s="118">
        <f t="shared" ref="C4:C14" si="1">B4*0.3</f>
        <v>1832.1</v>
      </c>
      <c r="D4" s="119">
        <f t="shared" ref="D4:D13" si="2">B4-C4</f>
        <v>4274.8999999999996</v>
      </c>
      <c r="E4" s="27">
        <v>1832</v>
      </c>
      <c r="F4" s="2">
        <v>4</v>
      </c>
      <c r="H4">
        <f t="shared" si="0"/>
        <v>-9.9999999999909051E-2</v>
      </c>
    </row>
    <row r="5" spans="1:8">
      <c r="A5" s="2">
        <v>3</v>
      </c>
      <c r="B5" s="2">
        <v>7297</v>
      </c>
      <c r="C5" s="118">
        <f t="shared" si="1"/>
        <v>2189.1</v>
      </c>
      <c r="D5" s="119">
        <f t="shared" si="2"/>
        <v>5107.8999999999996</v>
      </c>
      <c r="E5" s="27">
        <v>2189</v>
      </c>
      <c r="F5" s="2">
        <v>6</v>
      </c>
      <c r="H5">
        <f t="shared" si="0"/>
        <v>-9.9999999999909051E-2</v>
      </c>
    </row>
    <row r="6" spans="1:8">
      <c r="A6" s="2">
        <v>4</v>
      </c>
      <c r="B6" s="2">
        <v>3872</v>
      </c>
      <c r="C6" s="119">
        <f t="shared" si="1"/>
        <v>1161.5999999999999</v>
      </c>
      <c r="D6" s="119">
        <f t="shared" si="2"/>
        <v>2710.4</v>
      </c>
      <c r="E6" s="2">
        <v>2427</v>
      </c>
      <c r="F6" s="2">
        <v>7</v>
      </c>
      <c r="H6">
        <f t="shared" si="0"/>
        <v>1265.4000000000001</v>
      </c>
    </row>
    <row r="7" spans="1:8">
      <c r="A7" s="2">
        <v>5</v>
      </c>
      <c r="B7" s="2">
        <v>8502</v>
      </c>
      <c r="C7" s="119">
        <f t="shared" si="1"/>
        <v>2550.6</v>
      </c>
      <c r="D7" s="119">
        <f t="shared" si="2"/>
        <v>5951.4</v>
      </c>
      <c r="E7" s="2">
        <v>2165</v>
      </c>
      <c r="F7" s="2">
        <v>9</v>
      </c>
      <c r="H7">
        <f t="shared" si="0"/>
        <v>-385.59999999999991</v>
      </c>
    </row>
    <row r="8" spans="1:8">
      <c r="A8" s="2">
        <v>6</v>
      </c>
      <c r="B8" s="2">
        <v>6358</v>
      </c>
      <c r="C8" s="118">
        <f t="shared" si="1"/>
        <v>1907.3999999999999</v>
      </c>
      <c r="D8" s="119">
        <f t="shared" si="2"/>
        <v>4450.6000000000004</v>
      </c>
      <c r="E8" s="27">
        <v>1907</v>
      </c>
      <c r="F8" s="2">
        <v>9</v>
      </c>
      <c r="H8">
        <f t="shared" si="0"/>
        <v>-0.39999999999986358</v>
      </c>
    </row>
    <row r="9" spans="1:8">
      <c r="A9" s="2">
        <v>7</v>
      </c>
      <c r="B9" s="2">
        <v>8312</v>
      </c>
      <c r="C9" s="118">
        <f t="shared" si="1"/>
        <v>2493.6</v>
      </c>
      <c r="D9" s="119">
        <f t="shared" si="2"/>
        <v>5818.4</v>
      </c>
      <c r="E9" s="27">
        <v>2496</v>
      </c>
      <c r="F9" s="2">
        <v>10</v>
      </c>
      <c r="H9">
        <f t="shared" si="0"/>
        <v>2.4000000000000909</v>
      </c>
    </row>
    <row r="10" spans="1:8">
      <c r="A10" s="2">
        <v>8</v>
      </c>
      <c r="B10" s="2">
        <v>7646</v>
      </c>
      <c r="C10" s="118">
        <f t="shared" si="1"/>
        <v>2293.7999999999997</v>
      </c>
      <c r="D10" s="119">
        <f t="shared" si="2"/>
        <v>5352.2000000000007</v>
      </c>
      <c r="E10" s="27">
        <v>2294</v>
      </c>
      <c r="F10" s="2">
        <v>12</v>
      </c>
      <c r="H10">
        <f t="shared" si="0"/>
        <v>0.20000000000027285</v>
      </c>
    </row>
    <row r="11" spans="1:8">
      <c r="A11" s="2">
        <v>9</v>
      </c>
      <c r="B11" s="2">
        <v>5500</v>
      </c>
      <c r="C11" s="118">
        <f t="shared" si="1"/>
        <v>1650</v>
      </c>
      <c r="D11" s="119">
        <f t="shared" si="2"/>
        <v>3850</v>
      </c>
      <c r="E11" s="27">
        <v>1650</v>
      </c>
      <c r="F11" s="2">
        <v>12</v>
      </c>
      <c r="H11">
        <f t="shared" si="0"/>
        <v>0</v>
      </c>
    </row>
    <row r="12" spans="1:8">
      <c r="A12" s="2">
        <v>10</v>
      </c>
      <c r="B12" s="2">
        <v>6176</v>
      </c>
      <c r="C12" s="118">
        <f t="shared" si="1"/>
        <v>1852.8</v>
      </c>
      <c r="D12" s="119">
        <f t="shared" si="2"/>
        <v>4323.2</v>
      </c>
      <c r="E12" s="27">
        <v>1853</v>
      </c>
      <c r="F12" s="2">
        <v>12</v>
      </c>
      <c r="H12">
        <f t="shared" si="0"/>
        <v>0.20000000000004547</v>
      </c>
    </row>
    <row r="13" spans="1:8">
      <c r="A13" s="2">
        <v>11</v>
      </c>
      <c r="B13" s="2">
        <v>7170</v>
      </c>
      <c r="C13" s="118">
        <f t="shared" si="1"/>
        <v>2151</v>
      </c>
      <c r="D13" s="119">
        <f t="shared" si="2"/>
        <v>5019</v>
      </c>
      <c r="E13" s="27">
        <v>2151</v>
      </c>
      <c r="F13" s="2">
        <v>12</v>
      </c>
      <c r="H13">
        <f t="shared" si="0"/>
        <v>0</v>
      </c>
    </row>
    <row r="14" spans="1:8">
      <c r="A14" s="2">
        <v>12</v>
      </c>
      <c r="B14" s="2">
        <v>12513</v>
      </c>
      <c r="C14" s="119">
        <f t="shared" si="1"/>
        <v>3753.8999999999996</v>
      </c>
      <c r="D14" s="2"/>
      <c r="E14" s="2"/>
      <c r="F14" s="2"/>
    </row>
    <row r="15" spans="1:8">
      <c r="A15" s="2"/>
      <c r="B15" s="2"/>
      <c r="C15" s="2"/>
      <c r="D15" s="2"/>
      <c r="E15" s="2"/>
      <c r="F15" s="2"/>
    </row>
    <row r="16" spans="1:8">
      <c r="A16" s="2"/>
      <c r="B16" s="2"/>
      <c r="C16" s="2"/>
      <c r="D16" s="2"/>
      <c r="E16" s="2"/>
      <c r="F16" s="2"/>
    </row>
    <row r="17" spans="1:6">
      <c r="A17" s="2"/>
      <c r="B17" s="2">
        <f>SUM(B3:B16)</f>
        <v>85568</v>
      </c>
      <c r="C17" s="119">
        <f>SUM(C3:C16)</f>
        <v>25670.399999999994</v>
      </c>
      <c r="D17" s="119">
        <f>SUM(D3:D16)</f>
        <v>51138.5</v>
      </c>
      <c r="E17" s="119">
        <f>SUM(E3:E16)+E2</f>
        <v>24991</v>
      </c>
      <c r="F17" s="2"/>
    </row>
  </sheetData>
  <pageMargins left="0.70866141732283472" right="0.70866141732283472" top="0.74803149606299213" bottom="0.74803149606299213" header="0.31496062992125984" footer="0.31496062992125984"/>
  <pageSetup paperSize="9" orientation="portrait" verticalDpi="0" r:id="rId1"/>
</worksheet>
</file>

<file path=xl/worksheets/sheet26.xml><?xml version="1.0" encoding="utf-8"?>
<worksheet xmlns="http://schemas.openxmlformats.org/spreadsheetml/2006/main" xmlns:r="http://schemas.openxmlformats.org/officeDocument/2006/relationships">
  <dimension ref="A1:J2168"/>
  <sheetViews>
    <sheetView workbookViewId="0">
      <pane xSplit="2" ySplit="1" topLeftCell="C1985" activePane="bottomRight" state="frozen"/>
      <selection pane="topRight" activeCell="C1" sqref="C1"/>
      <selection pane="bottomLeft" activeCell="A2" sqref="A2"/>
      <selection pane="bottomRight" activeCell="A1989" sqref="A1989:J2168"/>
    </sheetView>
  </sheetViews>
  <sheetFormatPr defaultRowHeight="15"/>
  <cols>
    <col min="1" max="1" width="4.140625" customWidth="1"/>
    <col min="2" max="2" width="14.28515625" customWidth="1"/>
    <col min="3" max="3" width="11.140625" customWidth="1"/>
  </cols>
  <sheetData>
    <row r="1" spans="1:9" ht="15.75">
      <c r="A1" s="121"/>
      <c r="B1" s="116" t="s">
        <v>791</v>
      </c>
      <c r="C1" s="2"/>
      <c r="D1" s="2" t="s">
        <v>572</v>
      </c>
      <c r="E1" s="2" t="s">
        <v>573</v>
      </c>
      <c r="F1" s="2" t="s">
        <v>936</v>
      </c>
      <c r="G1" s="2" t="s">
        <v>937</v>
      </c>
      <c r="H1" s="2" t="s">
        <v>938</v>
      </c>
      <c r="I1" s="2" t="s">
        <v>939</v>
      </c>
    </row>
    <row r="2" spans="1:9">
      <c r="A2" s="50">
        <v>1</v>
      </c>
      <c r="B2" s="50" t="s">
        <v>932</v>
      </c>
      <c r="C2" s="50">
        <f>D2+E2+F2+G2+H2+I2</f>
        <v>225.25</v>
      </c>
      <c r="D2" s="50">
        <v>112</v>
      </c>
      <c r="E2" s="50">
        <v>58.25</v>
      </c>
      <c r="F2" s="50">
        <v>55</v>
      </c>
      <c r="G2" s="50"/>
      <c r="H2" s="50"/>
      <c r="I2" s="50"/>
    </row>
    <row r="3" spans="1:9">
      <c r="A3" s="2">
        <v>1</v>
      </c>
      <c r="B3" s="2" t="s">
        <v>563</v>
      </c>
      <c r="C3" s="2">
        <f t="shared" ref="C3:C42" si="0">D3+E3+F3+G3+H3+I3</f>
        <v>247.85</v>
      </c>
      <c r="D3" s="2">
        <v>167</v>
      </c>
      <c r="E3" s="2">
        <f>40.425+40.425</f>
        <v>80.849999999999994</v>
      </c>
      <c r="F3" s="2"/>
      <c r="G3" s="2"/>
      <c r="H3" s="2"/>
      <c r="I3" s="2"/>
    </row>
    <row r="4" spans="1:9">
      <c r="A4" s="2">
        <v>1</v>
      </c>
      <c r="B4" s="2" t="s">
        <v>565</v>
      </c>
      <c r="C4" s="2">
        <f t="shared" si="0"/>
        <v>214.8</v>
      </c>
      <c r="D4" s="2">
        <v>47</v>
      </c>
      <c r="E4" s="2">
        <f>30.8+17</f>
        <v>47.8</v>
      </c>
      <c r="F4" s="2"/>
      <c r="G4" s="2"/>
      <c r="H4" s="2"/>
      <c r="I4" s="2">
        <f>167-47</f>
        <v>120</v>
      </c>
    </row>
    <row r="5" spans="1:9">
      <c r="A5" s="50">
        <v>1</v>
      </c>
      <c r="B5" s="50" t="s">
        <v>589</v>
      </c>
      <c r="C5" s="50">
        <f t="shared" si="0"/>
        <v>161.07499999999999</v>
      </c>
      <c r="D5" s="50">
        <v>78</v>
      </c>
      <c r="E5" s="50">
        <v>35.075000000000003</v>
      </c>
      <c r="F5" s="50">
        <f>126-78</f>
        <v>48</v>
      </c>
      <c r="G5" s="50"/>
      <c r="H5" s="50"/>
      <c r="I5" s="50"/>
    </row>
    <row r="6" spans="1:9">
      <c r="A6" s="50">
        <v>1</v>
      </c>
      <c r="B6" s="50" t="s">
        <v>599</v>
      </c>
      <c r="C6" s="50">
        <f t="shared" si="0"/>
        <v>262.875</v>
      </c>
      <c r="D6" s="50">
        <f>80+84.7</f>
        <v>164.7</v>
      </c>
      <c r="E6" s="50">
        <f>21.175+77</f>
        <v>98.174999999999997</v>
      </c>
      <c r="F6" s="50"/>
      <c r="G6" s="50"/>
      <c r="H6" s="50"/>
      <c r="I6" s="50"/>
    </row>
    <row r="7" spans="1:9">
      <c r="A7" s="2">
        <v>1</v>
      </c>
      <c r="B7" s="2" t="s">
        <v>585</v>
      </c>
      <c r="C7" s="2">
        <f t="shared" si="0"/>
        <v>238.7</v>
      </c>
      <c r="D7" s="2">
        <f>80.85+80.85</f>
        <v>161.69999999999999</v>
      </c>
      <c r="E7" s="2">
        <v>77</v>
      </c>
      <c r="F7" s="2"/>
      <c r="G7" s="2"/>
      <c r="H7" s="2"/>
      <c r="I7" s="2"/>
    </row>
    <row r="8" spans="1:9">
      <c r="A8" s="2">
        <v>1</v>
      </c>
      <c r="B8" s="2" t="s">
        <v>598</v>
      </c>
      <c r="C8" s="2">
        <f t="shared" si="0"/>
        <v>138.6</v>
      </c>
      <c r="D8" s="2">
        <v>138.6</v>
      </c>
      <c r="E8" s="2"/>
      <c r="F8" s="2"/>
      <c r="G8" s="2"/>
      <c r="H8" s="2"/>
      <c r="I8" s="2"/>
    </row>
    <row r="9" spans="1:9">
      <c r="A9" s="2">
        <v>1</v>
      </c>
      <c r="B9" s="2" t="s">
        <v>734</v>
      </c>
      <c r="C9" s="2">
        <f t="shared" si="0"/>
        <v>211.49999999999997</v>
      </c>
      <c r="D9" s="2">
        <f>43.2+46.2</f>
        <v>89.4</v>
      </c>
      <c r="E9" s="2">
        <f>49.8</f>
        <v>49.8</v>
      </c>
      <c r="F9" s="2"/>
      <c r="G9" s="2">
        <f>161.7-89.4</f>
        <v>72.299999999999983</v>
      </c>
      <c r="H9" s="2"/>
      <c r="I9" s="2"/>
    </row>
    <row r="10" spans="1:9">
      <c r="A10" s="50">
        <v>1</v>
      </c>
      <c r="B10" s="50" t="s">
        <v>587</v>
      </c>
      <c r="C10" s="50">
        <f t="shared" si="0"/>
        <v>202.125</v>
      </c>
      <c r="D10" s="50">
        <v>161.69999999999999</v>
      </c>
      <c r="E10" s="50">
        <v>40.424999999999997</v>
      </c>
      <c r="F10" s="50"/>
      <c r="G10" s="50"/>
      <c r="H10" s="50"/>
      <c r="I10" s="50"/>
    </row>
    <row r="11" spans="1:9">
      <c r="A11" s="2">
        <v>1</v>
      </c>
      <c r="B11" s="2" t="s">
        <v>596</v>
      </c>
      <c r="C11" s="2">
        <f t="shared" si="0"/>
        <v>151.19999999999999</v>
      </c>
      <c r="D11" s="2">
        <v>72</v>
      </c>
      <c r="E11" s="2"/>
      <c r="F11" s="2">
        <f>151.2-72</f>
        <v>79.199999999999989</v>
      </c>
      <c r="G11" s="2"/>
      <c r="H11" s="2"/>
      <c r="I11" s="2"/>
    </row>
    <row r="12" spans="1:9">
      <c r="A12" s="2">
        <v>1</v>
      </c>
      <c r="B12" s="2" t="s">
        <v>567</v>
      </c>
      <c r="C12" s="2">
        <f t="shared" si="0"/>
        <v>227.05</v>
      </c>
      <c r="D12" s="2">
        <f>77+38.5+38.5</f>
        <v>154</v>
      </c>
      <c r="E12" s="2">
        <f>19.25+34.55+19.25</f>
        <v>73.05</v>
      </c>
      <c r="F12" s="2"/>
      <c r="G12" s="2"/>
      <c r="H12" s="2"/>
      <c r="I12" s="2"/>
    </row>
    <row r="13" spans="1:9">
      <c r="A13" s="50">
        <v>1</v>
      </c>
      <c r="B13" s="50" t="s">
        <v>592</v>
      </c>
      <c r="C13" s="50">
        <f t="shared" si="0"/>
        <v>151.19999999999999</v>
      </c>
      <c r="D13" s="50">
        <v>151.19999999999999</v>
      </c>
      <c r="E13" s="50"/>
      <c r="F13" s="50"/>
      <c r="G13" s="50"/>
      <c r="H13" s="50"/>
      <c r="I13" s="50"/>
    </row>
    <row r="14" spans="1:9">
      <c r="A14" s="51">
        <v>0</v>
      </c>
      <c r="B14" s="51" t="s">
        <v>933</v>
      </c>
      <c r="C14" s="51"/>
      <c r="D14" s="51" t="s">
        <v>940</v>
      </c>
      <c r="E14" s="51"/>
      <c r="F14" s="51"/>
      <c r="G14" s="51"/>
      <c r="H14" s="51"/>
      <c r="I14" s="51"/>
    </row>
    <row r="15" spans="1:9">
      <c r="A15" s="2">
        <v>1</v>
      </c>
      <c r="B15" s="2" t="s">
        <v>590</v>
      </c>
      <c r="C15" s="2">
        <f t="shared" si="0"/>
        <v>40.424999999999997</v>
      </c>
      <c r="D15" s="2">
        <v>40.424999999999997</v>
      </c>
      <c r="E15" s="2"/>
      <c r="F15" s="2"/>
      <c r="G15" s="2"/>
      <c r="H15" s="2"/>
      <c r="I15" s="2"/>
    </row>
    <row r="16" spans="1:9">
      <c r="A16" s="2">
        <v>1</v>
      </c>
      <c r="B16" s="2" t="s">
        <v>568</v>
      </c>
      <c r="C16" s="2">
        <f t="shared" si="0"/>
        <v>191.625</v>
      </c>
      <c r="D16" s="2">
        <v>151.19999999999999</v>
      </c>
      <c r="E16" s="2">
        <v>40.424999999999997</v>
      </c>
      <c r="F16" s="2"/>
      <c r="G16" s="2"/>
      <c r="H16" s="2"/>
      <c r="I16" s="2"/>
    </row>
    <row r="17" spans="1:10">
      <c r="A17" s="50">
        <v>1</v>
      </c>
      <c r="B17" s="50" t="s">
        <v>583</v>
      </c>
      <c r="C17" s="50">
        <f t="shared" si="0"/>
        <v>161.69999999999999</v>
      </c>
      <c r="D17" s="50">
        <v>77</v>
      </c>
      <c r="E17" s="50"/>
      <c r="F17" s="50">
        <f>161.7-77</f>
        <v>84.699999999999989</v>
      </c>
      <c r="G17" s="50"/>
      <c r="H17" s="50"/>
      <c r="I17" s="50"/>
    </row>
    <row r="18" spans="1:10">
      <c r="A18" s="50">
        <v>1</v>
      </c>
      <c r="B18" s="50" t="s">
        <v>570</v>
      </c>
      <c r="C18" s="50">
        <f t="shared" si="0"/>
        <v>130.9</v>
      </c>
      <c r="D18" s="50">
        <f>65.45+65.45</f>
        <v>130.9</v>
      </c>
      <c r="E18" s="50"/>
      <c r="F18" s="50"/>
      <c r="G18" s="50"/>
      <c r="H18" s="50"/>
      <c r="I18" s="50"/>
    </row>
    <row r="19" spans="1:10">
      <c r="A19" s="50">
        <v>1</v>
      </c>
      <c r="B19" s="50" t="s">
        <v>594</v>
      </c>
      <c r="C19" s="50">
        <f t="shared" si="0"/>
        <v>219.45</v>
      </c>
      <c r="D19" s="50">
        <f>80.85+80.85</f>
        <v>161.69999999999999</v>
      </c>
      <c r="E19" s="50">
        <v>57.75</v>
      </c>
      <c r="F19" s="50"/>
      <c r="G19" s="50"/>
      <c r="H19" s="50"/>
      <c r="I19" s="50"/>
    </row>
    <row r="20" spans="1:10">
      <c r="A20" s="2">
        <v>1</v>
      </c>
      <c r="B20" s="2" t="s">
        <v>578</v>
      </c>
      <c r="C20" s="2">
        <f t="shared" si="0"/>
        <v>242.54999999999998</v>
      </c>
      <c r="D20" s="2">
        <v>161.69999999999999</v>
      </c>
      <c r="E20" s="2">
        <v>80.849999999999994</v>
      </c>
      <c r="F20" s="2"/>
      <c r="G20" s="2"/>
      <c r="H20" s="2"/>
      <c r="I20" s="2"/>
    </row>
    <row r="21" spans="1:10">
      <c r="A21" s="2">
        <v>1</v>
      </c>
      <c r="B21" s="2" t="s">
        <v>588</v>
      </c>
      <c r="C21" s="2">
        <f t="shared" si="0"/>
        <v>138.6</v>
      </c>
      <c r="D21" s="2">
        <v>138.6</v>
      </c>
      <c r="E21" s="2"/>
      <c r="F21" s="2"/>
      <c r="G21" s="2"/>
      <c r="H21" s="2"/>
      <c r="I21" s="2"/>
    </row>
    <row r="22" spans="1:10">
      <c r="A22" s="2">
        <v>1</v>
      </c>
      <c r="B22" s="2" t="s">
        <v>733</v>
      </c>
      <c r="C22" s="2">
        <f t="shared" si="0"/>
        <v>121.28</v>
      </c>
      <c r="D22" s="2">
        <v>69.3</v>
      </c>
      <c r="E22" s="2"/>
      <c r="F22" s="2"/>
      <c r="G22" s="2">
        <f>121.28-69.3</f>
        <v>51.980000000000004</v>
      </c>
      <c r="H22" s="2"/>
      <c r="I22" s="2"/>
    </row>
    <row r="23" spans="1:10">
      <c r="A23" s="2">
        <v>1</v>
      </c>
      <c r="B23" s="2" t="s">
        <v>595</v>
      </c>
      <c r="C23" s="2">
        <f t="shared" si="0"/>
        <v>189</v>
      </c>
      <c r="D23" s="2">
        <v>151.19999999999999</v>
      </c>
      <c r="E23" s="2">
        <v>37.799999999999997</v>
      </c>
      <c r="F23" s="2"/>
      <c r="G23" s="2"/>
      <c r="H23" s="2"/>
      <c r="I23" s="2"/>
    </row>
    <row r="24" spans="1:10">
      <c r="A24" s="2">
        <v>1</v>
      </c>
      <c r="B24" s="2" t="s">
        <v>601</v>
      </c>
      <c r="C24" s="2">
        <f t="shared" si="0"/>
        <v>200.2</v>
      </c>
      <c r="D24" s="2">
        <v>161.69999999999999</v>
      </c>
      <c r="E24" s="2">
        <v>38.5</v>
      </c>
      <c r="F24" s="2"/>
      <c r="G24" s="2"/>
      <c r="H24" s="2"/>
      <c r="I24" s="2"/>
    </row>
    <row r="25" spans="1:10">
      <c r="A25" s="50">
        <v>1</v>
      </c>
      <c r="B25" s="50" t="s">
        <v>736</v>
      </c>
      <c r="C25" s="50">
        <f t="shared" si="0"/>
        <v>40.424999999999997</v>
      </c>
      <c r="D25" s="50">
        <v>40.424999999999997</v>
      </c>
      <c r="E25" s="50"/>
      <c r="F25" s="50"/>
      <c r="G25" s="50"/>
      <c r="H25" s="50"/>
      <c r="I25" s="50"/>
    </row>
    <row r="26" spans="1:10">
      <c r="A26" s="2">
        <v>1</v>
      </c>
      <c r="B26" s="2" t="s">
        <v>569</v>
      </c>
      <c r="C26" s="2">
        <f t="shared" si="0"/>
        <v>244.04999999999998</v>
      </c>
      <c r="D26" s="2">
        <f>40+46.2+77</f>
        <v>163.19999999999999</v>
      </c>
      <c r="E26" s="2">
        <f>23.1+57.75</f>
        <v>80.849999999999994</v>
      </c>
      <c r="F26" s="2"/>
      <c r="G26" s="2"/>
      <c r="H26" s="2"/>
      <c r="I26" s="2"/>
    </row>
    <row r="27" spans="1:10">
      <c r="A27" s="50">
        <v>1</v>
      </c>
      <c r="B27" s="50" t="s">
        <v>603</v>
      </c>
      <c r="C27" s="50">
        <f t="shared" si="0"/>
        <v>202.125</v>
      </c>
      <c r="D27" s="50">
        <v>161.69999999999999</v>
      </c>
      <c r="E27" s="50">
        <v>40.424999999999997</v>
      </c>
      <c r="F27" s="50"/>
      <c r="G27" s="50"/>
      <c r="H27" s="50"/>
      <c r="I27" s="50"/>
    </row>
    <row r="28" spans="1:10">
      <c r="A28" s="2">
        <v>1</v>
      </c>
      <c r="B28" s="2" t="s">
        <v>605</v>
      </c>
      <c r="C28" s="2">
        <f t="shared" si="0"/>
        <v>189</v>
      </c>
      <c r="D28" s="2">
        <v>151.19999999999999</v>
      </c>
      <c r="E28" s="2">
        <v>37.799999999999997</v>
      </c>
      <c r="F28" s="2"/>
      <c r="G28" s="2"/>
      <c r="H28" s="2"/>
      <c r="I28" s="2"/>
    </row>
    <row r="29" spans="1:10">
      <c r="A29" s="50">
        <v>1</v>
      </c>
      <c r="B29" s="50" t="s">
        <v>571</v>
      </c>
      <c r="C29" s="50">
        <f t="shared" si="0"/>
        <v>242.54999999999998</v>
      </c>
      <c r="D29" s="50">
        <f>121.275+40.425</f>
        <v>161.69999999999999</v>
      </c>
      <c r="E29" s="50">
        <v>80.849999999999994</v>
      </c>
      <c r="F29" s="50"/>
      <c r="G29" s="50"/>
      <c r="H29" s="50"/>
      <c r="I29" s="50"/>
    </row>
    <row r="30" spans="1:10">
      <c r="A30" s="50">
        <v>1</v>
      </c>
      <c r="B30" s="50" t="s">
        <v>577</v>
      </c>
      <c r="C30" s="50">
        <f t="shared" si="0"/>
        <v>242.54999999999998</v>
      </c>
      <c r="D30" s="50">
        <f>121.275+40.425</f>
        <v>161.69999999999999</v>
      </c>
      <c r="E30" s="50">
        <v>80.849999999999994</v>
      </c>
      <c r="F30" s="50"/>
      <c r="G30" s="50"/>
      <c r="H30" s="50"/>
      <c r="I30" s="50"/>
    </row>
    <row r="31" spans="1:10">
      <c r="A31" s="27">
        <v>1</v>
      </c>
      <c r="B31" s="27" t="s">
        <v>609</v>
      </c>
      <c r="C31" s="2">
        <f t="shared" si="0"/>
        <v>161.69999999999999</v>
      </c>
      <c r="D31" s="27">
        <v>161.69999999999999</v>
      </c>
      <c r="E31" s="27"/>
      <c r="F31" s="27"/>
      <c r="G31" s="27"/>
      <c r="H31" s="27"/>
      <c r="I31" s="27"/>
      <c r="J31" s="34"/>
    </row>
    <row r="32" spans="1:10">
      <c r="A32" s="27">
        <v>1</v>
      </c>
      <c r="B32" s="27" t="s">
        <v>616</v>
      </c>
      <c r="C32" s="2">
        <f t="shared" si="0"/>
        <v>161.69999999999999</v>
      </c>
      <c r="D32" s="27">
        <v>161.69999999999999</v>
      </c>
      <c r="E32" s="27"/>
      <c r="F32" s="27"/>
      <c r="G32" s="27"/>
      <c r="H32" s="27"/>
      <c r="I32" s="27"/>
    </row>
    <row r="33" spans="1:10">
      <c r="A33" s="27">
        <v>1</v>
      </c>
      <c r="B33" s="27" t="s">
        <v>613</v>
      </c>
      <c r="C33" s="2">
        <f t="shared" si="0"/>
        <v>138.6</v>
      </c>
      <c r="D33" s="27">
        <v>138.6</v>
      </c>
      <c r="E33" s="27"/>
      <c r="F33" s="27"/>
      <c r="G33" s="27"/>
      <c r="H33" s="27"/>
      <c r="I33" s="27"/>
      <c r="J33" s="34"/>
    </row>
    <row r="34" spans="1:10">
      <c r="A34" s="27">
        <v>1</v>
      </c>
      <c r="B34" s="27" t="s">
        <v>614</v>
      </c>
      <c r="C34" s="2">
        <f t="shared" si="0"/>
        <v>161.69999999999999</v>
      </c>
      <c r="D34" s="27">
        <v>161.69999999999999</v>
      </c>
      <c r="E34" s="27"/>
      <c r="F34" s="27"/>
      <c r="G34" s="27"/>
      <c r="H34" s="27"/>
      <c r="I34" s="27"/>
    </row>
    <row r="35" spans="1:10">
      <c r="A35" s="27">
        <v>1</v>
      </c>
      <c r="B35" s="27" t="s">
        <v>615</v>
      </c>
      <c r="C35" s="2">
        <f t="shared" si="0"/>
        <v>0</v>
      </c>
      <c r="D35" s="27"/>
      <c r="E35" s="27"/>
      <c r="F35" s="27"/>
      <c r="G35" s="27"/>
      <c r="H35" s="27"/>
      <c r="I35" s="27"/>
    </row>
    <row r="36" spans="1:10">
      <c r="A36" s="51">
        <v>0</v>
      </c>
      <c r="B36" s="51" t="s">
        <v>934</v>
      </c>
      <c r="C36" s="51"/>
      <c r="D36" s="51" t="s">
        <v>940</v>
      </c>
      <c r="E36" s="51"/>
      <c r="F36" s="51"/>
      <c r="G36" s="51"/>
      <c r="H36" s="51"/>
      <c r="I36" s="51"/>
    </row>
    <row r="37" spans="1:10">
      <c r="A37" s="50">
        <v>1</v>
      </c>
      <c r="B37" s="50" t="s">
        <v>611</v>
      </c>
      <c r="C37" s="50">
        <f t="shared" si="0"/>
        <v>161.69999999999999</v>
      </c>
      <c r="D37" s="50">
        <v>161.69999999999999</v>
      </c>
      <c r="E37" s="50"/>
      <c r="F37" s="50"/>
      <c r="G37" s="50"/>
      <c r="H37" s="50"/>
      <c r="I37" s="50"/>
      <c r="J37" s="34"/>
    </row>
    <row r="38" spans="1:10">
      <c r="A38" s="27">
        <v>1</v>
      </c>
      <c r="B38" s="27" t="s">
        <v>612</v>
      </c>
      <c r="C38" s="2">
        <f t="shared" si="0"/>
        <v>161.69999999999999</v>
      </c>
      <c r="D38" s="27">
        <v>161.69999999999999</v>
      </c>
      <c r="E38" s="27"/>
      <c r="F38" s="27"/>
      <c r="G38" s="27"/>
      <c r="H38" s="27"/>
      <c r="I38" s="27"/>
    </row>
    <row r="39" spans="1:10">
      <c r="A39" s="51">
        <v>0</v>
      </c>
      <c r="B39" s="51" t="s">
        <v>935</v>
      </c>
      <c r="C39" s="51"/>
      <c r="D39" s="51" t="s">
        <v>940</v>
      </c>
      <c r="E39" s="51"/>
      <c r="F39" s="51"/>
      <c r="G39" s="51"/>
      <c r="H39" s="51"/>
      <c r="I39" s="51"/>
    </row>
    <row r="40" spans="1:10">
      <c r="A40" s="50">
        <v>1</v>
      </c>
      <c r="B40" s="50" t="s">
        <v>607</v>
      </c>
      <c r="C40" s="50">
        <f t="shared" si="0"/>
        <v>161.69999999999999</v>
      </c>
      <c r="D40" s="50">
        <v>161.69999999999999</v>
      </c>
      <c r="E40" s="50"/>
      <c r="F40" s="50"/>
      <c r="G40" s="50"/>
      <c r="H40" s="50"/>
      <c r="I40" s="50"/>
      <c r="J40" s="34"/>
    </row>
    <row r="41" spans="1:10">
      <c r="A41" s="27">
        <v>1</v>
      </c>
      <c r="B41" s="27" t="s">
        <v>610</v>
      </c>
      <c r="C41" s="2">
        <f t="shared" si="0"/>
        <v>161.69999999999999</v>
      </c>
      <c r="D41" s="27">
        <v>161.69999999999999</v>
      </c>
      <c r="E41" s="27"/>
      <c r="F41" s="27"/>
      <c r="G41" s="27"/>
      <c r="H41" s="27"/>
      <c r="I41" s="27"/>
    </row>
    <row r="42" spans="1:10">
      <c r="A42" s="27">
        <v>1</v>
      </c>
      <c r="B42" s="27" t="s">
        <v>608</v>
      </c>
      <c r="C42" s="2">
        <f t="shared" si="0"/>
        <v>161.69999999999999</v>
      </c>
      <c r="D42" s="27">
        <v>161.69999999999999</v>
      </c>
      <c r="E42" s="27"/>
      <c r="F42" s="27"/>
      <c r="G42" s="27"/>
      <c r="H42" s="27"/>
      <c r="I42" s="27"/>
    </row>
    <row r="43" spans="1:10">
      <c r="A43" s="26">
        <f>SUM(A2:A42)</f>
        <v>38</v>
      </c>
      <c r="B43" s="26" t="s">
        <v>941</v>
      </c>
      <c r="C43" s="26">
        <f t="shared" ref="C43:I43" si="1">SUM(C2:C42)</f>
        <v>6660.8549999999996</v>
      </c>
      <c r="D43" s="26">
        <f t="shared" si="1"/>
        <v>5013.1499999999978</v>
      </c>
      <c r="E43" s="26">
        <f t="shared" si="1"/>
        <v>1136.5249999999996</v>
      </c>
      <c r="F43" s="26">
        <f t="shared" si="1"/>
        <v>266.89999999999998</v>
      </c>
      <c r="G43" s="26">
        <f t="shared" si="1"/>
        <v>124.27999999999999</v>
      </c>
      <c r="H43" s="26">
        <f t="shared" si="1"/>
        <v>0</v>
      </c>
      <c r="I43" s="26">
        <f t="shared" si="1"/>
        <v>120</v>
      </c>
    </row>
    <row r="44" spans="1:10">
      <c r="A44" s="26">
        <f>A2+A5+A6+A10+A13+A17+A18+A19+A25+A27+A29+A30+A37+A40</f>
        <v>14</v>
      </c>
      <c r="B44" s="26" t="s">
        <v>943</v>
      </c>
      <c r="C44" s="26">
        <f t="shared" ref="C44:I44" si="2">C2+C5+C6+C10+C13+C17+C18+C19+C25+C27+C29+C30+C37+C40</f>
        <v>2565.625</v>
      </c>
      <c r="D44" s="26">
        <f t="shared" si="2"/>
        <v>1886.125</v>
      </c>
      <c r="E44" s="26">
        <f t="shared" si="2"/>
        <v>491.80000000000007</v>
      </c>
      <c r="F44" s="26">
        <f t="shared" si="2"/>
        <v>187.7</v>
      </c>
      <c r="G44" s="26">
        <f t="shared" si="2"/>
        <v>0</v>
      </c>
      <c r="H44" s="26">
        <f t="shared" si="2"/>
        <v>0</v>
      </c>
      <c r="I44" s="26">
        <f t="shared" si="2"/>
        <v>0</v>
      </c>
    </row>
    <row r="45" spans="1:10">
      <c r="A45" s="2">
        <v>1</v>
      </c>
      <c r="B45" s="33" t="s">
        <v>618</v>
      </c>
      <c r="C45" s="2">
        <f>D45+E45+F45+G45+H45+I45</f>
        <v>242.54999999999998</v>
      </c>
      <c r="D45" s="2">
        <v>161.69999999999999</v>
      </c>
      <c r="E45" s="2">
        <v>80.849999999999994</v>
      </c>
      <c r="F45" s="2"/>
      <c r="G45" s="2"/>
      <c r="H45" s="2"/>
      <c r="I45" s="2"/>
    </row>
    <row r="46" spans="1:10">
      <c r="A46" s="2">
        <v>1</v>
      </c>
      <c r="B46" s="33" t="s">
        <v>638</v>
      </c>
      <c r="C46" s="2">
        <f t="shared" ref="C46:C109" si="3">D46+E46+F46+G46+H46+I46</f>
        <v>161.69999999999999</v>
      </c>
      <c r="D46" s="2">
        <f>80.85+80.85</f>
        <v>161.69999999999999</v>
      </c>
      <c r="E46" s="2"/>
      <c r="F46" s="2"/>
      <c r="G46" s="2"/>
      <c r="H46" s="2"/>
      <c r="I46" s="2"/>
    </row>
    <row r="47" spans="1:10">
      <c r="A47" s="2">
        <v>1</v>
      </c>
      <c r="B47" s="33" t="s">
        <v>623</v>
      </c>
      <c r="C47" s="2">
        <f t="shared" si="3"/>
        <v>242.54999999999998</v>
      </c>
      <c r="D47" s="2">
        <v>161.69999999999999</v>
      </c>
      <c r="E47" s="2">
        <v>80.849999999999994</v>
      </c>
      <c r="F47" s="2"/>
      <c r="G47" s="2"/>
      <c r="H47" s="2"/>
      <c r="I47" s="2"/>
    </row>
    <row r="48" spans="1:10">
      <c r="A48" s="2">
        <v>1</v>
      </c>
      <c r="B48" s="33" t="s">
        <v>630</v>
      </c>
      <c r="C48" s="2">
        <f t="shared" si="3"/>
        <v>161.69999999999999</v>
      </c>
      <c r="D48" s="2"/>
      <c r="E48" s="2"/>
      <c r="F48" s="2">
        <v>161.69999999999999</v>
      </c>
      <c r="G48" s="2"/>
      <c r="H48" s="2"/>
      <c r="I48" s="2"/>
    </row>
    <row r="49" spans="1:9">
      <c r="A49" s="2">
        <v>1</v>
      </c>
      <c r="B49" s="33" t="s">
        <v>635</v>
      </c>
      <c r="C49" s="2">
        <f t="shared" si="3"/>
        <v>206.85</v>
      </c>
      <c r="D49" s="2">
        <v>126</v>
      </c>
      <c r="E49" s="2">
        <v>80.849999999999994</v>
      </c>
      <c r="F49" s="2"/>
      <c r="G49" s="2"/>
      <c r="H49" s="2"/>
      <c r="I49" s="2"/>
    </row>
    <row r="50" spans="1:9">
      <c r="A50" s="2">
        <v>1</v>
      </c>
      <c r="B50" s="33" t="s">
        <v>641</v>
      </c>
      <c r="C50" s="2">
        <f t="shared" si="3"/>
        <v>161.69999999999999</v>
      </c>
      <c r="D50" s="2">
        <v>161.69999999999999</v>
      </c>
      <c r="E50" s="2"/>
      <c r="F50" s="2"/>
      <c r="G50" s="2"/>
      <c r="H50" s="2"/>
      <c r="I50" s="2"/>
    </row>
    <row r="51" spans="1:9">
      <c r="A51" s="2">
        <v>1</v>
      </c>
      <c r="B51" s="33" t="s">
        <v>674</v>
      </c>
      <c r="C51" s="2">
        <f t="shared" si="3"/>
        <v>151.19999999999999</v>
      </c>
      <c r="D51" s="2">
        <v>151.19999999999999</v>
      </c>
      <c r="E51" s="2"/>
      <c r="F51" s="2"/>
      <c r="G51" s="2"/>
      <c r="H51" s="2"/>
      <c r="I51" s="2"/>
    </row>
    <row r="52" spans="1:9">
      <c r="A52" s="2"/>
      <c r="B52" s="51" t="s">
        <v>944</v>
      </c>
      <c r="C52" s="2">
        <f t="shared" si="3"/>
        <v>0</v>
      </c>
      <c r="D52" s="51"/>
      <c r="E52" s="51"/>
      <c r="F52" s="51"/>
      <c r="G52" s="51"/>
      <c r="H52" s="51"/>
      <c r="I52" s="51"/>
    </row>
    <row r="53" spans="1:9">
      <c r="A53" s="2"/>
      <c r="B53" s="51" t="s">
        <v>945</v>
      </c>
      <c r="C53" s="2">
        <f t="shared" si="3"/>
        <v>0</v>
      </c>
      <c r="D53" s="51"/>
      <c r="E53" s="51"/>
      <c r="F53" s="51"/>
      <c r="G53" s="51"/>
      <c r="H53" s="51"/>
      <c r="I53" s="51"/>
    </row>
    <row r="54" spans="1:9">
      <c r="A54" s="2">
        <v>1</v>
      </c>
      <c r="B54" s="33" t="s">
        <v>627</v>
      </c>
      <c r="C54" s="2">
        <f t="shared" si="3"/>
        <v>161.69999999999999</v>
      </c>
      <c r="D54" s="2">
        <v>161.69999999999999</v>
      </c>
      <c r="E54" s="2"/>
      <c r="F54" s="2"/>
      <c r="G54" s="2"/>
      <c r="H54" s="2"/>
      <c r="I54" s="2"/>
    </row>
    <row r="55" spans="1:9">
      <c r="A55" s="50">
        <v>1</v>
      </c>
      <c r="B55" s="50" t="s">
        <v>632</v>
      </c>
      <c r="C55" s="2">
        <f t="shared" si="3"/>
        <v>161.69999999999999</v>
      </c>
      <c r="D55" s="50">
        <v>161.69999999999999</v>
      </c>
      <c r="E55" s="50"/>
      <c r="F55" s="50"/>
      <c r="G55" s="50"/>
      <c r="H55" s="50"/>
      <c r="I55" s="50"/>
    </row>
    <row r="56" spans="1:9">
      <c r="A56" s="2">
        <v>1</v>
      </c>
      <c r="B56" s="33" t="s">
        <v>622</v>
      </c>
      <c r="C56" s="2">
        <f t="shared" si="3"/>
        <v>161.69999999999999</v>
      </c>
      <c r="D56" s="2">
        <v>161.69999999999999</v>
      </c>
      <c r="E56" s="2"/>
      <c r="F56" s="2"/>
      <c r="G56" s="2"/>
      <c r="H56" s="2"/>
      <c r="I56" s="2"/>
    </row>
    <row r="57" spans="1:9">
      <c r="A57" s="2">
        <v>1</v>
      </c>
      <c r="B57" s="33" t="s">
        <v>675</v>
      </c>
      <c r="C57" s="2">
        <f t="shared" si="3"/>
        <v>151.19999999999999</v>
      </c>
      <c r="D57" s="2">
        <v>151.19999999999999</v>
      </c>
      <c r="E57" s="2"/>
      <c r="F57" s="2"/>
      <c r="G57" s="2"/>
      <c r="H57" s="2"/>
      <c r="I57" s="2"/>
    </row>
    <row r="58" spans="1:9">
      <c r="A58" s="2">
        <v>1</v>
      </c>
      <c r="B58" s="33" t="s">
        <v>946</v>
      </c>
      <c r="C58" s="2">
        <f t="shared" si="3"/>
        <v>202.125</v>
      </c>
      <c r="D58" s="2">
        <v>161.69999999999999</v>
      </c>
      <c r="E58" s="2">
        <v>40.424999999999997</v>
      </c>
      <c r="F58" s="2"/>
      <c r="G58" s="2"/>
      <c r="H58" s="2"/>
      <c r="I58" s="2"/>
    </row>
    <row r="59" spans="1:9">
      <c r="A59" s="2"/>
      <c r="B59" s="51" t="s">
        <v>947</v>
      </c>
      <c r="C59" s="2">
        <f t="shared" si="3"/>
        <v>0</v>
      </c>
      <c r="D59" s="51"/>
      <c r="E59" s="51"/>
      <c r="F59" s="51"/>
      <c r="G59" s="51"/>
      <c r="H59" s="51"/>
      <c r="I59" s="51"/>
    </row>
    <row r="60" spans="1:9">
      <c r="A60" s="2"/>
      <c r="B60" s="51" t="s">
        <v>948</v>
      </c>
      <c r="C60" s="2">
        <f t="shared" si="3"/>
        <v>0</v>
      </c>
      <c r="D60" s="51"/>
      <c r="E60" s="51"/>
      <c r="F60" s="51"/>
      <c r="G60" s="51"/>
      <c r="H60" s="51"/>
      <c r="I60" s="51"/>
    </row>
    <row r="61" spans="1:9">
      <c r="A61" s="2">
        <v>1</v>
      </c>
      <c r="B61" s="33" t="s">
        <v>637</v>
      </c>
      <c r="C61" s="2">
        <f t="shared" si="3"/>
        <v>151.19999999999999</v>
      </c>
      <c r="D61" s="2">
        <v>115.2</v>
      </c>
      <c r="E61" s="2"/>
      <c r="F61" s="2">
        <f>151.2-115.2</f>
        <v>35.999999999999986</v>
      </c>
      <c r="G61" s="2"/>
      <c r="H61" s="2"/>
      <c r="I61" s="2"/>
    </row>
    <row r="62" spans="1:9">
      <c r="A62" s="2">
        <v>1</v>
      </c>
      <c r="B62" s="33" t="s">
        <v>640</v>
      </c>
      <c r="C62" s="2">
        <f t="shared" si="3"/>
        <v>161.69999999999999</v>
      </c>
      <c r="D62" s="2">
        <v>161.69999999999999</v>
      </c>
      <c r="E62" s="2"/>
      <c r="F62" s="2"/>
      <c r="G62" s="2"/>
      <c r="H62" s="2"/>
      <c r="I62" s="2"/>
    </row>
    <row r="63" spans="1:9">
      <c r="A63" s="50">
        <v>1</v>
      </c>
      <c r="B63" s="50" t="s">
        <v>620</v>
      </c>
      <c r="C63" s="2">
        <f t="shared" si="3"/>
        <v>162.75</v>
      </c>
      <c r="D63" s="50">
        <v>43.2</v>
      </c>
      <c r="E63" s="50">
        <v>11.55</v>
      </c>
      <c r="F63" s="50">
        <f>151.2-43.2</f>
        <v>107.99999999999999</v>
      </c>
      <c r="G63" s="50"/>
      <c r="H63" s="50"/>
      <c r="I63" s="50"/>
    </row>
    <row r="64" spans="1:9">
      <c r="A64" s="50">
        <v>1</v>
      </c>
      <c r="B64" s="50" t="s">
        <v>621</v>
      </c>
      <c r="C64" s="2">
        <f t="shared" si="3"/>
        <v>151.19999999999999</v>
      </c>
      <c r="D64" s="50">
        <v>151.19999999999999</v>
      </c>
      <c r="E64" s="50"/>
      <c r="F64" s="50"/>
      <c r="G64" s="50"/>
      <c r="H64" s="50"/>
      <c r="I64" s="50"/>
    </row>
    <row r="65" spans="1:9">
      <c r="A65" s="2">
        <v>1</v>
      </c>
      <c r="B65" s="33" t="s">
        <v>624</v>
      </c>
      <c r="C65" s="2">
        <f t="shared" si="3"/>
        <v>161.69999999999999</v>
      </c>
      <c r="D65" s="2">
        <v>161.69999999999999</v>
      </c>
      <c r="E65" s="2"/>
      <c r="F65" s="2"/>
      <c r="G65" s="2"/>
      <c r="H65" s="2"/>
      <c r="I65" s="2"/>
    </row>
    <row r="66" spans="1:9">
      <c r="A66" s="2"/>
      <c r="B66" s="51" t="s">
        <v>949</v>
      </c>
      <c r="C66" s="2">
        <f t="shared" si="3"/>
        <v>0</v>
      </c>
      <c r="D66" s="51"/>
      <c r="E66" s="51"/>
      <c r="F66" s="51"/>
      <c r="G66" s="51"/>
      <c r="H66" s="51"/>
      <c r="I66" s="51"/>
    </row>
    <row r="67" spans="1:9">
      <c r="A67" s="2">
        <v>1</v>
      </c>
      <c r="B67" s="33" t="s">
        <v>672</v>
      </c>
      <c r="C67" s="2">
        <f t="shared" si="3"/>
        <v>189</v>
      </c>
      <c r="D67" s="2">
        <v>151.19999999999999</v>
      </c>
      <c r="E67" s="2">
        <v>37.799999999999997</v>
      </c>
      <c r="F67" s="2"/>
      <c r="G67" s="2"/>
      <c r="H67" s="2"/>
      <c r="I67" s="2"/>
    </row>
    <row r="68" spans="1:9">
      <c r="A68" s="2">
        <v>1</v>
      </c>
      <c r="B68" s="33" t="s">
        <v>619</v>
      </c>
      <c r="C68" s="2">
        <f t="shared" si="3"/>
        <v>242.54999999999998</v>
      </c>
      <c r="D68" s="2">
        <v>161.69999999999999</v>
      </c>
      <c r="E68" s="2">
        <v>80.849999999999994</v>
      </c>
      <c r="F68" s="2"/>
      <c r="G68" s="2"/>
      <c r="H68" s="2"/>
      <c r="I68" s="2"/>
    </row>
    <row r="69" spans="1:9">
      <c r="A69" s="2">
        <v>1</v>
      </c>
      <c r="B69" s="33" t="s">
        <v>625</v>
      </c>
      <c r="C69" s="2">
        <f t="shared" si="3"/>
        <v>161.69999999999999</v>
      </c>
      <c r="D69" s="2">
        <v>146.30000000000001</v>
      </c>
      <c r="E69" s="2"/>
      <c r="F69" s="2">
        <f>161.7-146.3</f>
        <v>15.399999999999977</v>
      </c>
      <c r="G69" s="2"/>
      <c r="H69" s="2"/>
      <c r="I69" s="2"/>
    </row>
    <row r="70" spans="1:9">
      <c r="A70" s="2">
        <v>1</v>
      </c>
      <c r="B70" s="33" t="s">
        <v>673</v>
      </c>
      <c r="C70" s="2">
        <f t="shared" si="3"/>
        <v>151.19999999999999</v>
      </c>
      <c r="D70" s="2">
        <v>122.4</v>
      </c>
      <c r="E70" s="2"/>
      <c r="F70" s="2">
        <f>151.2-122.4</f>
        <v>28.799999999999983</v>
      </c>
      <c r="G70" s="2"/>
      <c r="H70" s="2"/>
      <c r="I70" s="2"/>
    </row>
    <row r="71" spans="1:9">
      <c r="A71" s="2">
        <v>1</v>
      </c>
      <c r="B71" s="33" t="s">
        <v>634</v>
      </c>
      <c r="C71" s="2">
        <f t="shared" si="3"/>
        <v>126</v>
      </c>
      <c r="D71" s="2">
        <v>126</v>
      </c>
      <c r="E71" s="2"/>
      <c r="F71" s="2"/>
      <c r="G71" s="2"/>
      <c r="H71" s="2"/>
      <c r="I71" s="2"/>
    </row>
    <row r="72" spans="1:9">
      <c r="A72" s="2">
        <v>1</v>
      </c>
      <c r="B72" s="33" t="s">
        <v>631</v>
      </c>
      <c r="C72" s="2">
        <f t="shared" si="3"/>
        <v>161.69999999999999</v>
      </c>
      <c r="D72" s="2">
        <v>161.69999999999999</v>
      </c>
      <c r="E72" s="2"/>
      <c r="F72" s="2"/>
      <c r="G72" s="2"/>
      <c r="H72" s="2"/>
      <c r="I72" s="2"/>
    </row>
    <row r="73" spans="1:9">
      <c r="A73" s="2">
        <v>1</v>
      </c>
      <c r="B73" s="33" t="s">
        <v>629</v>
      </c>
      <c r="C73" s="2">
        <f t="shared" si="3"/>
        <v>80.849999999999994</v>
      </c>
      <c r="D73" s="2">
        <v>80.849999999999994</v>
      </c>
      <c r="E73" s="2"/>
      <c r="F73" s="2"/>
      <c r="G73" s="2"/>
      <c r="H73" s="2"/>
      <c r="I73" s="2"/>
    </row>
    <row r="74" spans="1:9">
      <c r="A74" s="2">
        <v>1</v>
      </c>
      <c r="B74" s="33" t="s">
        <v>628</v>
      </c>
      <c r="C74" s="2">
        <f t="shared" si="3"/>
        <v>80.849999999999994</v>
      </c>
      <c r="D74" s="2">
        <v>80.849999999999994</v>
      </c>
      <c r="E74" s="2"/>
      <c r="F74" s="2"/>
      <c r="G74" s="2"/>
      <c r="H74" s="2"/>
      <c r="I74" s="2"/>
    </row>
    <row r="75" spans="1:9">
      <c r="A75" s="2">
        <v>1</v>
      </c>
      <c r="B75" s="33" t="s">
        <v>676</v>
      </c>
      <c r="C75" s="2">
        <f t="shared" si="3"/>
        <v>151.19999999999999</v>
      </c>
      <c r="D75" s="2">
        <v>151.19999999999999</v>
      </c>
      <c r="E75" s="2"/>
      <c r="F75" s="2"/>
      <c r="G75" s="2"/>
      <c r="H75" s="2"/>
      <c r="I75" s="2"/>
    </row>
    <row r="76" spans="1:9">
      <c r="A76" s="2">
        <v>1</v>
      </c>
      <c r="B76" s="33" t="s">
        <v>671</v>
      </c>
      <c r="C76" s="2">
        <f t="shared" si="3"/>
        <v>151.19999999999999</v>
      </c>
      <c r="D76" s="2">
        <v>151.19999999999999</v>
      </c>
      <c r="E76" s="2"/>
      <c r="F76" s="2"/>
      <c r="G76" s="2"/>
      <c r="H76" s="2"/>
      <c r="I76" s="2"/>
    </row>
    <row r="77" spans="1:9">
      <c r="A77" s="2">
        <v>1</v>
      </c>
      <c r="B77" s="33" t="s">
        <v>633</v>
      </c>
      <c r="C77" s="2">
        <f t="shared" si="3"/>
        <v>126</v>
      </c>
      <c r="D77" s="2">
        <v>108</v>
      </c>
      <c r="E77" s="2"/>
      <c r="F77" s="2">
        <f>126-108</f>
        <v>18</v>
      </c>
      <c r="G77" s="2"/>
      <c r="H77" s="2"/>
      <c r="I77" s="2"/>
    </row>
    <row r="78" spans="1:9">
      <c r="A78" s="2">
        <v>1</v>
      </c>
      <c r="B78" s="33" t="s">
        <v>626</v>
      </c>
      <c r="C78" s="2">
        <f t="shared" si="3"/>
        <v>161.69999999999999</v>
      </c>
      <c r="D78" s="2">
        <v>161.69999999999999</v>
      </c>
      <c r="E78" s="2"/>
      <c r="F78" s="2"/>
      <c r="G78" s="2"/>
      <c r="H78" s="2"/>
      <c r="I78" s="2"/>
    </row>
    <row r="79" spans="1:9">
      <c r="A79" s="2">
        <v>1</v>
      </c>
      <c r="B79" s="33" t="s">
        <v>639</v>
      </c>
      <c r="C79" s="2">
        <f t="shared" si="3"/>
        <v>228.6</v>
      </c>
      <c r="D79" s="2">
        <v>128</v>
      </c>
      <c r="E79" s="2">
        <v>61.6</v>
      </c>
      <c r="F79" s="2">
        <f>167-128</f>
        <v>39</v>
      </c>
      <c r="G79" s="2"/>
      <c r="H79" s="2"/>
      <c r="I79" s="2"/>
    </row>
    <row r="80" spans="1:9">
      <c r="A80" s="2">
        <v>1</v>
      </c>
      <c r="B80" s="2" t="s">
        <v>654</v>
      </c>
      <c r="C80" s="2">
        <f t="shared" si="3"/>
        <v>161.69999999999999</v>
      </c>
      <c r="D80" s="2">
        <v>161.69999999999999</v>
      </c>
      <c r="E80" s="2"/>
      <c r="F80" s="2"/>
      <c r="G80" s="2"/>
      <c r="H80" s="2"/>
      <c r="I80" s="2"/>
    </row>
    <row r="81" spans="1:9">
      <c r="A81" s="2">
        <v>1</v>
      </c>
      <c r="B81" s="2" t="s">
        <v>643</v>
      </c>
      <c r="C81" s="2">
        <f t="shared" si="3"/>
        <v>180</v>
      </c>
      <c r="D81" s="2">
        <v>161.69999999999999</v>
      </c>
      <c r="E81" s="2">
        <v>18.3</v>
      </c>
      <c r="F81" s="2"/>
      <c r="G81" s="2"/>
      <c r="H81" s="2"/>
      <c r="I81" s="2"/>
    </row>
    <row r="82" spans="1:9">
      <c r="A82" s="2">
        <v>1</v>
      </c>
      <c r="B82" s="2" t="s">
        <v>739</v>
      </c>
      <c r="C82" s="2">
        <f t="shared" si="3"/>
        <v>180</v>
      </c>
      <c r="D82" s="2">
        <v>161.69999999999999</v>
      </c>
      <c r="E82" s="2">
        <v>18.3</v>
      </c>
      <c r="F82" s="2"/>
      <c r="G82" s="2"/>
      <c r="H82" s="2"/>
      <c r="I82" s="2"/>
    </row>
    <row r="83" spans="1:9">
      <c r="A83" s="2">
        <v>1</v>
      </c>
      <c r="B83" s="2" t="s">
        <v>950</v>
      </c>
      <c r="C83" s="2">
        <f t="shared" si="3"/>
        <v>192</v>
      </c>
      <c r="D83" s="2">
        <v>161.69999999999999</v>
      </c>
      <c r="E83" s="2">
        <v>30.3</v>
      </c>
      <c r="F83" s="2"/>
      <c r="G83" s="2"/>
      <c r="H83" s="2"/>
      <c r="I83" s="2"/>
    </row>
    <row r="84" spans="1:9">
      <c r="A84" s="2">
        <v>1</v>
      </c>
      <c r="B84" s="2" t="s">
        <v>660</v>
      </c>
      <c r="C84" s="2">
        <f t="shared" si="3"/>
        <v>188</v>
      </c>
      <c r="D84" s="2">
        <v>161.69999999999999</v>
      </c>
      <c r="E84" s="2">
        <v>26.3</v>
      </c>
      <c r="F84" s="2"/>
      <c r="G84" s="2"/>
      <c r="H84" s="2"/>
      <c r="I84" s="2"/>
    </row>
    <row r="85" spans="1:9">
      <c r="A85" s="2">
        <v>1</v>
      </c>
      <c r="B85" s="2" t="s">
        <v>644</v>
      </c>
      <c r="C85" s="2">
        <f t="shared" si="3"/>
        <v>188</v>
      </c>
      <c r="D85" s="2">
        <v>161.69999999999999</v>
      </c>
      <c r="E85" s="2">
        <v>26.3</v>
      </c>
      <c r="F85" s="2"/>
      <c r="G85" s="2"/>
      <c r="H85" s="2"/>
      <c r="I85" s="2"/>
    </row>
    <row r="86" spans="1:9">
      <c r="A86" s="2">
        <v>1</v>
      </c>
      <c r="B86" s="2" t="s">
        <v>661</v>
      </c>
      <c r="C86" s="2">
        <f t="shared" si="3"/>
        <v>184</v>
      </c>
      <c r="D86" s="2">
        <v>161.69999999999999</v>
      </c>
      <c r="E86" s="2">
        <v>22.3</v>
      </c>
      <c r="F86" s="2"/>
      <c r="G86" s="2"/>
      <c r="H86" s="2"/>
      <c r="I86" s="2"/>
    </row>
    <row r="87" spans="1:9">
      <c r="A87" s="2">
        <v>1</v>
      </c>
      <c r="B87" s="2" t="s">
        <v>649</v>
      </c>
      <c r="C87" s="2">
        <f t="shared" si="3"/>
        <v>188</v>
      </c>
      <c r="D87" s="2">
        <v>151.19999999999999</v>
      </c>
      <c r="E87" s="2">
        <v>36.799999999999997</v>
      </c>
      <c r="F87" s="2"/>
      <c r="G87" s="2"/>
      <c r="H87" s="2"/>
      <c r="I87" s="2"/>
    </row>
    <row r="88" spans="1:9">
      <c r="A88" s="51"/>
      <c r="B88" s="51" t="s">
        <v>951</v>
      </c>
      <c r="C88" s="2">
        <f t="shared" si="3"/>
        <v>0</v>
      </c>
      <c r="D88" s="51"/>
      <c r="E88" s="51"/>
      <c r="F88" s="51"/>
      <c r="G88" s="51"/>
      <c r="H88" s="51"/>
      <c r="I88" s="51"/>
    </row>
    <row r="89" spans="1:9">
      <c r="A89" s="2">
        <v>1</v>
      </c>
      <c r="B89" s="2" t="s">
        <v>658</v>
      </c>
      <c r="C89" s="2">
        <f t="shared" si="3"/>
        <v>161.69999999999999</v>
      </c>
      <c r="D89" s="2">
        <v>161.69999999999999</v>
      </c>
      <c r="E89" s="2"/>
      <c r="F89" s="2"/>
      <c r="G89" s="2"/>
      <c r="H89" s="2"/>
      <c r="I89" s="2"/>
    </row>
    <row r="90" spans="1:9">
      <c r="A90" s="2">
        <v>1</v>
      </c>
      <c r="B90" s="2" t="s">
        <v>952</v>
      </c>
      <c r="C90" s="2">
        <f t="shared" si="3"/>
        <v>154.19999999999999</v>
      </c>
      <c r="D90" s="2">
        <f>39+115.2</f>
        <v>154.19999999999999</v>
      </c>
      <c r="E90" s="2"/>
      <c r="F90" s="2"/>
      <c r="G90" s="2"/>
      <c r="H90" s="2"/>
      <c r="I90" s="2"/>
    </row>
    <row r="91" spans="1:9">
      <c r="A91" s="2">
        <v>1</v>
      </c>
      <c r="B91" s="2" t="s">
        <v>646</v>
      </c>
      <c r="C91" s="2">
        <f t="shared" si="3"/>
        <v>170.2</v>
      </c>
      <c r="D91" s="2">
        <v>151.19999999999999</v>
      </c>
      <c r="E91" s="2">
        <v>19</v>
      </c>
      <c r="F91" s="2"/>
      <c r="G91" s="2"/>
      <c r="H91" s="2"/>
      <c r="I91" s="2"/>
    </row>
    <row r="92" spans="1:9">
      <c r="A92" s="2">
        <v>1</v>
      </c>
      <c r="B92" s="2" t="s">
        <v>656</v>
      </c>
      <c r="C92" s="2">
        <f t="shared" si="3"/>
        <v>192</v>
      </c>
      <c r="D92" s="2">
        <v>161.69999999999999</v>
      </c>
      <c r="E92" s="2">
        <v>30.3</v>
      </c>
      <c r="F92" s="2"/>
      <c r="G92" s="2"/>
      <c r="H92" s="2"/>
      <c r="I92" s="2"/>
    </row>
    <row r="93" spans="1:9">
      <c r="A93" s="2">
        <v>1</v>
      </c>
      <c r="B93" s="2" t="s">
        <v>664</v>
      </c>
      <c r="C93" s="2">
        <f t="shared" si="3"/>
        <v>180</v>
      </c>
      <c r="D93" s="2">
        <v>161.69999999999999</v>
      </c>
      <c r="E93" s="2">
        <v>18.3</v>
      </c>
      <c r="F93" s="2"/>
      <c r="G93" s="2"/>
      <c r="H93" s="2"/>
      <c r="I93" s="2"/>
    </row>
    <row r="94" spans="1:9">
      <c r="A94" s="2">
        <v>1</v>
      </c>
      <c r="B94" s="2" t="s">
        <v>651</v>
      </c>
      <c r="C94" s="2">
        <f t="shared" si="3"/>
        <v>184</v>
      </c>
      <c r="D94" s="2">
        <v>151.19999999999999</v>
      </c>
      <c r="E94" s="2">
        <v>32.799999999999997</v>
      </c>
      <c r="F94" s="2"/>
      <c r="G94" s="2"/>
      <c r="H94" s="2"/>
      <c r="I94" s="2"/>
    </row>
    <row r="95" spans="1:9">
      <c r="A95" s="2">
        <v>1</v>
      </c>
      <c r="B95" s="2" t="s">
        <v>666</v>
      </c>
      <c r="C95" s="2">
        <f t="shared" si="3"/>
        <v>192</v>
      </c>
      <c r="D95" s="2">
        <f>84.7+77</f>
        <v>161.69999999999999</v>
      </c>
      <c r="E95" s="2">
        <f>11.3+19</f>
        <v>30.3</v>
      </c>
      <c r="F95" s="2"/>
      <c r="G95" s="2"/>
      <c r="H95" s="2"/>
      <c r="I95" s="2"/>
    </row>
    <row r="96" spans="1:9">
      <c r="A96" s="51"/>
      <c r="B96" s="51" t="s">
        <v>953</v>
      </c>
      <c r="C96" s="2">
        <f t="shared" si="3"/>
        <v>0</v>
      </c>
      <c r="D96" s="51"/>
      <c r="E96" s="51"/>
      <c r="F96" s="51"/>
      <c r="G96" s="51"/>
      <c r="H96" s="51"/>
      <c r="I96" s="51"/>
    </row>
    <row r="97" spans="1:9">
      <c r="A97" s="2">
        <v>1</v>
      </c>
      <c r="B97" s="2" t="s">
        <v>650</v>
      </c>
      <c r="C97" s="2">
        <f t="shared" si="3"/>
        <v>180</v>
      </c>
      <c r="D97" s="2">
        <v>151.19999999999999</v>
      </c>
      <c r="E97" s="2">
        <v>28.8</v>
      </c>
      <c r="F97" s="2"/>
      <c r="G97" s="2"/>
      <c r="H97" s="2"/>
      <c r="I97" s="2"/>
    </row>
    <row r="98" spans="1:9">
      <c r="A98" s="2">
        <v>1</v>
      </c>
      <c r="B98" s="2" t="s">
        <v>659</v>
      </c>
      <c r="C98" s="2">
        <f t="shared" si="3"/>
        <v>184</v>
      </c>
      <c r="D98" s="2">
        <v>161.69999999999999</v>
      </c>
      <c r="E98" s="2">
        <v>22.3</v>
      </c>
      <c r="F98" s="2"/>
      <c r="G98" s="2"/>
      <c r="H98" s="2"/>
      <c r="I98" s="2"/>
    </row>
    <row r="99" spans="1:9">
      <c r="A99" s="2">
        <v>1</v>
      </c>
      <c r="B99" s="2" t="s">
        <v>642</v>
      </c>
      <c r="C99" s="2">
        <f t="shared" si="3"/>
        <v>184</v>
      </c>
      <c r="D99" s="2">
        <v>161.69999999999999</v>
      </c>
      <c r="E99" s="2">
        <v>22.3</v>
      </c>
      <c r="F99" s="2"/>
      <c r="G99" s="2"/>
      <c r="H99" s="2"/>
      <c r="I99" s="2"/>
    </row>
    <row r="100" spans="1:9">
      <c r="A100" s="2">
        <v>1</v>
      </c>
      <c r="B100" s="2" t="s">
        <v>669</v>
      </c>
      <c r="C100" s="2">
        <f t="shared" si="3"/>
        <v>184</v>
      </c>
      <c r="D100" s="2">
        <v>161.69999999999999</v>
      </c>
      <c r="E100" s="2">
        <v>22.3</v>
      </c>
      <c r="F100" s="2"/>
      <c r="G100" s="2"/>
      <c r="H100" s="2"/>
      <c r="I100" s="2"/>
    </row>
    <row r="101" spans="1:9">
      <c r="A101" s="2">
        <v>1</v>
      </c>
      <c r="B101" s="2" t="s">
        <v>954</v>
      </c>
      <c r="C101" s="2">
        <f t="shared" si="3"/>
        <v>188</v>
      </c>
      <c r="D101" s="2">
        <v>161.69999999999999</v>
      </c>
      <c r="E101" s="2">
        <v>26.3</v>
      </c>
      <c r="F101" s="2"/>
      <c r="G101" s="2"/>
      <c r="H101" s="2"/>
      <c r="I101" s="2"/>
    </row>
    <row r="102" spans="1:9">
      <c r="A102" s="2">
        <v>1</v>
      </c>
      <c r="B102" s="2" t="s">
        <v>955</v>
      </c>
      <c r="C102" s="2">
        <f t="shared" si="3"/>
        <v>180</v>
      </c>
      <c r="D102" s="2">
        <v>161.69999999999999</v>
      </c>
      <c r="E102" s="2">
        <v>18.3</v>
      </c>
      <c r="F102" s="2"/>
      <c r="G102" s="2"/>
      <c r="H102" s="2"/>
      <c r="I102" s="2"/>
    </row>
    <row r="103" spans="1:9">
      <c r="A103" s="2">
        <v>1</v>
      </c>
      <c r="B103" s="2" t="s">
        <v>647</v>
      </c>
      <c r="C103" s="2">
        <f t="shared" si="3"/>
        <v>188.39999999999998</v>
      </c>
      <c r="D103" s="2">
        <f>69.3+92.4</f>
        <v>161.69999999999999</v>
      </c>
      <c r="E103" s="2">
        <v>26.7</v>
      </c>
      <c r="F103" s="2"/>
      <c r="G103" s="2"/>
      <c r="H103" s="2"/>
      <c r="I103" s="2"/>
    </row>
    <row r="104" spans="1:9">
      <c r="A104" s="51"/>
      <c r="B104" s="51" t="s">
        <v>956</v>
      </c>
      <c r="C104" s="2">
        <f t="shared" si="3"/>
        <v>0</v>
      </c>
      <c r="D104" s="51"/>
      <c r="E104" s="51"/>
      <c r="F104" s="51"/>
      <c r="G104" s="51"/>
      <c r="H104" s="51"/>
      <c r="I104" s="51"/>
    </row>
    <row r="105" spans="1:9">
      <c r="A105" s="2">
        <v>1</v>
      </c>
      <c r="B105" s="2" t="s">
        <v>665</v>
      </c>
      <c r="C105" s="2">
        <f t="shared" si="3"/>
        <v>165.29999999999998</v>
      </c>
      <c r="D105" s="2">
        <v>92.4</v>
      </c>
      <c r="E105" s="2">
        <v>3.6</v>
      </c>
      <c r="F105" s="2">
        <f>161.7-92.4</f>
        <v>69.299999999999983</v>
      </c>
      <c r="G105" s="2"/>
      <c r="H105" s="2"/>
      <c r="I105" s="2"/>
    </row>
    <row r="106" spans="1:9">
      <c r="A106" s="2">
        <v>1</v>
      </c>
      <c r="B106" s="2" t="s">
        <v>652</v>
      </c>
      <c r="C106" s="2">
        <f t="shared" si="3"/>
        <v>192</v>
      </c>
      <c r="D106" s="2">
        <v>151.19999999999999</v>
      </c>
      <c r="E106" s="2">
        <v>40.799999999999997</v>
      </c>
      <c r="F106" s="2"/>
      <c r="G106" s="2"/>
      <c r="H106" s="2"/>
      <c r="I106" s="2"/>
    </row>
    <row r="107" spans="1:9">
      <c r="A107" s="2">
        <v>1</v>
      </c>
      <c r="B107" s="2" t="s">
        <v>700</v>
      </c>
      <c r="C107" s="2">
        <f t="shared" si="3"/>
        <v>188</v>
      </c>
      <c r="D107" s="2">
        <v>161.69999999999999</v>
      </c>
      <c r="E107" s="2">
        <v>26.3</v>
      </c>
      <c r="F107" s="2"/>
      <c r="G107" s="2"/>
      <c r="H107" s="2"/>
      <c r="I107" s="2"/>
    </row>
    <row r="108" spans="1:9">
      <c r="A108" s="2">
        <v>1</v>
      </c>
      <c r="B108" s="2" t="s">
        <v>657</v>
      </c>
      <c r="C108" s="2">
        <f t="shared" si="3"/>
        <v>161.69999999999999</v>
      </c>
      <c r="D108" s="2">
        <v>161.69999999999999</v>
      </c>
      <c r="E108" s="2"/>
      <c r="F108" s="2"/>
      <c r="G108" s="2"/>
      <c r="H108" s="2"/>
      <c r="I108" s="2"/>
    </row>
    <row r="109" spans="1:9">
      <c r="A109" s="2">
        <v>1</v>
      </c>
      <c r="B109" s="2" t="s">
        <v>648</v>
      </c>
      <c r="C109" s="2">
        <f t="shared" si="3"/>
        <v>161.69999999999999</v>
      </c>
      <c r="D109" s="2">
        <v>161.69999999999999</v>
      </c>
      <c r="E109" s="2"/>
      <c r="F109" s="2"/>
      <c r="G109" s="2"/>
      <c r="H109" s="2"/>
      <c r="I109" s="2"/>
    </row>
    <row r="110" spans="1:9">
      <c r="A110" s="26">
        <f>SUM(A45:A109)</f>
        <v>57</v>
      </c>
      <c r="B110" s="26" t="s">
        <v>957</v>
      </c>
      <c r="C110" s="26">
        <f t="shared" ref="C110:I110" si="4">SUM(C45:C109)</f>
        <v>9820.6749999999975</v>
      </c>
      <c r="D110" s="26">
        <f t="shared" si="4"/>
        <v>8322.6999999999953</v>
      </c>
      <c r="E110" s="26">
        <f t="shared" si="4"/>
        <v>1021.7749999999993</v>
      </c>
      <c r="F110" s="26">
        <f t="shared" si="4"/>
        <v>476.19999999999993</v>
      </c>
      <c r="G110" s="26">
        <f t="shared" si="4"/>
        <v>0</v>
      </c>
      <c r="H110" s="26">
        <f t="shared" si="4"/>
        <v>0</v>
      </c>
      <c r="I110" s="26">
        <f t="shared" si="4"/>
        <v>0</v>
      </c>
    </row>
    <row r="111" spans="1:9">
      <c r="A111" s="26">
        <f>A55+A63+A64</f>
        <v>3</v>
      </c>
      <c r="B111" s="26" t="s">
        <v>942</v>
      </c>
      <c r="C111" s="26">
        <f t="shared" ref="C111:I111" si="5">C55+C63+C64</f>
        <v>475.65</v>
      </c>
      <c r="D111" s="26">
        <f t="shared" si="5"/>
        <v>356.09999999999997</v>
      </c>
      <c r="E111" s="26">
        <f t="shared" si="5"/>
        <v>11.55</v>
      </c>
      <c r="F111" s="26">
        <f t="shared" si="5"/>
        <v>107.99999999999999</v>
      </c>
      <c r="G111" s="26">
        <f t="shared" si="5"/>
        <v>0</v>
      </c>
      <c r="H111" s="26">
        <f t="shared" si="5"/>
        <v>0</v>
      </c>
      <c r="I111" s="26">
        <f t="shared" si="5"/>
        <v>0</v>
      </c>
    </row>
    <row r="112" spans="1:9">
      <c r="A112" s="2">
        <v>1</v>
      </c>
      <c r="B112" s="2" t="s">
        <v>958</v>
      </c>
      <c r="C112" s="2">
        <f>D112+E112+F112+G112+H112+I112</f>
        <v>204</v>
      </c>
      <c r="D112" s="2">
        <v>151.19999999999999</v>
      </c>
      <c r="E112" s="2">
        <v>52.8</v>
      </c>
      <c r="F112" s="2"/>
      <c r="G112" s="2"/>
      <c r="H112" s="2"/>
      <c r="I112" s="2"/>
    </row>
    <row r="113" spans="1:9">
      <c r="A113" s="2">
        <v>1</v>
      </c>
      <c r="B113" s="2" t="s">
        <v>687</v>
      </c>
      <c r="C113" s="2">
        <f t="shared" ref="C113:C133" si="6">D113+E113+F113+G113+H113+I113</f>
        <v>216</v>
      </c>
      <c r="D113" s="2">
        <v>167</v>
      </c>
      <c r="E113" s="2">
        <v>49</v>
      </c>
      <c r="F113" s="2"/>
      <c r="G113" s="2"/>
      <c r="H113" s="2"/>
      <c r="I113" s="2"/>
    </row>
    <row r="114" spans="1:9">
      <c r="A114" s="2">
        <v>1</v>
      </c>
      <c r="B114" s="2" t="s">
        <v>697</v>
      </c>
      <c r="C114" s="2">
        <f t="shared" si="6"/>
        <v>216</v>
      </c>
      <c r="D114" s="2">
        <v>167</v>
      </c>
      <c r="E114" s="2">
        <v>49</v>
      </c>
      <c r="F114" s="2"/>
      <c r="G114" s="2"/>
      <c r="H114" s="2"/>
      <c r="I114" s="2"/>
    </row>
    <row r="115" spans="1:9">
      <c r="A115" s="2">
        <v>1</v>
      </c>
      <c r="B115" s="2" t="s">
        <v>694</v>
      </c>
      <c r="C115" s="2">
        <f t="shared" si="6"/>
        <v>167</v>
      </c>
      <c r="D115" s="2">
        <v>24</v>
      </c>
      <c r="E115" s="2"/>
      <c r="F115" s="2">
        <f>167-24</f>
        <v>143</v>
      </c>
      <c r="G115" s="2"/>
      <c r="H115" s="2"/>
      <c r="I115" s="2"/>
    </row>
    <row r="116" spans="1:9">
      <c r="A116" s="2">
        <v>1</v>
      </c>
      <c r="B116" s="2" t="s">
        <v>681</v>
      </c>
      <c r="C116" s="2">
        <f t="shared" si="6"/>
        <v>180</v>
      </c>
      <c r="D116" s="2">
        <v>167</v>
      </c>
      <c r="E116" s="2">
        <v>13</v>
      </c>
      <c r="F116" s="2"/>
      <c r="G116" s="2"/>
      <c r="H116" s="2"/>
      <c r="I116" s="2"/>
    </row>
    <row r="117" spans="1:9">
      <c r="A117" s="2">
        <v>1</v>
      </c>
      <c r="B117" s="2" t="s">
        <v>688</v>
      </c>
      <c r="C117" s="2">
        <f t="shared" si="6"/>
        <v>180</v>
      </c>
      <c r="D117" s="2">
        <v>167</v>
      </c>
      <c r="E117" s="2">
        <v>13</v>
      </c>
      <c r="F117" s="2"/>
      <c r="G117" s="2"/>
      <c r="H117" s="2"/>
      <c r="I117" s="2"/>
    </row>
    <row r="118" spans="1:9">
      <c r="A118" s="2">
        <v>1</v>
      </c>
      <c r="B118" s="2" t="s">
        <v>692</v>
      </c>
      <c r="C118" s="2">
        <f t="shared" si="6"/>
        <v>151.19999999999999</v>
      </c>
      <c r="D118" s="2">
        <v>151.19999999999999</v>
      </c>
      <c r="E118" s="2"/>
      <c r="F118" s="2"/>
      <c r="G118" s="2"/>
      <c r="H118" s="2"/>
      <c r="I118" s="2"/>
    </row>
    <row r="119" spans="1:9">
      <c r="A119" s="2">
        <v>1</v>
      </c>
      <c r="B119" s="2" t="s">
        <v>698</v>
      </c>
      <c r="C119" s="2">
        <f t="shared" si="6"/>
        <v>169</v>
      </c>
      <c r="D119" s="2">
        <v>71</v>
      </c>
      <c r="E119" s="2">
        <v>2</v>
      </c>
      <c r="F119" s="2">
        <f>167-71</f>
        <v>96</v>
      </c>
      <c r="G119" s="2"/>
      <c r="H119" s="2"/>
      <c r="I119" s="2"/>
    </row>
    <row r="120" spans="1:9">
      <c r="A120" s="2">
        <v>1</v>
      </c>
      <c r="B120" s="2" t="s">
        <v>693</v>
      </c>
      <c r="C120" s="2">
        <f t="shared" si="6"/>
        <v>167</v>
      </c>
      <c r="D120" s="2">
        <v>167</v>
      </c>
      <c r="E120" s="2"/>
      <c r="F120" s="2"/>
      <c r="G120" s="2"/>
      <c r="H120" s="2"/>
      <c r="I120" s="2"/>
    </row>
    <row r="121" spans="1:9">
      <c r="A121" s="2">
        <v>1</v>
      </c>
      <c r="B121" s="2" t="s">
        <v>691</v>
      </c>
      <c r="C121" s="2">
        <f t="shared" si="6"/>
        <v>167</v>
      </c>
      <c r="D121" s="2">
        <v>167</v>
      </c>
      <c r="E121" s="2"/>
      <c r="F121" s="2"/>
      <c r="G121" s="2"/>
      <c r="H121" s="2"/>
      <c r="I121" s="2"/>
    </row>
    <row r="122" spans="1:9">
      <c r="A122" s="2">
        <v>1</v>
      </c>
      <c r="B122" s="2" t="s">
        <v>682</v>
      </c>
      <c r="C122" s="2">
        <f t="shared" si="6"/>
        <v>192</v>
      </c>
      <c r="D122" s="2">
        <v>167</v>
      </c>
      <c r="E122" s="2">
        <v>25</v>
      </c>
      <c r="F122" s="2"/>
      <c r="G122" s="2"/>
      <c r="H122" s="2"/>
      <c r="I122" s="2"/>
    </row>
    <row r="123" spans="1:9">
      <c r="A123" s="2">
        <v>1</v>
      </c>
      <c r="B123" s="2" t="s">
        <v>684</v>
      </c>
      <c r="C123" s="2">
        <f t="shared" si="6"/>
        <v>212</v>
      </c>
      <c r="D123" s="2">
        <v>151.19999999999999</v>
      </c>
      <c r="E123" s="2">
        <v>60.8</v>
      </c>
      <c r="F123" s="2"/>
      <c r="G123" s="2"/>
      <c r="H123" s="2"/>
      <c r="I123" s="2"/>
    </row>
    <row r="124" spans="1:9">
      <c r="A124" s="2">
        <v>1</v>
      </c>
      <c r="B124" s="2" t="s">
        <v>686</v>
      </c>
      <c r="C124" s="2">
        <f t="shared" si="6"/>
        <v>266.39999999999998</v>
      </c>
      <c r="D124" s="2">
        <v>115.2</v>
      </c>
      <c r="E124" s="2">
        <v>20.8</v>
      </c>
      <c r="F124" s="2">
        <f>151.2-20.8</f>
        <v>130.39999999999998</v>
      </c>
      <c r="G124" s="2"/>
      <c r="H124" s="2"/>
      <c r="I124" s="2"/>
    </row>
    <row r="125" spans="1:9">
      <c r="A125" s="2">
        <v>1</v>
      </c>
      <c r="B125" s="2" t="s">
        <v>696</v>
      </c>
      <c r="C125" s="2">
        <f t="shared" si="6"/>
        <v>224</v>
      </c>
      <c r="D125" s="2">
        <v>167</v>
      </c>
      <c r="E125" s="2">
        <v>57</v>
      </c>
      <c r="F125" s="2"/>
      <c r="G125" s="2"/>
      <c r="H125" s="2"/>
      <c r="I125" s="2"/>
    </row>
    <row r="126" spans="1:9">
      <c r="A126" s="2">
        <v>1</v>
      </c>
      <c r="B126" s="2" t="s">
        <v>695</v>
      </c>
      <c r="C126" s="2">
        <f t="shared" si="6"/>
        <v>232</v>
      </c>
      <c r="D126" s="2">
        <v>167</v>
      </c>
      <c r="E126" s="2">
        <v>65</v>
      </c>
      <c r="F126" s="2"/>
      <c r="G126" s="2"/>
      <c r="H126" s="2"/>
      <c r="I126" s="2"/>
    </row>
    <row r="127" spans="1:9">
      <c r="A127" s="2">
        <v>1</v>
      </c>
      <c r="B127" s="2" t="s">
        <v>680</v>
      </c>
      <c r="C127" s="2">
        <f t="shared" si="6"/>
        <v>167</v>
      </c>
      <c r="D127" s="2">
        <f>51.5+51.5</f>
        <v>103</v>
      </c>
      <c r="E127" s="2"/>
      <c r="F127" s="2">
        <f>167-103</f>
        <v>64</v>
      </c>
      <c r="G127" s="2"/>
      <c r="H127" s="2"/>
      <c r="I127" s="2"/>
    </row>
    <row r="128" spans="1:9">
      <c r="A128" s="2">
        <v>1</v>
      </c>
      <c r="B128" s="2" t="s">
        <v>677</v>
      </c>
      <c r="C128" s="2">
        <f t="shared" si="6"/>
        <v>167</v>
      </c>
      <c r="D128" s="2">
        <v>167</v>
      </c>
      <c r="E128" s="2"/>
      <c r="F128" s="2"/>
      <c r="G128" s="2"/>
      <c r="H128" s="2"/>
      <c r="I128" s="2"/>
    </row>
    <row r="129" spans="1:9">
      <c r="A129" s="2">
        <v>1</v>
      </c>
      <c r="B129" s="2" t="s">
        <v>689</v>
      </c>
      <c r="C129" s="2">
        <f t="shared" si="6"/>
        <v>192</v>
      </c>
      <c r="D129" s="2">
        <v>167</v>
      </c>
      <c r="E129" s="2">
        <v>25</v>
      </c>
      <c r="F129" s="2"/>
      <c r="G129" s="2"/>
      <c r="H129" s="2"/>
      <c r="I129" s="2"/>
    </row>
    <row r="130" spans="1:9">
      <c r="A130" s="2">
        <v>1</v>
      </c>
      <c r="B130" s="2" t="s">
        <v>959</v>
      </c>
      <c r="C130" s="2">
        <f t="shared" si="6"/>
        <v>184</v>
      </c>
      <c r="D130" s="2">
        <v>167</v>
      </c>
      <c r="E130" s="2">
        <v>17</v>
      </c>
      <c r="F130" s="2"/>
      <c r="G130" s="2"/>
      <c r="H130" s="2"/>
      <c r="I130" s="2"/>
    </row>
    <row r="131" spans="1:9">
      <c r="A131" s="2">
        <v>1</v>
      </c>
      <c r="B131" s="2" t="s">
        <v>678</v>
      </c>
      <c r="C131" s="2">
        <f t="shared" si="6"/>
        <v>199</v>
      </c>
      <c r="D131" s="2">
        <v>143</v>
      </c>
      <c r="E131" s="2">
        <v>32</v>
      </c>
      <c r="F131" s="2">
        <f>167-143</f>
        <v>24</v>
      </c>
      <c r="G131" s="2"/>
      <c r="H131" s="2"/>
      <c r="I131" s="2"/>
    </row>
    <row r="132" spans="1:9">
      <c r="A132" s="51"/>
      <c r="B132" s="51" t="s">
        <v>960</v>
      </c>
      <c r="C132" s="2">
        <f t="shared" si="6"/>
        <v>0</v>
      </c>
      <c r="D132" s="51"/>
      <c r="E132" s="51"/>
      <c r="F132" s="51"/>
      <c r="G132" s="51"/>
      <c r="H132" s="51"/>
      <c r="I132" s="2"/>
    </row>
    <row r="133" spans="1:9">
      <c r="A133" s="2">
        <v>1</v>
      </c>
      <c r="B133" s="2" t="s">
        <v>685</v>
      </c>
      <c r="C133" s="2">
        <f t="shared" si="6"/>
        <v>192</v>
      </c>
      <c r="D133" s="2">
        <v>151.19999999999999</v>
      </c>
      <c r="E133" s="2">
        <v>40.799999999999997</v>
      </c>
      <c r="F133" s="2"/>
      <c r="G133" s="2"/>
      <c r="H133" s="2"/>
      <c r="I133" s="2"/>
    </row>
    <row r="134" spans="1:9">
      <c r="A134" s="26">
        <f>A112+A113+A114+A115+A116+A117+A118+A119+A120+A121+A122+A123+A124+A125+A126+A127+A128+A129+A130+A131+A133</f>
        <v>21</v>
      </c>
      <c r="B134" s="26" t="s">
        <v>961</v>
      </c>
      <c r="C134" s="26">
        <f t="shared" ref="C134:I134" si="7">C112+C113+C114+C115+C116+C117+C118+C119+C120+C121+C122+C123+C124+C125+C126+C127+C128+C129+C130+C131+C133</f>
        <v>4044.6</v>
      </c>
      <c r="D134" s="26">
        <f t="shared" si="7"/>
        <v>3065</v>
      </c>
      <c r="E134" s="26">
        <f t="shared" si="7"/>
        <v>522.20000000000005</v>
      </c>
      <c r="F134" s="26">
        <f t="shared" si="7"/>
        <v>457.4</v>
      </c>
      <c r="G134" s="26">
        <f t="shared" si="7"/>
        <v>0</v>
      </c>
      <c r="H134" s="26">
        <f t="shared" si="7"/>
        <v>0</v>
      </c>
      <c r="I134" s="26">
        <f t="shared" si="7"/>
        <v>0</v>
      </c>
    </row>
    <row r="135" spans="1:9">
      <c r="A135" s="50">
        <v>1</v>
      </c>
      <c r="B135" s="50" t="s">
        <v>712</v>
      </c>
      <c r="C135" s="50">
        <f>D135+E135+F135+G135+H135+I135</f>
        <v>221.75</v>
      </c>
      <c r="D135" s="50">
        <v>167</v>
      </c>
      <c r="E135" s="50">
        <f>41.75+13</f>
        <v>54.75</v>
      </c>
      <c r="F135" s="50"/>
      <c r="G135" s="50"/>
      <c r="H135" s="50"/>
      <c r="I135" s="50"/>
    </row>
    <row r="136" spans="1:9">
      <c r="A136" s="50">
        <v>1</v>
      </c>
      <c r="B136" s="50" t="s">
        <v>710</v>
      </c>
      <c r="C136" s="50">
        <f t="shared" ref="C136:C165" si="8">D136+E136+F136+G136+H136+I136</f>
        <v>250.5</v>
      </c>
      <c r="D136" s="50">
        <v>167</v>
      </c>
      <c r="E136" s="50">
        <v>83.5</v>
      </c>
      <c r="F136" s="50"/>
      <c r="G136" s="50"/>
      <c r="H136" s="50"/>
      <c r="I136" s="50"/>
    </row>
    <row r="137" spans="1:9">
      <c r="A137" s="50">
        <v>1</v>
      </c>
      <c r="B137" s="50" t="s">
        <v>747</v>
      </c>
      <c r="C137" s="50">
        <f t="shared" si="8"/>
        <v>192</v>
      </c>
      <c r="D137" s="50">
        <v>167</v>
      </c>
      <c r="E137" s="50">
        <v>25</v>
      </c>
      <c r="F137" s="50"/>
      <c r="G137" s="50"/>
      <c r="H137" s="50"/>
      <c r="I137" s="50"/>
    </row>
    <row r="138" spans="1:9">
      <c r="A138" s="2">
        <v>1</v>
      </c>
      <c r="B138" s="2" t="s">
        <v>962</v>
      </c>
      <c r="C138" s="50">
        <f t="shared" si="8"/>
        <v>167</v>
      </c>
      <c r="D138" s="2">
        <v>167</v>
      </c>
      <c r="E138" s="2"/>
      <c r="F138" s="2"/>
      <c r="G138" s="2"/>
      <c r="H138" s="2"/>
      <c r="I138" s="2"/>
    </row>
    <row r="139" spans="1:9">
      <c r="A139" s="2">
        <v>1</v>
      </c>
      <c r="B139" s="2" t="s">
        <v>723</v>
      </c>
      <c r="C139" s="50">
        <f t="shared" si="8"/>
        <v>167</v>
      </c>
      <c r="D139" s="2">
        <v>167</v>
      </c>
      <c r="E139" s="2"/>
      <c r="F139" s="2"/>
      <c r="G139" s="2"/>
      <c r="H139" s="2"/>
      <c r="I139" s="2"/>
    </row>
    <row r="140" spans="1:9">
      <c r="A140" s="2">
        <v>1</v>
      </c>
      <c r="B140" s="2" t="s">
        <v>963</v>
      </c>
      <c r="C140" s="50">
        <f t="shared" si="8"/>
        <v>167</v>
      </c>
      <c r="D140" s="2">
        <v>144</v>
      </c>
      <c r="E140" s="2"/>
      <c r="F140" s="2">
        <f>167-144</f>
        <v>23</v>
      </c>
      <c r="G140" s="2"/>
      <c r="H140" s="2"/>
      <c r="I140" s="2"/>
    </row>
    <row r="141" spans="1:9">
      <c r="A141" s="50">
        <v>1</v>
      </c>
      <c r="B141" s="50" t="s">
        <v>703</v>
      </c>
      <c r="C141" s="50">
        <f t="shared" si="8"/>
        <v>249.5</v>
      </c>
      <c r="D141" s="50">
        <v>167</v>
      </c>
      <c r="E141" s="50">
        <v>82.5</v>
      </c>
      <c r="F141" s="50"/>
      <c r="G141" s="50"/>
      <c r="H141" s="50"/>
      <c r="I141" s="50"/>
    </row>
    <row r="142" spans="1:9">
      <c r="A142" s="2">
        <v>1</v>
      </c>
      <c r="B142" s="2" t="s">
        <v>748</v>
      </c>
      <c r="C142" s="50">
        <f t="shared" si="8"/>
        <v>161.69999999999999</v>
      </c>
      <c r="D142" s="2">
        <v>161.69999999999999</v>
      </c>
      <c r="E142" s="2"/>
      <c r="F142" s="2"/>
      <c r="G142" s="2"/>
      <c r="H142" s="2"/>
      <c r="I142" s="2"/>
    </row>
    <row r="143" spans="1:9">
      <c r="A143" s="2">
        <v>1</v>
      </c>
      <c r="B143" s="2" t="s">
        <v>707</v>
      </c>
      <c r="C143" s="50">
        <f t="shared" si="8"/>
        <v>167</v>
      </c>
      <c r="D143" s="2">
        <v>56</v>
      </c>
      <c r="E143" s="2"/>
      <c r="F143" s="2">
        <v>64</v>
      </c>
      <c r="G143" s="2"/>
      <c r="H143" s="2"/>
      <c r="I143" s="2">
        <f>167-64-56</f>
        <v>47</v>
      </c>
    </row>
    <row r="144" spans="1:9">
      <c r="A144" s="2">
        <v>1</v>
      </c>
      <c r="B144" s="2" t="s">
        <v>744</v>
      </c>
      <c r="C144" s="50">
        <f t="shared" si="8"/>
        <v>167</v>
      </c>
      <c r="D144" s="2">
        <v>167</v>
      </c>
      <c r="E144" s="2"/>
      <c r="F144" s="2"/>
      <c r="G144" s="2"/>
      <c r="H144" s="2"/>
      <c r="I144" s="2"/>
    </row>
    <row r="145" spans="1:9">
      <c r="A145" s="50">
        <v>1</v>
      </c>
      <c r="B145" s="50" t="s">
        <v>721</v>
      </c>
      <c r="C145" s="50">
        <f t="shared" si="8"/>
        <v>229.75</v>
      </c>
      <c r="D145" s="50">
        <v>167</v>
      </c>
      <c r="E145" s="50">
        <f>41.75+21</f>
        <v>62.75</v>
      </c>
      <c r="F145" s="50"/>
      <c r="G145" s="50"/>
      <c r="H145" s="50"/>
      <c r="I145" s="50"/>
    </row>
    <row r="146" spans="1:9">
      <c r="A146" s="50">
        <v>1</v>
      </c>
      <c r="B146" s="50" t="s">
        <v>706</v>
      </c>
      <c r="C146" s="50">
        <f t="shared" si="8"/>
        <v>167</v>
      </c>
      <c r="D146" s="50">
        <v>167</v>
      </c>
      <c r="E146" s="50"/>
      <c r="F146" s="50"/>
      <c r="G146" s="50"/>
      <c r="H146" s="50"/>
      <c r="I146" s="50"/>
    </row>
    <row r="147" spans="1:9">
      <c r="A147" s="50">
        <v>1</v>
      </c>
      <c r="B147" s="50" t="s">
        <v>701</v>
      </c>
      <c r="C147" s="50">
        <f t="shared" si="8"/>
        <v>188.45</v>
      </c>
      <c r="D147" s="50">
        <v>151</v>
      </c>
      <c r="E147" s="50">
        <v>37.450000000000003</v>
      </c>
      <c r="F147" s="50"/>
      <c r="G147" s="50"/>
      <c r="H147" s="50"/>
      <c r="I147" s="50"/>
    </row>
    <row r="148" spans="1:9">
      <c r="A148" s="50">
        <v>1</v>
      </c>
      <c r="B148" s="50" t="s">
        <v>715</v>
      </c>
      <c r="C148" s="50">
        <f t="shared" si="8"/>
        <v>225.75</v>
      </c>
      <c r="D148" s="50">
        <v>167</v>
      </c>
      <c r="E148" s="50">
        <f>41.75+17</f>
        <v>58.75</v>
      </c>
      <c r="F148" s="50"/>
      <c r="G148" s="50"/>
      <c r="H148" s="50"/>
      <c r="I148" s="50"/>
    </row>
    <row r="149" spans="1:9">
      <c r="A149" s="2">
        <v>1</v>
      </c>
      <c r="B149" s="2" t="s">
        <v>714</v>
      </c>
      <c r="C149" s="50">
        <f t="shared" si="8"/>
        <v>167</v>
      </c>
      <c r="D149" s="2">
        <v>167</v>
      </c>
      <c r="E149" s="2"/>
      <c r="F149" s="2"/>
      <c r="G149" s="2"/>
      <c r="H149" s="2"/>
      <c r="I149" s="2"/>
    </row>
    <row r="150" spans="1:9">
      <c r="A150" s="50">
        <v>1</v>
      </c>
      <c r="B150" s="50" t="s">
        <v>717</v>
      </c>
      <c r="C150" s="50">
        <f t="shared" si="8"/>
        <v>250.5</v>
      </c>
      <c r="D150" s="50">
        <v>167</v>
      </c>
      <c r="E150" s="50">
        <v>83.5</v>
      </c>
      <c r="F150" s="50"/>
      <c r="G150" s="50"/>
      <c r="H150" s="50"/>
      <c r="I150" s="50"/>
    </row>
    <row r="151" spans="1:9">
      <c r="A151" s="2">
        <v>1</v>
      </c>
      <c r="B151" s="2" t="s">
        <v>964</v>
      </c>
      <c r="C151" s="50">
        <f t="shared" si="8"/>
        <v>167</v>
      </c>
      <c r="D151" s="2">
        <v>167</v>
      </c>
      <c r="E151" s="2"/>
      <c r="F151" s="2"/>
      <c r="G151" s="2"/>
      <c r="H151" s="2"/>
      <c r="I151" s="2"/>
    </row>
    <row r="152" spans="1:9">
      <c r="A152" s="2">
        <v>1</v>
      </c>
      <c r="B152" s="2" t="s">
        <v>743</v>
      </c>
      <c r="C152" s="50">
        <f t="shared" si="8"/>
        <v>167</v>
      </c>
      <c r="D152" s="2">
        <v>47</v>
      </c>
      <c r="E152" s="2"/>
      <c r="F152" s="2">
        <v>120</v>
      </c>
      <c r="G152" s="2"/>
      <c r="H152" s="2"/>
      <c r="I152" s="2"/>
    </row>
    <row r="153" spans="1:9">
      <c r="A153" s="2">
        <v>1</v>
      </c>
      <c r="B153" s="2" t="s">
        <v>709</v>
      </c>
      <c r="C153" s="50">
        <f t="shared" si="8"/>
        <v>167</v>
      </c>
      <c r="D153" s="2">
        <v>72</v>
      </c>
      <c r="E153" s="2"/>
      <c r="F153" s="2"/>
      <c r="G153" s="2"/>
      <c r="H153" s="2"/>
      <c r="I153" s="2">
        <f>167-72</f>
        <v>95</v>
      </c>
    </row>
    <row r="154" spans="1:9">
      <c r="A154" s="50">
        <v>1</v>
      </c>
      <c r="B154" s="50" t="s">
        <v>699</v>
      </c>
      <c r="C154" s="50">
        <f t="shared" si="8"/>
        <v>250.5</v>
      </c>
      <c r="D154" s="50">
        <v>167</v>
      </c>
      <c r="E154" s="50">
        <v>83.5</v>
      </c>
      <c r="F154" s="50"/>
      <c r="G154" s="50"/>
      <c r="H154" s="50"/>
      <c r="I154" s="50"/>
    </row>
    <row r="155" spans="1:9">
      <c r="A155" s="2">
        <v>1</v>
      </c>
      <c r="B155" s="2" t="s">
        <v>720</v>
      </c>
      <c r="C155" s="50">
        <f t="shared" si="8"/>
        <v>167</v>
      </c>
      <c r="D155" s="2">
        <v>167</v>
      </c>
      <c r="E155" s="2"/>
      <c r="F155" s="2"/>
      <c r="G155" s="2"/>
      <c r="H155" s="2"/>
      <c r="I155" s="2"/>
    </row>
    <row r="156" spans="1:9">
      <c r="A156" s="50">
        <v>1</v>
      </c>
      <c r="B156" s="50" t="s">
        <v>700</v>
      </c>
      <c r="C156" s="50">
        <f t="shared" si="8"/>
        <v>209</v>
      </c>
      <c r="D156" s="50">
        <v>167</v>
      </c>
      <c r="E156" s="50">
        <v>42</v>
      </c>
      <c r="F156" s="50"/>
      <c r="G156" s="50"/>
      <c r="H156" s="50"/>
      <c r="I156" s="50"/>
    </row>
    <row r="157" spans="1:9">
      <c r="A157" s="50">
        <v>1</v>
      </c>
      <c r="B157" s="50" t="s">
        <v>713</v>
      </c>
      <c r="C157" s="50">
        <f t="shared" si="8"/>
        <v>167</v>
      </c>
      <c r="D157" s="50">
        <v>167</v>
      </c>
      <c r="E157" s="50"/>
      <c r="F157" s="50"/>
      <c r="G157" s="50"/>
      <c r="H157" s="50"/>
      <c r="I157" s="50"/>
    </row>
    <row r="158" spans="1:9">
      <c r="A158" s="50">
        <v>1</v>
      </c>
      <c r="B158" s="50" t="s">
        <v>704</v>
      </c>
      <c r="C158" s="50">
        <f t="shared" si="8"/>
        <v>250.5</v>
      </c>
      <c r="D158" s="50">
        <v>167</v>
      </c>
      <c r="E158" s="50">
        <v>83.5</v>
      </c>
      <c r="F158" s="50"/>
      <c r="G158" s="50"/>
      <c r="H158" s="50"/>
      <c r="I158" s="50"/>
    </row>
    <row r="159" spans="1:9">
      <c r="A159" s="2">
        <v>1</v>
      </c>
      <c r="B159" s="2" t="s">
        <v>679</v>
      </c>
      <c r="C159" s="50">
        <f t="shared" si="8"/>
        <v>138.6</v>
      </c>
      <c r="D159" s="2">
        <f>63+75.6</f>
        <v>138.6</v>
      </c>
      <c r="E159" s="2"/>
      <c r="F159" s="2"/>
      <c r="G159" s="2"/>
      <c r="H159" s="2"/>
      <c r="I159" s="2"/>
    </row>
    <row r="160" spans="1:9">
      <c r="A160" s="2">
        <v>1</v>
      </c>
      <c r="B160" s="2" t="s">
        <v>718</v>
      </c>
      <c r="C160" s="50">
        <f t="shared" si="8"/>
        <v>167</v>
      </c>
      <c r="D160" s="2">
        <v>167</v>
      </c>
      <c r="E160" s="2"/>
      <c r="F160" s="2"/>
      <c r="G160" s="2"/>
      <c r="H160" s="2"/>
      <c r="I160" s="2"/>
    </row>
    <row r="161" spans="1:9">
      <c r="A161" s="2">
        <v>1</v>
      </c>
      <c r="B161" s="2" t="s">
        <v>705</v>
      </c>
      <c r="C161" s="50">
        <f t="shared" si="8"/>
        <v>167</v>
      </c>
      <c r="D161" s="2">
        <v>167</v>
      </c>
      <c r="E161" s="2"/>
      <c r="F161" s="2"/>
      <c r="G161" s="2"/>
      <c r="H161" s="2"/>
      <c r="I161" s="2"/>
    </row>
    <row r="162" spans="1:9">
      <c r="A162" s="2">
        <v>1</v>
      </c>
      <c r="B162" s="2" t="s">
        <v>725</v>
      </c>
      <c r="C162" s="50">
        <f t="shared" si="8"/>
        <v>167</v>
      </c>
      <c r="D162" s="2">
        <v>167</v>
      </c>
      <c r="E162" s="2"/>
      <c r="F162" s="2"/>
      <c r="G162" s="2"/>
      <c r="H162" s="2"/>
      <c r="I162" s="2"/>
    </row>
    <row r="163" spans="1:9">
      <c r="A163" s="2">
        <v>1</v>
      </c>
      <c r="B163" s="2" t="s">
        <v>726</v>
      </c>
      <c r="C163" s="50">
        <f t="shared" si="8"/>
        <v>202.8</v>
      </c>
      <c r="D163" s="2">
        <v>143</v>
      </c>
      <c r="E163" s="2">
        <v>35.799999999999997</v>
      </c>
      <c r="F163" s="2">
        <f>167-143</f>
        <v>24</v>
      </c>
      <c r="G163" s="2"/>
      <c r="H163" s="2"/>
      <c r="I163" s="2"/>
    </row>
    <row r="164" spans="1:9">
      <c r="A164" s="2">
        <v>1</v>
      </c>
      <c r="B164" s="2" t="s">
        <v>727</v>
      </c>
      <c r="C164" s="50">
        <f t="shared" si="8"/>
        <v>208.8</v>
      </c>
      <c r="D164" s="2">
        <v>167</v>
      </c>
      <c r="E164" s="2">
        <v>41.8</v>
      </c>
      <c r="F164" s="2"/>
      <c r="G164" s="2"/>
      <c r="H164" s="2"/>
      <c r="I164" s="2"/>
    </row>
    <row r="165" spans="1:9">
      <c r="A165" s="2">
        <v>1</v>
      </c>
      <c r="B165" s="2" t="s">
        <v>728</v>
      </c>
      <c r="C165" s="50">
        <f t="shared" si="8"/>
        <v>208.8</v>
      </c>
      <c r="D165" s="2">
        <v>167</v>
      </c>
      <c r="E165" s="2">
        <v>41.8</v>
      </c>
      <c r="F165" s="2"/>
      <c r="G165" s="2"/>
      <c r="H165" s="2"/>
      <c r="I165" s="2"/>
    </row>
    <row r="166" spans="1:9">
      <c r="A166" s="26">
        <f>SUM(A135:A165)</f>
        <v>31</v>
      </c>
      <c r="B166" s="26" t="s">
        <v>965</v>
      </c>
      <c r="C166" s="26">
        <f t="shared" ref="C166:I166" si="9">SUM(C135:C165)</f>
        <v>5943.9000000000005</v>
      </c>
      <c r="D166" s="26">
        <f t="shared" si="9"/>
        <v>4754.2999999999993</v>
      </c>
      <c r="E166" s="26">
        <f t="shared" si="9"/>
        <v>816.59999999999991</v>
      </c>
      <c r="F166" s="26">
        <f t="shared" si="9"/>
        <v>231</v>
      </c>
      <c r="G166" s="26">
        <f t="shared" si="9"/>
        <v>0</v>
      </c>
      <c r="H166" s="26">
        <f t="shared" si="9"/>
        <v>0</v>
      </c>
      <c r="I166" s="26">
        <f t="shared" si="9"/>
        <v>142</v>
      </c>
    </row>
    <row r="167" spans="1:9">
      <c r="A167" s="2">
        <f>A135+A136+A137+A141+A145+A146+A147+A148+A150+A154+A156+A157+A158</f>
        <v>13</v>
      </c>
      <c r="B167" s="2" t="s">
        <v>942</v>
      </c>
      <c r="C167" s="2">
        <f t="shared" ref="C167:I167" si="10">C135+C136+C137+C141+C145+C146+C147+C148+C150+C154+C156+C157+C158</f>
        <v>2852.2</v>
      </c>
      <c r="D167" s="2">
        <f t="shared" si="10"/>
        <v>2155</v>
      </c>
      <c r="E167" s="2">
        <f t="shared" si="10"/>
        <v>697.2</v>
      </c>
      <c r="F167" s="2">
        <f t="shared" si="10"/>
        <v>0</v>
      </c>
      <c r="G167" s="2">
        <f t="shared" si="10"/>
        <v>0</v>
      </c>
      <c r="H167" s="2">
        <f t="shared" si="10"/>
        <v>0</v>
      </c>
      <c r="I167" s="2">
        <f t="shared" si="10"/>
        <v>0</v>
      </c>
    </row>
    <row r="168" spans="1:9">
      <c r="A168" s="2">
        <v>1</v>
      </c>
      <c r="B168" s="2" t="s">
        <v>966</v>
      </c>
      <c r="C168" s="2">
        <f>D168+E168+F168+G168+H168+I168</f>
        <v>208.8</v>
      </c>
      <c r="D168" s="2">
        <v>167</v>
      </c>
      <c r="E168" s="2">
        <v>41.8</v>
      </c>
      <c r="F168" s="2"/>
      <c r="G168" s="2"/>
      <c r="H168" s="2"/>
      <c r="I168" s="2"/>
    </row>
    <row r="169" spans="1:9">
      <c r="A169" s="50">
        <v>1</v>
      </c>
      <c r="B169" s="50" t="s">
        <v>746</v>
      </c>
      <c r="C169" s="50">
        <f t="shared" ref="C169:C170" si="11">D169+E169+F169+G169+H169+I169</f>
        <v>138.6</v>
      </c>
      <c r="D169" s="50">
        <v>138.6</v>
      </c>
      <c r="E169" s="50"/>
      <c r="F169" s="50"/>
      <c r="G169" s="50"/>
      <c r="H169" s="50"/>
      <c r="I169" s="50"/>
    </row>
    <row r="170" spans="1:9">
      <c r="A170" s="50">
        <v>1</v>
      </c>
      <c r="B170" s="50" t="s">
        <v>749</v>
      </c>
      <c r="C170" s="50">
        <f t="shared" si="11"/>
        <v>138.6</v>
      </c>
      <c r="D170" s="50">
        <v>138.6</v>
      </c>
      <c r="E170" s="50"/>
      <c r="F170" s="50"/>
      <c r="G170" s="50"/>
      <c r="H170" s="50"/>
      <c r="I170" s="50"/>
    </row>
    <row r="171" spans="1:9">
      <c r="A171" s="26">
        <f>A168+A169+A170</f>
        <v>3</v>
      </c>
      <c r="B171" s="26" t="s">
        <v>967</v>
      </c>
      <c r="C171" s="26">
        <f t="shared" ref="C171:I171" si="12">C168+C169+C170</f>
        <v>486</v>
      </c>
      <c r="D171" s="26">
        <f t="shared" si="12"/>
        <v>444.20000000000005</v>
      </c>
      <c r="E171" s="26">
        <f t="shared" si="12"/>
        <v>41.8</v>
      </c>
      <c r="F171" s="26">
        <f t="shared" si="12"/>
        <v>0</v>
      </c>
      <c r="G171" s="26">
        <f t="shared" si="12"/>
        <v>0</v>
      </c>
      <c r="H171" s="26">
        <f t="shared" si="12"/>
        <v>0</v>
      </c>
      <c r="I171" s="26">
        <f t="shared" si="12"/>
        <v>0</v>
      </c>
    </row>
    <row r="172" spans="1:9">
      <c r="A172" s="2">
        <f>A169+A170</f>
        <v>2</v>
      </c>
      <c r="B172" s="2" t="s">
        <v>942</v>
      </c>
      <c r="C172" s="2">
        <f t="shared" ref="C172:I172" si="13">C169+C170</f>
        <v>277.2</v>
      </c>
      <c r="D172" s="2">
        <f t="shared" si="13"/>
        <v>277.2</v>
      </c>
      <c r="E172" s="2">
        <f t="shared" si="13"/>
        <v>0</v>
      </c>
      <c r="F172" s="2">
        <f t="shared" si="13"/>
        <v>0</v>
      </c>
      <c r="G172" s="2">
        <f t="shared" si="13"/>
        <v>0</v>
      </c>
      <c r="H172" s="2">
        <f t="shared" si="13"/>
        <v>0</v>
      </c>
      <c r="I172" s="2">
        <f t="shared" si="13"/>
        <v>0</v>
      </c>
    </row>
    <row r="173" spans="1:9">
      <c r="A173" s="26">
        <f>A43+A169</f>
        <v>39</v>
      </c>
      <c r="B173" s="26" t="s">
        <v>941</v>
      </c>
      <c r="C173" s="26">
        <f t="shared" ref="C173:I173" si="14">C43+C169</f>
        <v>6799.4549999999999</v>
      </c>
      <c r="D173" s="26">
        <f t="shared" si="14"/>
        <v>5151.7499999999982</v>
      </c>
      <c r="E173" s="26">
        <f t="shared" si="14"/>
        <v>1136.5249999999996</v>
      </c>
      <c r="F173" s="26">
        <f t="shared" si="14"/>
        <v>266.89999999999998</v>
      </c>
      <c r="G173" s="26">
        <f t="shared" si="14"/>
        <v>124.27999999999999</v>
      </c>
      <c r="H173" s="26">
        <f t="shared" si="14"/>
        <v>0</v>
      </c>
      <c r="I173" s="26">
        <f t="shared" si="14"/>
        <v>120</v>
      </c>
    </row>
    <row r="174" spans="1:9">
      <c r="A174" s="26">
        <f>A110+A170</f>
        <v>58</v>
      </c>
      <c r="B174" s="26" t="s">
        <v>730</v>
      </c>
      <c r="C174" s="26">
        <f t="shared" ref="C174:I174" si="15">C110+C170</f>
        <v>9959.2749999999978</v>
      </c>
      <c r="D174" s="26">
        <f t="shared" si="15"/>
        <v>8461.2999999999956</v>
      </c>
      <c r="E174" s="26">
        <f t="shared" si="15"/>
        <v>1021.7749999999993</v>
      </c>
      <c r="F174" s="26">
        <f t="shared" si="15"/>
        <v>476.19999999999993</v>
      </c>
      <c r="G174" s="26">
        <f t="shared" si="15"/>
        <v>0</v>
      </c>
      <c r="H174" s="26">
        <f t="shared" si="15"/>
        <v>0</v>
      </c>
      <c r="I174" s="26">
        <f t="shared" si="15"/>
        <v>0</v>
      </c>
    </row>
    <row r="175" spans="1:9">
      <c r="A175" s="26">
        <f>A134</f>
        <v>21</v>
      </c>
      <c r="B175" s="26" t="str">
        <f t="shared" ref="B175:I175" si="16">B134</f>
        <v>всього молодші</v>
      </c>
      <c r="C175" s="26">
        <f t="shared" si="16"/>
        <v>4044.6</v>
      </c>
      <c r="D175" s="26">
        <f t="shared" si="16"/>
        <v>3065</v>
      </c>
      <c r="E175" s="26">
        <f t="shared" si="16"/>
        <v>522.20000000000005</v>
      </c>
      <c r="F175" s="26">
        <f t="shared" si="16"/>
        <v>457.4</v>
      </c>
      <c r="G175" s="26">
        <f t="shared" si="16"/>
        <v>0</v>
      </c>
      <c r="H175" s="26">
        <f t="shared" si="16"/>
        <v>0</v>
      </c>
      <c r="I175" s="26">
        <f t="shared" si="16"/>
        <v>0</v>
      </c>
    </row>
    <row r="176" spans="1:9">
      <c r="A176" s="26">
        <f>A166+A168</f>
        <v>32</v>
      </c>
      <c r="B176" s="26" t="s">
        <v>341</v>
      </c>
      <c r="C176" s="26">
        <f t="shared" ref="C176:I176" si="17">C166+C168</f>
        <v>6152.7000000000007</v>
      </c>
      <c r="D176" s="26">
        <f t="shared" si="17"/>
        <v>4921.2999999999993</v>
      </c>
      <c r="E176" s="26">
        <f t="shared" si="17"/>
        <v>858.39999999999986</v>
      </c>
      <c r="F176" s="26">
        <f t="shared" si="17"/>
        <v>231</v>
      </c>
      <c r="G176" s="26">
        <f t="shared" si="17"/>
        <v>0</v>
      </c>
      <c r="H176" s="26">
        <f t="shared" si="17"/>
        <v>0</v>
      </c>
      <c r="I176" s="26">
        <f t="shared" si="17"/>
        <v>142</v>
      </c>
    </row>
    <row r="177" spans="1:9">
      <c r="A177" s="26">
        <f>A173+A174+A175+A176</f>
        <v>150</v>
      </c>
      <c r="B177" s="26" t="s">
        <v>968</v>
      </c>
      <c r="C177" s="26">
        <f t="shared" ref="C177:I177" si="18">C173+C174+C175+C176</f>
        <v>26956.029999999995</v>
      </c>
      <c r="D177" s="26">
        <f t="shared" si="18"/>
        <v>21599.349999999995</v>
      </c>
      <c r="E177" s="26">
        <f t="shared" si="18"/>
        <v>3538.8999999999987</v>
      </c>
      <c r="F177" s="26">
        <f t="shared" si="18"/>
        <v>1431.5</v>
      </c>
      <c r="G177" s="26">
        <f t="shared" si="18"/>
        <v>124.27999999999999</v>
      </c>
      <c r="H177" s="26">
        <f t="shared" si="18"/>
        <v>0</v>
      </c>
      <c r="I177" s="26">
        <f t="shared" si="18"/>
        <v>262</v>
      </c>
    </row>
    <row r="178" spans="1:9">
      <c r="A178" s="26">
        <v>12</v>
      </c>
      <c r="B178" s="47" t="s">
        <v>940</v>
      </c>
      <c r="C178" s="2"/>
      <c r="D178" s="2"/>
      <c r="E178" s="2"/>
      <c r="F178" s="2"/>
      <c r="G178" s="2"/>
      <c r="H178" s="2"/>
      <c r="I178" s="2"/>
    </row>
    <row r="179" spans="1:9">
      <c r="A179" s="2">
        <f>A44+A167+A111+A172</f>
        <v>32</v>
      </c>
      <c r="B179" s="2" t="s">
        <v>969</v>
      </c>
      <c r="C179" s="2">
        <f t="shared" ref="C179:I179" si="19">C44+C167+C111+C172</f>
        <v>6170.6749999999993</v>
      </c>
      <c r="D179" s="2">
        <f t="shared" si="19"/>
        <v>4674.4250000000002</v>
      </c>
      <c r="E179" s="2">
        <f t="shared" si="19"/>
        <v>1200.55</v>
      </c>
      <c r="F179" s="2">
        <f t="shared" si="19"/>
        <v>295.7</v>
      </c>
      <c r="G179" s="2">
        <f t="shared" si="19"/>
        <v>0</v>
      </c>
      <c r="H179" s="2">
        <f t="shared" si="19"/>
        <v>0</v>
      </c>
      <c r="I179" s="2">
        <f t="shared" si="19"/>
        <v>0</v>
      </c>
    </row>
    <row r="181" spans="1:9" ht="15.75">
      <c r="A181" s="121"/>
      <c r="B181" s="116" t="s">
        <v>190</v>
      </c>
      <c r="C181" s="2"/>
      <c r="D181" s="2" t="s">
        <v>572</v>
      </c>
      <c r="E181" s="2" t="s">
        <v>573</v>
      </c>
      <c r="F181" s="2" t="s">
        <v>936</v>
      </c>
      <c r="G181" s="2" t="s">
        <v>937</v>
      </c>
      <c r="H181" s="2" t="s">
        <v>938</v>
      </c>
      <c r="I181" s="2" t="s">
        <v>939</v>
      </c>
    </row>
    <row r="182" spans="1:9">
      <c r="A182" s="50">
        <v>1</v>
      </c>
      <c r="B182" s="50" t="s">
        <v>932</v>
      </c>
      <c r="C182" s="50">
        <f>D182+E182+F182+G182+H182+I182</f>
        <v>237</v>
      </c>
      <c r="D182" s="50">
        <v>160</v>
      </c>
      <c r="E182" s="50">
        <v>77</v>
      </c>
      <c r="F182" s="50"/>
      <c r="G182" s="50"/>
      <c r="H182" s="50"/>
      <c r="I182" s="50"/>
    </row>
    <row r="183" spans="1:9">
      <c r="A183" s="2">
        <v>1</v>
      </c>
      <c r="B183" s="2" t="s">
        <v>563</v>
      </c>
      <c r="C183" s="2">
        <f t="shared" ref="C183:C193" si="20">D183+E183+F183+G183+H183+I183</f>
        <v>237.2</v>
      </c>
      <c r="D183" s="2">
        <v>160</v>
      </c>
      <c r="E183" s="2">
        <f>38.6+38.6</f>
        <v>77.2</v>
      </c>
      <c r="F183" s="2"/>
      <c r="G183" s="2"/>
      <c r="H183" s="2"/>
      <c r="I183" s="2"/>
    </row>
    <row r="184" spans="1:9">
      <c r="A184" s="2">
        <v>1</v>
      </c>
      <c r="B184" s="2" t="s">
        <v>565</v>
      </c>
      <c r="C184" s="2">
        <f t="shared" si="20"/>
        <v>160</v>
      </c>
      <c r="D184" s="2"/>
      <c r="E184" s="2"/>
      <c r="F184" s="2"/>
      <c r="G184" s="2"/>
      <c r="H184" s="2"/>
      <c r="I184" s="2">
        <v>160</v>
      </c>
    </row>
    <row r="185" spans="1:9">
      <c r="A185" s="50">
        <v>1</v>
      </c>
      <c r="B185" s="50" t="s">
        <v>589</v>
      </c>
      <c r="C185" s="50">
        <f t="shared" si="20"/>
        <v>158.5</v>
      </c>
      <c r="D185" s="50">
        <v>120</v>
      </c>
      <c r="E185" s="50">
        <v>38.5</v>
      </c>
      <c r="F185" s="50"/>
      <c r="G185" s="50"/>
      <c r="H185" s="50"/>
      <c r="I185" s="50"/>
    </row>
    <row r="186" spans="1:9">
      <c r="A186" s="50">
        <v>1</v>
      </c>
      <c r="B186" s="50" t="s">
        <v>599</v>
      </c>
      <c r="C186" s="50">
        <f t="shared" si="20"/>
        <v>225.15</v>
      </c>
      <c r="D186" s="50">
        <v>152</v>
      </c>
      <c r="E186" s="50">
        <v>73.150000000000006</v>
      </c>
      <c r="F186" s="50"/>
      <c r="G186" s="50"/>
      <c r="H186" s="50"/>
      <c r="I186" s="50"/>
    </row>
    <row r="187" spans="1:9">
      <c r="A187" s="2">
        <v>1</v>
      </c>
      <c r="B187" s="2" t="s">
        <v>585</v>
      </c>
      <c r="C187" s="2">
        <f t="shared" si="20"/>
        <v>154</v>
      </c>
      <c r="D187" s="2">
        <f>77+77</f>
        <v>154</v>
      </c>
      <c r="E187" s="2"/>
      <c r="F187" s="2"/>
      <c r="G187" s="2"/>
      <c r="H187" s="2"/>
      <c r="I187" s="2"/>
    </row>
    <row r="188" spans="1:9">
      <c r="A188" s="2">
        <v>1</v>
      </c>
      <c r="B188" s="2" t="s">
        <v>598</v>
      </c>
      <c r="C188" s="2">
        <f t="shared" si="20"/>
        <v>132</v>
      </c>
      <c r="D188" s="2">
        <v>132</v>
      </c>
      <c r="E188" s="2"/>
      <c r="F188" s="2"/>
      <c r="G188" s="2"/>
      <c r="H188" s="2"/>
      <c r="I188" s="2"/>
    </row>
    <row r="189" spans="1:9">
      <c r="A189" s="2">
        <v>1</v>
      </c>
      <c r="B189" s="2" t="s">
        <v>734</v>
      </c>
      <c r="C189" s="2">
        <f t="shared" si="20"/>
        <v>223.29999999999998</v>
      </c>
      <c r="D189" s="2">
        <f>64.8+69.3</f>
        <v>134.1</v>
      </c>
      <c r="E189" s="2">
        <v>69.3</v>
      </c>
      <c r="F189" s="2"/>
      <c r="G189" s="2">
        <f>154-134.1</f>
        <v>19.900000000000006</v>
      </c>
      <c r="H189" s="2"/>
      <c r="I189" s="2"/>
    </row>
    <row r="190" spans="1:9">
      <c r="A190" s="50">
        <v>1</v>
      </c>
      <c r="B190" s="50" t="s">
        <v>587</v>
      </c>
      <c r="C190" s="50">
        <f t="shared" si="20"/>
        <v>192.5</v>
      </c>
      <c r="D190" s="50">
        <v>154</v>
      </c>
      <c r="E190" s="50">
        <v>38.5</v>
      </c>
      <c r="F190" s="50"/>
      <c r="G190" s="50"/>
      <c r="H190" s="50"/>
      <c r="I190" s="50"/>
    </row>
    <row r="191" spans="1:9">
      <c r="A191" s="2">
        <v>1</v>
      </c>
      <c r="B191" s="2" t="s">
        <v>596</v>
      </c>
      <c r="C191" s="2">
        <f t="shared" si="20"/>
        <v>144</v>
      </c>
      <c r="D191" s="2">
        <v>144</v>
      </c>
      <c r="E191" s="2"/>
      <c r="F191" s="2"/>
      <c r="G191" s="2"/>
      <c r="H191" s="2"/>
      <c r="I191" s="2"/>
    </row>
    <row r="192" spans="1:9">
      <c r="A192" s="2">
        <v>1</v>
      </c>
      <c r="B192" s="2" t="s">
        <v>567</v>
      </c>
      <c r="C192" s="2">
        <f t="shared" si="20"/>
        <v>154</v>
      </c>
      <c r="D192" s="2">
        <f>77+77</f>
        <v>154</v>
      </c>
      <c r="E192" s="2"/>
      <c r="F192" s="2"/>
      <c r="G192" s="2"/>
      <c r="H192" s="2"/>
      <c r="I192" s="2"/>
    </row>
    <row r="193" spans="1:9">
      <c r="A193" s="50">
        <v>1</v>
      </c>
      <c r="B193" s="50" t="s">
        <v>592</v>
      </c>
      <c r="C193" s="50">
        <f t="shared" si="20"/>
        <v>144</v>
      </c>
      <c r="D193" s="50">
        <v>144</v>
      </c>
      <c r="E193" s="50"/>
      <c r="F193" s="50"/>
      <c r="G193" s="50"/>
      <c r="H193" s="50"/>
      <c r="I193" s="50"/>
    </row>
    <row r="194" spans="1:9">
      <c r="A194" s="51">
        <v>0</v>
      </c>
      <c r="B194" s="51" t="s">
        <v>933</v>
      </c>
      <c r="C194" s="51"/>
      <c r="D194" s="51"/>
      <c r="E194" s="51"/>
      <c r="F194" s="51"/>
      <c r="G194" s="51"/>
      <c r="H194" s="51"/>
      <c r="I194" s="51"/>
    </row>
    <row r="195" spans="1:9">
      <c r="A195" s="2">
        <v>1</v>
      </c>
      <c r="B195" s="2" t="s">
        <v>590</v>
      </c>
      <c r="C195" s="2">
        <f t="shared" ref="C195:C214" si="21">D195+E195+F195+G195+H195+I195</f>
        <v>23.1</v>
      </c>
      <c r="D195" s="2">
        <v>23.1</v>
      </c>
      <c r="E195" s="2"/>
      <c r="F195" s="2"/>
      <c r="G195" s="2"/>
      <c r="H195" s="2"/>
      <c r="I195" s="2"/>
    </row>
    <row r="196" spans="1:9">
      <c r="A196" s="2">
        <v>1</v>
      </c>
      <c r="B196" s="2" t="s">
        <v>568</v>
      </c>
      <c r="C196" s="2">
        <f t="shared" si="21"/>
        <v>182.5</v>
      </c>
      <c r="D196" s="2">
        <v>144</v>
      </c>
      <c r="E196" s="2">
        <v>38.5</v>
      </c>
      <c r="F196" s="2"/>
      <c r="G196" s="2"/>
      <c r="H196" s="2"/>
      <c r="I196" s="2"/>
    </row>
    <row r="197" spans="1:9">
      <c r="A197" s="50">
        <v>1</v>
      </c>
      <c r="B197" s="50" t="s">
        <v>583</v>
      </c>
      <c r="C197" s="50">
        <f t="shared" si="21"/>
        <v>154</v>
      </c>
      <c r="D197" s="50">
        <v>154</v>
      </c>
      <c r="E197" s="50"/>
      <c r="F197" s="50"/>
      <c r="G197" s="50"/>
      <c r="H197" s="50"/>
      <c r="I197" s="50"/>
    </row>
    <row r="198" spans="1:9">
      <c r="A198" s="50">
        <v>1</v>
      </c>
      <c r="B198" s="50" t="s">
        <v>570</v>
      </c>
      <c r="C198" s="50">
        <f t="shared" si="21"/>
        <v>154</v>
      </c>
      <c r="D198" s="50">
        <f>77+77</f>
        <v>154</v>
      </c>
      <c r="E198" s="50"/>
      <c r="F198" s="50"/>
      <c r="G198" s="50"/>
      <c r="H198" s="50"/>
      <c r="I198" s="50"/>
    </row>
    <row r="199" spans="1:9">
      <c r="A199" s="50">
        <v>1</v>
      </c>
      <c r="B199" s="50" t="s">
        <v>594</v>
      </c>
      <c r="C199" s="50">
        <f t="shared" si="21"/>
        <v>231</v>
      </c>
      <c r="D199" s="50">
        <f>77+77</f>
        <v>154</v>
      </c>
      <c r="E199" s="50">
        <v>77</v>
      </c>
      <c r="F199" s="50"/>
      <c r="G199" s="50"/>
      <c r="H199" s="50"/>
      <c r="I199" s="50"/>
    </row>
    <row r="200" spans="1:9">
      <c r="A200" s="2">
        <v>1</v>
      </c>
      <c r="B200" s="2" t="s">
        <v>578</v>
      </c>
      <c r="C200" s="2">
        <f t="shared" si="21"/>
        <v>231</v>
      </c>
      <c r="D200" s="2">
        <v>154</v>
      </c>
      <c r="E200" s="2">
        <v>77</v>
      </c>
      <c r="F200" s="2"/>
      <c r="G200" s="2"/>
      <c r="H200" s="2"/>
      <c r="I200" s="2"/>
    </row>
    <row r="201" spans="1:9">
      <c r="A201" s="2">
        <v>1</v>
      </c>
      <c r="B201" s="2" t="s">
        <v>588</v>
      </c>
      <c r="C201" s="2">
        <f t="shared" si="21"/>
        <v>132</v>
      </c>
      <c r="D201" s="2">
        <f>132-26.4</f>
        <v>105.6</v>
      </c>
      <c r="E201" s="2"/>
      <c r="F201" s="2"/>
      <c r="G201" s="2"/>
      <c r="H201" s="2"/>
      <c r="I201" s="2">
        <v>26.4</v>
      </c>
    </row>
    <row r="202" spans="1:9">
      <c r="A202" s="2">
        <v>1</v>
      </c>
      <c r="B202" s="2" t="s">
        <v>733</v>
      </c>
      <c r="C202" s="2">
        <f t="shared" si="21"/>
        <v>154</v>
      </c>
      <c r="D202" s="2">
        <v>103.95</v>
      </c>
      <c r="E202" s="2"/>
      <c r="F202" s="2"/>
      <c r="G202" s="2">
        <f>154-103.95</f>
        <v>50.05</v>
      </c>
      <c r="H202" s="2"/>
      <c r="I202" s="2"/>
    </row>
    <row r="203" spans="1:9">
      <c r="A203" s="2">
        <v>1</v>
      </c>
      <c r="B203" s="2" t="s">
        <v>595</v>
      </c>
      <c r="C203" s="2">
        <f t="shared" si="21"/>
        <v>180</v>
      </c>
      <c r="D203" s="2">
        <v>144</v>
      </c>
      <c r="E203" s="2">
        <v>36</v>
      </c>
      <c r="F203" s="2"/>
      <c r="G203" s="2"/>
      <c r="H203" s="2"/>
      <c r="I203" s="2"/>
    </row>
    <row r="204" spans="1:9">
      <c r="A204" s="2">
        <v>1</v>
      </c>
      <c r="B204" s="2" t="s">
        <v>601</v>
      </c>
      <c r="C204" s="2">
        <f t="shared" si="21"/>
        <v>231</v>
      </c>
      <c r="D204" s="2">
        <v>154</v>
      </c>
      <c r="E204" s="2">
        <v>77</v>
      </c>
      <c r="F204" s="2"/>
      <c r="G204" s="2"/>
      <c r="H204" s="2"/>
      <c r="I204" s="2"/>
    </row>
    <row r="205" spans="1:9">
      <c r="A205" s="50">
        <v>1</v>
      </c>
      <c r="B205" s="50" t="s">
        <v>736</v>
      </c>
      <c r="C205" s="50">
        <f t="shared" si="21"/>
        <v>38.5</v>
      </c>
      <c r="D205" s="50">
        <v>38.5</v>
      </c>
      <c r="E205" s="50"/>
      <c r="F205" s="50"/>
      <c r="G205" s="50"/>
      <c r="H205" s="50"/>
      <c r="I205" s="50"/>
    </row>
    <row r="206" spans="1:9">
      <c r="A206" s="2">
        <v>1</v>
      </c>
      <c r="B206" s="2" t="s">
        <v>569</v>
      </c>
      <c r="C206" s="2">
        <f t="shared" si="21"/>
        <v>231</v>
      </c>
      <c r="D206" s="2">
        <v>154</v>
      </c>
      <c r="E206" s="2">
        <v>77</v>
      </c>
      <c r="F206" s="2"/>
      <c r="G206" s="2"/>
      <c r="H206" s="2"/>
      <c r="I206" s="2"/>
    </row>
    <row r="207" spans="1:9">
      <c r="A207" s="50">
        <v>1</v>
      </c>
      <c r="B207" s="50" t="s">
        <v>603</v>
      </c>
      <c r="C207" s="50">
        <f t="shared" si="21"/>
        <v>193.5</v>
      </c>
      <c r="D207" s="50">
        <v>146.30000000000001</v>
      </c>
      <c r="E207" s="50">
        <f>3+36.5</f>
        <v>39.5</v>
      </c>
      <c r="F207" s="50">
        <f>154-146.3</f>
        <v>7.6999999999999886</v>
      </c>
      <c r="G207" s="50"/>
      <c r="H207" s="50"/>
      <c r="I207" s="50"/>
    </row>
    <row r="208" spans="1:9">
      <c r="A208" s="2">
        <v>1</v>
      </c>
      <c r="B208" s="2" t="s">
        <v>605</v>
      </c>
      <c r="C208" s="2">
        <f t="shared" si="21"/>
        <v>168.2</v>
      </c>
      <c r="D208" s="2">
        <v>64.8</v>
      </c>
      <c r="E208" s="2">
        <f>8+16.2</f>
        <v>24.2</v>
      </c>
      <c r="F208" s="2">
        <f>144-64.8</f>
        <v>79.2</v>
      </c>
      <c r="G208" s="2"/>
      <c r="H208" s="2"/>
      <c r="I208" s="2"/>
    </row>
    <row r="209" spans="1:9">
      <c r="A209" s="50">
        <v>1</v>
      </c>
      <c r="B209" s="50" t="s">
        <v>571</v>
      </c>
      <c r="C209" s="50">
        <f t="shared" si="21"/>
        <v>231</v>
      </c>
      <c r="D209" s="50">
        <f>115.5+38.5</f>
        <v>154</v>
      </c>
      <c r="E209" s="50">
        <v>77</v>
      </c>
      <c r="F209" s="50"/>
      <c r="G209" s="50"/>
      <c r="H209" s="50"/>
      <c r="I209" s="50"/>
    </row>
    <row r="210" spans="1:9">
      <c r="A210" s="50">
        <v>1</v>
      </c>
      <c r="B210" s="50" t="s">
        <v>577</v>
      </c>
      <c r="C210" s="50">
        <f t="shared" si="21"/>
        <v>231</v>
      </c>
      <c r="D210" s="50">
        <f>115.5+38.5</f>
        <v>154</v>
      </c>
      <c r="E210" s="50">
        <v>77</v>
      </c>
      <c r="F210" s="50"/>
      <c r="G210" s="50"/>
      <c r="H210" s="50"/>
      <c r="I210" s="50"/>
    </row>
    <row r="211" spans="1:9">
      <c r="A211" s="27">
        <v>1</v>
      </c>
      <c r="B211" s="27" t="s">
        <v>609</v>
      </c>
      <c r="C211" s="2">
        <f t="shared" si="21"/>
        <v>123.2</v>
      </c>
      <c r="D211" s="27">
        <v>123.2</v>
      </c>
      <c r="E211" s="27"/>
      <c r="F211" s="27"/>
      <c r="G211" s="27"/>
      <c r="H211" s="27"/>
      <c r="I211" s="27"/>
    </row>
    <row r="212" spans="1:9">
      <c r="A212" s="27">
        <v>1</v>
      </c>
      <c r="B212" s="27" t="s">
        <v>616</v>
      </c>
      <c r="C212" s="2">
        <f t="shared" si="21"/>
        <v>154</v>
      </c>
      <c r="D212" s="27">
        <v>154</v>
      </c>
      <c r="E212" s="27"/>
      <c r="F212" s="27"/>
      <c r="G212" s="27"/>
      <c r="H212" s="27"/>
      <c r="I212" s="27"/>
    </row>
    <row r="213" spans="1:9">
      <c r="A213" s="27">
        <v>1</v>
      </c>
      <c r="B213" s="27" t="s">
        <v>613</v>
      </c>
      <c r="C213" s="2">
        <f t="shared" si="21"/>
        <v>132</v>
      </c>
      <c r="D213" s="27">
        <v>132</v>
      </c>
      <c r="E213" s="27"/>
      <c r="F213" s="27"/>
      <c r="G213" s="27"/>
      <c r="H213" s="27"/>
      <c r="I213" s="27"/>
    </row>
    <row r="214" spans="1:9">
      <c r="A214" s="27">
        <v>1</v>
      </c>
      <c r="B214" s="27" t="s">
        <v>614</v>
      </c>
      <c r="C214" s="2">
        <f t="shared" si="21"/>
        <v>154</v>
      </c>
      <c r="D214" s="27">
        <v>154</v>
      </c>
      <c r="E214" s="27"/>
      <c r="F214" s="27"/>
      <c r="G214" s="27"/>
      <c r="H214" s="27"/>
      <c r="I214" s="27"/>
    </row>
    <row r="215" spans="1:9">
      <c r="A215" s="27"/>
      <c r="B215" s="27"/>
      <c r="C215" s="2"/>
      <c r="D215" s="27"/>
      <c r="E215" s="27"/>
      <c r="F215" s="27"/>
      <c r="G215" s="27"/>
      <c r="H215" s="27"/>
      <c r="I215" s="27"/>
    </row>
    <row r="216" spans="1:9">
      <c r="A216" s="51">
        <v>0</v>
      </c>
      <c r="B216" s="51" t="s">
        <v>934</v>
      </c>
      <c r="C216" s="51"/>
      <c r="D216" s="51"/>
      <c r="E216" s="51"/>
      <c r="F216" s="51"/>
      <c r="G216" s="51"/>
      <c r="H216" s="51"/>
      <c r="I216" s="51"/>
    </row>
    <row r="217" spans="1:9">
      <c r="A217" s="50">
        <v>1</v>
      </c>
      <c r="B217" s="50" t="s">
        <v>611</v>
      </c>
      <c r="C217" s="50">
        <f t="shared" ref="C217:C218" si="22">D217+E217+F217+G217+H217+I217</f>
        <v>154</v>
      </c>
      <c r="D217" s="50">
        <v>154</v>
      </c>
      <c r="E217" s="50"/>
      <c r="F217" s="50"/>
      <c r="G217" s="50"/>
      <c r="H217" s="50"/>
      <c r="I217" s="50"/>
    </row>
    <row r="218" spans="1:9">
      <c r="A218" s="27">
        <v>1</v>
      </c>
      <c r="B218" s="27" t="s">
        <v>612</v>
      </c>
      <c r="C218" s="2">
        <f t="shared" si="22"/>
        <v>77</v>
      </c>
      <c r="D218" s="27">
        <v>77</v>
      </c>
      <c r="E218" s="27"/>
      <c r="F218" s="27"/>
      <c r="G218" s="27"/>
      <c r="H218" s="27"/>
      <c r="I218" s="27"/>
    </row>
    <row r="219" spans="1:9">
      <c r="A219" s="51">
        <v>0</v>
      </c>
      <c r="B219" s="51" t="s">
        <v>935</v>
      </c>
      <c r="C219" s="51"/>
      <c r="D219" s="51"/>
      <c r="E219" s="51"/>
      <c r="F219" s="51"/>
      <c r="G219" s="51"/>
      <c r="H219" s="51"/>
      <c r="I219" s="51"/>
    </row>
    <row r="220" spans="1:9">
      <c r="A220" s="50">
        <v>1</v>
      </c>
      <c r="B220" s="50" t="s">
        <v>607</v>
      </c>
      <c r="C220" s="50">
        <f t="shared" ref="C220:C222" si="23">D220+E220+F220+G220+H220+I220</f>
        <v>154</v>
      </c>
      <c r="D220" s="50">
        <v>154</v>
      </c>
      <c r="E220" s="50"/>
      <c r="F220" s="50"/>
      <c r="G220" s="50"/>
      <c r="H220" s="50"/>
      <c r="I220" s="50"/>
    </row>
    <row r="221" spans="1:9">
      <c r="A221" s="27">
        <v>1</v>
      </c>
      <c r="B221" s="27" t="s">
        <v>610</v>
      </c>
      <c r="C221" s="2">
        <f t="shared" si="23"/>
        <v>154</v>
      </c>
      <c r="D221" s="27">
        <v>154</v>
      </c>
      <c r="E221" s="27"/>
      <c r="F221" s="27"/>
      <c r="G221" s="27"/>
      <c r="H221" s="27"/>
      <c r="I221" s="27"/>
    </row>
    <row r="222" spans="1:9">
      <c r="A222" s="27">
        <v>1</v>
      </c>
      <c r="B222" s="27" t="s">
        <v>608</v>
      </c>
      <c r="C222" s="2">
        <f t="shared" si="23"/>
        <v>154</v>
      </c>
      <c r="D222" s="27">
        <v>154</v>
      </c>
      <c r="E222" s="27"/>
      <c r="F222" s="27"/>
      <c r="G222" s="27"/>
      <c r="H222" s="27"/>
      <c r="I222" s="27"/>
    </row>
    <row r="223" spans="1:9">
      <c r="A223" s="26">
        <f>SUM(A182:A222)</f>
        <v>37</v>
      </c>
      <c r="B223" s="26" t="s">
        <v>941</v>
      </c>
      <c r="C223" s="26">
        <f t="shared" ref="C223:I223" si="24">SUM(C182:C222)</f>
        <v>6183.65</v>
      </c>
      <c r="D223" s="26">
        <f t="shared" si="24"/>
        <v>4866.5499999999993</v>
      </c>
      <c r="E223" s="26">
        <f t="shared" si="24"/>
        <v>973.85000000000014</v>
      </c>
      <c r="F223" s="26">
        <f t="shared" si="24"/>
        <v>86.899999999999991</v>
      </c>
      <c r="G223" s="26">
        <f t="shared" si="24"/>
        <v>69.95</v>
      </c>
      <c r="H223" s="26">
        <f t="shared" si="24"/>
        <v>0</v>
      </c>
      <c r="I223" s="26">
        <f t="shared" si="24"/>
        <v>186.4</v>
      </c>
    </row>
    <row r="224" spans="1:9">
      <c r="A224" s="26">
        <f>A182+A185+A186+A190+A193+A197+A198+A199+A205+A207+A209+A210+A217+A220</f>
        <v>14</v>
      </c>
      <c r="B224" s="26" t="s">
        <v>943</v>
      </c>
      <c r="C224" s="26">
        <f t="shared" ref="C224:I224" si="25">C182+C185+C186+C190+C193+C197+C198+C199+C205+C207+C209+C210+C217+C220</f>
        <v>2498.15</v>
      </c>
      <c r="D224" s="26">
        <f t="shared" si="25"/>
        <v>1992.8</v>
      </c>
      <c r="E224" s="26">
        <f t="shared" si="25"/>
        <v>497.65</v>
      </c>
      <c r="F224" s="26">
        <f t="shared" si="25"/>
        <v>7.6999999999999886</v>
      </c>
      <c r="G224" s="26">
        <f t="shared" si="25"/>
        <v>0</v>
      </c>
      <c r="H224" s="26">
        <f t="shared" si="25"/>
        <v>0</v>
      </c>
      <c r="I224" s="26">
        <f t="shared" si="25"/>
        <v>0</v>
      </c>
    </row>
    <row r="225" spans="1:9">
      <c r="A225" s="2">
        <v>1</v>
      </c>
      <c r="B225" s="33" t="s">
        <v>618</v>
      </c>
      <c r="C225" s="2">
        <f>D225+E225+F225+G225+H225+I225</f>
        <v>231</v>
      </c>
      <c r="D225" s="2">
        <v>154</v>
      </c>
      <c r="E225" s="2">
        <v>77</v>
      </c>
      <c r="F225" s="2"/>
      <c r="G225" s="2"/>
      <c r="H225" s="2"/>
      <c r="I225" s="2"/>
    </row>
    <row r="226" spans="1:9">
      <c r="A226" s="2">
        <v>1</v>
      </c>
      <c r="B226" s="33" t="s">
        <v>638</v>
      </c>
      <c r="C226" s="2">
        <f t="shared" ref="C226:C289" si="26">D226+E226+F226+G226+H226+I226</f>
        <v>154</v>
      </c>
      <c r="D226" s="2">
        <f>77+77</f>
        <v>154</v>
      </c>
      <c r="E226" s="2"/>
      <c r="F226" s="2"/>
      <c r="G226" s="2"/>
      <c r="H226" s="2"/>
      <c r="I226" s="2"/>
    </row>
    <row r="227" spans="1:9">
      <c r="A227" s="2">
        <v>1</v>
      </c>
      <c r="B227" s="33" t="s">
        <v>623</v>
      </c>
      <c r="C227" s="2">
        <f t="shared" si="26"/>
        <v>231</v>
      </c>
      <c r="D227" s="2">
        <v>154</v>
      </c>
      <c r="E227" s="2">
        <v>77</v>
      </c>
      <c r="F227" s="2"/>
      <c r="G227" s="2"/>
      <c r="H227" s="2"/>
      <c r="I227" s="2"/>
    </row>
    <row r="228" spans="1:9">
      <c r="A228" s="2">
        <v>1</v>
      </c>
      <c r="B228" s="33" t="s">
        <v>630</v>
      </c>
      <c r="C228" s="2">
        <f t="shared" si="26"/>
        <v>138.6</v>
      </c>
      <c r="D228" s="2">
        <v>138.6</v>
      </c>
      <c r="E228" s="2"/>
      <c r="F228" s="2"/>
      <c r="G228" s="2"/>
      <c r="H228" s="2"/>
      <c r="I228" s="2"/>
    </row>
    <row r="229" spans="1:9">
      <c r="A229" s="2">
        <v>1</v>
      </c>
      <c r="B229" s="33" t="s">
        <v>635</v>
      </c>
      <c r="C229" s="2">
        <f t="shared" si="26"/>
        <v>171.5</v>
      </c>
      <c r="D229" s="2">
        <v>60</v>
      </c>
      <c r="E229" s="2">
        <f>38.5+13</f>
        <v>51.5</v>
      </c>
      <c r="F229" s="2">
        <v>60</v>
      </c>
      <c r="G229" s="2"/>
      <c r="H229" s="2"/>
      <c r="I229" s="2"/>
    </row>
    <row r="230" spans="1:9">
      <c r="A230" s="2">
        <v>1</v>
      </c>
      <c r="B230" s="33" t="s">
        <v>641</v>
      </c>
      <c r="C230" s="2">
        <f t="shared" si="26"/>
        <v>154</v>
      </c>
      <c r="D230" s="2">
        <v>154</v>
      </c>
      <c r="E230" s="2"/>
      <c r="F230" s="2"/>
      <c r="G230" s="2"/>
      <c r="H230" s="2"/>
      <c r="I230" s="2"/>
    </row>
    <row r="231" spans="1:9">
      <c r="A231" s="2">
        <v>1</v>
      </c>
      <c r="B231" s="33" t="s">
        <v>674</v>
      </c>
      <c r="C231" s="2">
        <f t="shared" si="26"/>
        <v>144</v>
      </c>
      <c r="D231" s="2">
        <v>144</v>
      </c>
      <c r="E231" s="2"/>
      <c r="F231" s="2"/>
      <c r="G231" s="2"/>
      <c r="H231" s="2"/>
      <c r="I231" s="2"/>
    </row>
    <row r="232" spans="1:9">
      <c r="A232" s="2"/>
      <c r="B232" s="51" t="s">
        <v>944</v>
      </c>
      <c r="C232" s="2">
        <f t="shared" si="26"/>
        <v>0</v>
      </c>
      <c r="D232" s="51"/>
      <c r="E232" s="51"/>
      <c r="F232" s="51"/>
      <c r="G232" s="51"/>
      <c r="H232" s="51"/>
      <c r="I232" s="51"/>
    </row>
    <row r="233" spans="1:9">
      <c r="A233" s="2"/>
      <c r="B233" s="51" t="s">
        <v>945</v>
      </c>
      <c r="C233" s="2">
        <f t="shared" si="26"/>
        <v>0</v>
      </c>
      <c r="D233" s="51"/>
      <c r="E233" s="51"/>
      <c r="F233" s="51"/>
      <c r="G233" s="51"/>
      <c r="H233" s="51"/>
      <c r="I233" s="51"/>
    </row>
    <row r="234" spans="1:9">
      <c r="A234" s="2">
        <v>1</v>
      </c>
      <c r="B234" s="33" t="s">
        <v>627</v>
      </c>
      <c r="C234" s="2">
        <f t="shared" si="26"/>
        <v>154</v>
      </c>
      <c r="D234" s="2">
        <v>154</v>
      </c>
      <c r="E234" s="2"/>
      <c r="F234" s="2"/>
      <c r="G234" s="2"/>
      <c r="H234" s="2"/>
      <c r="I234" s="2"/>
    </row>
    <row r="235" spans="1:9">
      <c r="A235" s="50">
        <v>1</v>
      </c>
      <c r="B235" s="50" t="s">
        <v>632</v>
      </c>
      <c r="C235" s="2">
        <f t="shared" si="26"/>
        <v>154</v>
      </c>
      <c r="D235" s="50">
        <v>154</v>
      </c>
      <c r="E235" s="50"/>
      <c r="F235" s="50"/>
      <c r="G235" s="50"/>
      <c r="H235" s="50"/>
      <c r="I235" s="50"/>
    </row>
    <row r="236" spans="1:9">
      <c r="A236" s="2">
        <v>1</v>
      </c>
      <c r="B236" s="33" t="s">
        <v>622</v>
      </c>
      <c r="C236" s="2">
        <f t="shared" si="26"/>
        <v>154</v>
      </c>
      <c r="D236" s="2">
        <v>154</v>
      </c>
      <c r="E236" s="2"/>
      <c r="F236" s="2"/>
      <c r="G236" s="2"/>
      <c r="H236" s="2"/>
      <c r="I236" s="2"/>
    </row>
    <row r="237" spans="1:9">
      <c r="A237" s="2">
        <v>1</v>
      </c>
      <c r="B237" s="33" t="s">
        <v>675</v>
      </c>
      <c r="C237" s="2">
        <f t="shared" si="26"/>
        <v>144</v>
      </c>
      <c r="D237" s="2">
        <v>144</v>
      </c>
      <c r="E237" s="2"/>
      <c r="F237" s="2"/>
      <c r="G237" s="2"/>
      <c r="H237" s="2"/>
      <c r="I237" s="2"/>
    </row>
    <row r="238" spans="1:9">
      <c r="A238" s="2">
        <v>1</v>
      </c>
      <c r="B238" s="33" t="s">
        <v>946</v>
      </c>
      <c r="C238" s="2">
        <f t="shared" si="26"/>
        <v>154</v>
      </c>
      <c r="D238" s="2"/>
      <c r="E238" s="2"/>
      <c r="F238" s="2"/>
      <c r="G238" s="2"/>
      <c r="H238" s="2"/>
      <c r="I238" s="2">
        <v>154</v>
      </c>
    </row>
    <row r="239" spans="1:9">
      <c r="A239" s="2"/>
      <c r="B239" s="51" t="s">
        <v>947</v>
      </c>
      <c r="C239" s="2">
        <f t="shared" si="26"/>
        <v>0</v>
      </c>
      <c r="D239" s="51"/>
      <c r="E239" s="51"/>
      <c r="F239" s="51"/>
      <c r="G239" s="51"/>
      <c r="H239" s="51"/>
      <c r="I239" s="51"/>
    </row>
    <row r="240" spans="1:9">
      <c r="A240" s="2"/>
      <c r="B240" s="51" t="s">
        <v>948</v>
      </c>
      <c r="C240" s="2">
        <f t="shared" si="26"/>
        <v>0</v>
      </c>
      <c r="D240" s="51"/>
      <c r="E240" s="51"/>
      <c r="F240" s="51"/>
      <c r="G240" s="51"/>
      <c r="H240" s="51"/>
      <c r="I240" s="51"/>
    </row>
    <row r="241" spans="1:9">
      <c r="A241" s="2">
        <v>1</v>
      </c>
      <c r="B241" s="33" t="s">
        <v>637</v>
      </c>
      <c r="C241" s="2">
        <f t="shared" si="26"/>
        <v>144</v>
      </c>
      <c r="D241" s="2">
        <v>50.4</v>
      </c>
      <c r="E241" s="2"/>
      <c r="F241" s="2">
        <v>93.6</v>
      </c>
      <c r="G241" s="2"/>
      <c r="H241" s="2"/>
      <c r="I241" s="2"/>
    </row>
    <row r="242" spans="1:9">
      <c r="A242" s="2">
        <v>1</v>
      </c>
      <c r="B242" s="33" t="s">
        <v>640</v>
      </c>
      <c r="C242" s="2">
        <f t="shared" si="26"/>
        <v>154</v>
      </c>
      <c r="D242" s="2">
        <v>154</v>
      </c>
      <c r="E242" s="2"/>
      <c r="F242" s="2"/>
      <c r="G242" s="2"/>
      <c r="H242" s="2"/>
      <c r="I242" s="2"/>
    </row>
    <row r="243" spans="1:9">
      <c r="A243" s="50">
        <v>1</v>
      </c>
      <c r="B243" s="50" t="s">
        <v>620</v>
      </c>
      <c r="C243" s="2">
        <f t="shared" si="26"/>
        <v>154</v>
      </c>
      <c r="D243" s="50"/>
      <c r="E243" s="50"/>
      <c r="F243" s="50"/>
      <c r="G243" s="50"/>
      <c r="H243" s="50"/>
      <c r="I243" s="50">
        <v>154</v>
      </c>
    </row>
    <row r="244" spans="1:9">
      <c r="A244" s="50">
        <v>1</v>
      </c>
      <c r="B244" s="50" t="s">
        <v>621</v>
      </c>
      <c r="C244" s="2">
        <f t="shared" si="26"/>
        <v>144</v>
      </c>
      <c r="D244" s="50">
        <v>144</v>
      </c>
      <c r="E244" s="50"/>
      <c r="F244" s="50"/>
      <c r="G244" s="50"/>
      <c r="H244" s="50"/>
      <c r="I244" s="50"/>
    </row>
    <row r="245" spans="1:9">
      <c r="A245" s="2">
        <v>1</v>
      </c>
      <c r="B245" s="33" t="s">
        <v>624</v>
      </c>
      <c r="C245" s="2">
        <f t="shared" si="26"/>
        <v>154</v>
      </c>
      <c r="D245" s="2">
        <v>154</v>
      </c>
      <c r="E245" s="2"/>
      <c r="F245" s="2"/>
      <c r="G245" s="2"/>
      <c r="H245" s="2"/>
      <c r="I245" s="2"/>
    </row>
    <row r="246" spans="1:9">
      <c r="A246" s="2"/>
      <c r="B246" s="51" t="s">
        <v>949</v>
      </c>
      <c r="C246" s="2">
        <f t="shared" si="26"/>
        <v>0</v>
      </c>
      <c r="D246" s="51"/>
      <c r="E246" s="51"/>
      <c r="F246" s="51"/>
      <c r="G246" s="51"/>
      <c r="H246" s="51"/>
      <c r="I246" s="51"/>
    </row>
    <row r="247" spans="1:9">
      <c r="A247" s="2">
        <v>1</v>
      </c>
      <c r="B247" s="33" t="s">
        <v>672</v>
      </c>
      <c r="C247" s="2">
        <f t="shared" si="26"/>
        <v>180</v>
      </c>
      <c r="D247" s="2">
        <v>144</v>
      </c>
      <c r="E247" s="2">
        <v>36</v>
      </c>
      <c r="F247" s="2"/>
      <c r="G247" s="2"/>
      <c r="H247" s="2"/>
      <c r="I247" s="2"/>
    </row>
    <row r="248" spans="1:9">
      <c r="A248" s="2">
        <v>1</v>
      </c>
      <c r="B248" s="33" t="s">
        <v>619</v>
      </c>
      <c r="C248" s="2">
        <f t="shared" si="26"/>
        <v>231</v>
      </c>
      <c r="D248" s="2">
        <v>154</v>
      </c>
      <c r="E248" s="2">
        <v>77</v>
      </c>
      <c r="F248" s="2"/>
      <c r="G248" s="2"/>
      <c r="H248" s="2"/>
      <c r="I248" s="2"/>
    </row>
    <row r="249" spans="1:9">
      <c r="A249" s="2">
        <v>1</v>
      </c>
      <c r="B249" s="33" t="s">
        <v>625</v>
      </c>
      <c r="C249" s="2">
        <f t="shared" si="26"/>
        <v>154</v>
      </c>
      <c r="D249" s="2">
        <v>154</v>
      </c>
      <c r="E249" s="2"/>
      <c r="F249" s="2"/>
      <c r="G249" s="2"/>
      <c r="H249" s="2"/>
      <c r="I249" s="2"/>
    </row>
    <row r="250" spans="1:9">
      <c r="A250" s="2">
        <v>1</v>
      </c>
      <c r="B250" s="33" t="s">
        <v>673</v>
      </c>
      <c r="C250" s="2">
        <f t="shared" si="26"/>
        <v>144</v>
      </c>
      <c r="D250" s="2">
        <v>144</v>
      </c>
      <c r="E250" s="2"/>
      <c r="F250" s="2"/>
      <c r="G250" s="2"/>
      <c r="H250" s="2"/>
      <c r="I250" s="2"/>
    </row>
    <row r="251" spans="1:9">
      <c r="A251" s="2">
        <v>1</v>
      </c>
      <c r="B251" s="33" t="s">
        <v>634</v>
      </c>
      <c r="C251" s="2">
        <f t="shared" si="26"/>
        <v>158.5</v>
      </c>
      <c r="D251" s="2">
        <v>120</v>
      </c>
      <c r="E251" s="2">
        <v>38.5</v>
      </c>
      <c r="F251" s="2"/>
      <c r="G251" s="2"/>
      <c r="H251" s="2"/>
      <c r="I251" s="2"/>
    </row>
    <row r="252" spans="1:9">
      <c r="A252" s="2">
        <v>1</v>
      </c>
      <c r="B252" s="33" t="s">
        <v>631</v>
      </c>
      <c r="C252" s="2">
        <f t="shared" si="26"/>
        <v>154</v>
      </c>
      <c r="D252" s="2">
        <v>154</v>
      </c>
      <c r="E252" s="2"/>
      <c r="F252" s="2"/>
      <c r="G252" s="2"/>
      <c r="H252" s="2"/>
      <c r="I252" s="2"/>
    </row>
    <row r="253" spans="1:9">
      <c r="A253" s="2">
        <v>1</v>
      </c>
      <c r="B253" s="33" t="s">
        <v>629</v>
      </c>
      <c r="C253" s="2">
        <f t="shared" si="26"/>
        <v>77</v>
      </c>
      <c r="D253" s="2">
        <v>77</v>
      </c>
      <c r="E253" s="2"/>
      <c r="F253" s="2"/>
      <c r="G253" s="2"/>
      <c r="H253" s="2"/>
      <c r="I253" s="2"/>
    </row>
    <row r="254" spans="1:9">
      <c r="A254" s="2">
        <v>1</v>
      </c>
      <c r="B254" s="33" t="s">
        <v>628</v>
      </c>
      <c r="C254" s="2">
        <f t="shared" si="26"/>
        <v>77</v>
      </c>
      <c r="D254" s="2">
        <v>77</v>
      </c>
      <c r="E254" s="2"/>
      <c r="F254" s="2"/>
      <c r="G254" s="2"/>
      <c r="H254" s="2"/>
      <c r="I254" s="2"/>
    </row>
    <row r="255" spans="1:9">
      <c r="A255" s="2">
        <v>1</v>
      </c>
      <c r="B255" s="33" t="s">
        <v>676</v>
      </c>
      <c r="C255" s="2">
        <f t="shared" si="26"/>
        <v>144</v>
      </c>
      <c r="D255" s="2">
        <v>144</v>
      </c>
      <c r="E255" s="2"/>
      <c r="F255" s="2"/>
      <c r="G255" s="2"/>
      <c r="H255" s="2"/>
      <c r="I255" s="2"/>
    </row>
    <row r="256" spans="1:9">
      <c r="A256" s="2">
        <v>1</v>
      </c>
      <c r="B256" s="33" t="s">
        <v>671</v>
      </c>
      <c r="C256" s="2">
        <f t="shared" si="26"/>
        <v>144</v>
      </c>
      <c r="D256" s="2">
        <v>144</v>
      </c>
      <c r="E256" s="2"/>
      <c r="F256" s="2"/>
      <c r="G256" s="2"/>
      <c r="H256" s="2"/>
      <c r="I256" s="2"/>
    </row>
    <row r="257" spans="1:9">
      <c r="A257" s="2">
        <v>1</v>
      </c>
      <c r="B257" s="33" t="s">
        <v>633</v>
      </c>
      <c r="C257" s="2">
        <f t="shared" si="26"/>
        <v>120</v>
      </c>
      <c r="D257" s="2">
        <v>120</v>
      </c>
      <c r="E257" s="2"/>
      <c r="F257" s="2"/>
      <c r="G257" s="2"/>
      <c r="H257" s="2"/>
      <c r="I257" s="2"/>
    </row>
    <row r="258" spans="1:9">
      <c r="A258" s="2">
        <v>1</v>
      </c>
      <c r="B258" s="33" t="s">
        <v>626</v>
      </c>
      <c r="C258" s="2">
        <f t="shared" si="26"/>
        <v>154</v>
      </c>
      <c r="D258" s="2">
        <v>154</v>
      </c>
      <c r="E258" s="2"/>
      <c r="F258" s="2"/>
      <c r="G258" s="2"/>
      <c r="H258" s="2"/>
      <c r="I258" s="2"/>
    </row>
    <row r="259" spans="1:9">
      <c r="A259" s="2">
        <v>1</v>
      </c>
      <c r="B259" s="33" t="s">
        <v>639</v>
      </c>
      <c r="C259" s="2">
        <f t="shared" si="26"/>
        <v>237</v>
      </c>
      <c r="D259" s="2">
        <v>160</v>
      </c>
      <c r="E259" s="2">
        <v>77</v>
      </c>
      <c r="F259" s="2"/>
      <c r="G259" s="2"/>
      <c r="H259" s="2"/>
      <c r="I259" s="2"/>
    </row>
    <row r="260" spans="1:9">
      <c r="A260" s="2">
        <v>1</v>
      </c>
      <c r="B260" s="2" t="s">
        <v>654</v>
      </c>
      <c r="C260" s="2">
        <f t="shared" si="26"/>
        <v>154</v>
      </c>
      <c r="D260" s="2">
        <v>154</v>
      </c>
      <c r="E260" s="2"/>
      <c r="F260" s="2"/>
      <c r="G260" s="2"/>
      <c r="H260" s="2"/>
      <c r="I260" s="2"/>
    </row>
    <row r="261" spans="1:9">
      <c r="A261" s="2">
        <v>1</v>
      </c>
      <c r="B261" s="2" t="s">
        <v>643</v>
      </c>
      <c r="C261" s="2">
        <f t="shared" si="26"/>
        <v>180</v>
      </c>
      <c r="D261" s="2">
        <v>154</v>
      </c>
      <c r="E261" s="2">
        <v>26</v>
      </c>
      <c r="F261" s="2"/>
      <c r="G261" s="2"/>
      <c r="H261" s="2"/>
      <c r="I261" s="2"/>
    </row>
    <row r="262" spans="1:9">
      <c r="A262" s="2">
        <v>1</v>
      </c>
      <c r="B262" s="2" t="s">
        <v>739</v>
      </c>
      <c r="C262" s="2">
        <f t="shared" si="26"/>
        <v>180</v>
      </c>
      <c r="D262" s="2">
        <v>154</v>
      </c>
      <c r="E262" s="2">
        <v>26</v>
      </c>
      <c r="F262" s="2"/>
      <c r="G262" s="2"/>
      <c r="H262" s="2"/>
      <c r="I262" s="2"/>
    </row>
    <row r="263" spans="1:9">
      <c r="A263" s="2">
        <v>1</v>
      </c>
      <c r="B263" s="2" t="s">
        <v>950</v>
      </c>
      <c r="C263" s="2">
        <f t="shared" si="26"/>
        <v>180</v>
      </c>
      <c r="D263" s="2">
        <v>154</v>
      </c>
      <c r="E263" s="2">
        <v>26</v>
      </c>
      <c r="F263" s="2"/>
      <c r="G263" s="2"/>
      <c r="H263" s="2"/>
      <c r="I263" s="2"/>
    </row>
    <row r="264" spans="1:9">
      <c r="A264" s="2">
        <v>1</v>
      </c>
      <c r="B264" s="2" t="s">
        <v>660</v>
      </c>
      <c r="C264" s="2">
        <f t="shared" si="26"/>
        <v>172</v>
      </c>
      <c r="D264" s="2">
        <v>154</v>
      </c>
      <c r="E264" s="2">
        <v>18</v>
      </c>
      <c r="F264" s="2"/>
      <c r="G264" s="2"/>
      <c r="H264" s="2"/>
      <c r="I264" s="2"/>
    </row>
    <row r="265" spans="1:9">
      <c r="A265" s="2">
        <v>1</v>
      </c>
      <c r="B265" s="2" t="s">
        <v>644</v>
      </c>
      <c r="C265" s="2">
        <f t="shared" si="26"/>
        <v>172</v>
      </c>
      <c r="D265" s="2">
        <v>154</v>
      </c>
      <c r="E265" s="2">
        <v>18</v>
      </c>
      <c r="F265" s="2"/>
      <c r="G265" s="2"/>
      <c r="H265" s="2"/>
      <c r="I265" s="2"/>
    </row>
    <row r="266" spans="1:9">
      <c r="A266" s="2">
        <v>1</v>
      </c>
      <c r="B266" s="2" t="s">
        <v>661</v>
      </c>
      <c r="C266" s="2">
        <f t="shared" si="26"/>
        <v>176</v>
      </c>
      <c r="D266" s="2">
        <v>154</v>
      </c>
      <c r="E266" s="2">
        <v>22</v>
      </c>
      <c r="F266" s="2"/>
      <c r="G266" s="2"/>
      <c r="H266" s="2"/>
      <c r="I266" s="2"/>
    </row>
    <row r="267" spans="1:9">
      <c r="A267" s="2">
        <v>1</v>
      </c>
      <c r="B267" s="2" t="s">
        <v>649</v>
      </c>
      <c r="C267" s="2">
        <f t="shared" si="26"/>
        <v>172</v>
      </c>
      <c r="D267" s="2">
        <v>144</v>
      </c>
      <c r="E267" s="2">
        <v>28</v>
      </c>
      <c r="F267" s="2"/>
      <c r="G267" s="2"/>
      <c r="H267" s="2"/>
      <c r="I267" s="2"/>
    </row>
    <row r="268" spans="1:9">
      <c r="A268" s="51"/>
      <c r="B268" s="51" t="s">
        <v>951</v>
      </c>
      <c r="C268" s="2">
        <f t="shared" si="26"/>
        <v>0</v>
      </c>
      <c r="D268" s="51"/>
      <c r="E268" s="51"/>
      <c r="F268" s="51"/>
      <c r="G268" s="51"/>
      <c r="H268" s="51"/>
      <c r="I268" s="51"/>
    </row>
    <row r="269" spans="1:9">
      <c r="A269" s="2">
        <v>1</v>
      </c>
      <c r="B269" s="2" t="s">
        <v>658</v>
      </c>
      <c r="C269" s="2">
        <f t="shared" si="26"/>
        <v>154</v>
      </c>
      <c r="D269" s="2">
        <v>154</v>
      </c>
      <c r="E269" s="2"/>
      <c r="F269" s="2"/>
      <c r="G269" s="2"/>
      <c r="H269" s="2"/>
      <c r="I269" s="2"/>
    </row>
    <row r="270" spans="1:9">
      <c r="A270" s="2">
        <v>1</v>
      </c>
      <c r="B270" s="2" t="s">
        <v>952</v>
      </c>
      <c r="C270" s="2">
        <f t="shared" si="26"/>
        <v>648</v>
      </c>
      <c r="D270" s="2">
        <v>144</v>
      </c>
      <c r="E270" s="2">
        <v>504</v>
      </c>
      <c r="F270" s="2"/>
      <c r="G270" s="2"/>
      <c r="H270" s="2"/>
      <c r="I270" s="2"/>
    </row>
    <row r="271" spans="1:9">
      <c r="A271" s="2">
        <v>1</v>
      </c>
      <c r="B271" s="2" t="s">
        <v>646</v>
      </c>
      <c r="C271" s="2">
        <f t="shared" si="26"/>
        <v>152</v>
      </c>
      <c r="D271" s="2">
        <v>144</v>
      </c>
      <c r="E271" s="2">
        <v>8</v>
      </c>
      <c r="F271" s="2"/>
      <c r="G271" s="2"/>
      <c r="H271" s="2"/>
      <c r="I271" s="2"/>
    </row>
    <row r="272" spans="1:9">
      <c r="A272" s="2">
        <v>1</v>
      </c>
      <c r="B272" s="2" t="s">
        <v>656</v>
      </c>
      <c r="C272" s="2">
        <f t="shared" si="26"/>
        <v>168</v>
      </c>
      <c r="D272" s="2">
        <v>154</v>
      </c>
      <c r="E272" s="2">
        <v>14</v>
      </c>
      <c r="F272" s="2"/>
      <c r="G272" s="2"/>
      <c r="H272" s="2"/>
      <c r="I272" s="2"/>
    </row>
    <row r="273" spans="1:9">
      <c r="A273" s="2">
        <v>1</v>
      </c>
      <c r="B273" s="2" t="s">
        <v>664</v>
      </c>
      <c r="C273" s="2">
        <f t="shared" si="26"/>
        <v>156</v>
      </c>
      <c r="D273" s="2">
        <v>123.2</v>
      </c>
      <c r="E273" s="2">
        <v>32.799999999999997</v>
      </c>
      <c r="F273" s="2"/>
      <c r="G273" s="2"/>
      <c r="H273" s="2"/>
      <c r="I273" s="2"/>
    </row>
    <row r="274" spans="1:9">
      <c r="A274" s="2">
        <v>1</v>
      </c>
      <c r="B274" s="2" t="s">
        <v>651</v>
      </c>
      <c r="C274" s="2">
        <f t="shared" si="26"/>
        <v>176</v>
      </c>
      <c r="D274" s="2">
        <v>144</v>
      </c>
      <c r="E274" s="2">
        <v>32</v>
      </c>
      <c r="F274" s="2"/>
      <c r="G274" s="2"/>
      <c r="H274" s="2"/>
      <c r="I274" s="2"/>
    </row>
    <row r="275" spans="1:9">
      <c r="A275" s="2">
        <v>1</v>
      </c>
      <c r="B275" s="2" t="s">
        <v>666</v>
      </c>
      <c r="C275" s="2">
        <f t="shared" si="26"/>
        <v>168</v>
      </c>
      <c r="D275" s="2">
        <v>154</v>
      </c>
      <c r="E275" s="2">
        <v>14</v>
      </c>
      <c r="F275" s="2"/>
      <c r="G275" s="2"/>
      <c r="H275" s="2"/>
      <c r="I275" s="2"/>
    </row>
    <row r="276" spans="1:9">
      <c r="A276" s="51"/>
      <c r="B276" s="51" t="s">
        <v>953</v>
      </c>
      <c r="C276" s="2">
        <f t="shared" si="26"/>
        <v>0</v>
      </c>
      <c r="D276" s="51"/>
      <c r="E276" s="51"/>
      <c r="F276" s="51"/>
      <c r="G276" s="51"/>
      <c r="H276" s="51"/>
      <c r="I276" s="51"/>
    </row>
    <row r="277" spans="1:9">
      <c r="A277" s="2">
        <v>1</v>
      </c>
      <c r="B277" s="2" t="s">
        <v>650</v>
      </c>
      <c r="C277" s="2">
        <f t="shared" si="26"/>
        <v>180</v>
      </c>
      <c r="D277" s="2">
        <v>144</v>
      </c>
      <c r="E277" s="2">
        <v>36</v>
      </c>
      <c r="F277" s="2"/>
      <c r="G277" s="2"/>
      <c r="H277" s="2"/>
      <c r="I277" s="2"/>
    </row>
    <row r="278" spans="1:9">
      <c r="A278" s="2">
        <v>1</v>
      </c>
      <c r="B278" s="2" t="s">
        <v>659</v>
      </c>
      <c r="C278" s="2">
        <f t="shared" si="26"/>
        <v>176</v>
      </c>
      <c r="D278" s="2">
        <v>154</v>
      </c>
      <c r="E278" s="2">
        <v>22</v>
      </c>
      <c r="F278" s="2"/>
      <c r="G278" s="2"/>
      <c r="H278" s="2"/>
      <c r="I278" s="2"/>
    </row>
    <row r="279" spans="1:9">
      <c r="A279" s="2">
        <v>1</v>
      </c>
      <c r="B279" s="2" t="s">
        <v>642</v>
      </c>
      <c r="C279" s="2">
        <f t="shared" si="26"/>
        <v>176</v>
      </c>
      <c r="D279" s="2">
        <v>154</v>
      </c>
      <c r="E279" s="2">
        <v>22</v>
      </c>
      <c r="F279" s="2"/>
      <c r="G279" s="2"/>
      <c r="H279" s="2"/>
      <c r="I279" s="2"/>
    </row>
    <row r="280" spans="1:9">
      <c r="A280" s="2">
        <v>1</v>
      </c>
      <c r="B280" s="2" t="s">
        <v>669</v>
      </c>
      <c r="C280" s="2">
        <f t="shared" si="26"/>
        <v>176</v>
      </c>
      <c r="D280" s="2">
        <v>154</v>
      </c>
      <c r="E280" s="2">
        <v>22</v>
      </c>
      <c r="F280" s="2"/>
      <c r="G280" s="2"/>
      <c r="H280" s="2"/>
      <c r="I280" s="2"/>
    </row>
    <row r="281" spans="1:9">
      <c r="A281" s="2">
        <v>1</v>
      </c>
      <c r="B281" s="2" t="s">
        <v>954</v>
      </c>
      <c r="C281" s="2">
        <f t="shared" si="26"/>
        <v>184</v>
      </c>
      <c r="D281" s="2">
        <v>154</v>
      </c>
      <c r="E281" s="2">
        <v>30</v>
      </c>
      <c r="F281" s="2"/>
      <c r="G281" s="2"/>
      <c r="H281" s="2"/>
      <c r="I281" s="2"/>
    </row>
    <row r="282" spans="1:9">
      <c r="A282" s="2">
        <v>1</v>
      </c>
      <c r="B282" s="2" t="s">
        <v>955</v>
      </c>
      <c r="C282" s="2">
        <f t="shared" si="26"/>
        <v>180</v>
      </c>
      <c r="D282" s="2">
        <v>154</v>
      </c>
      <c r="E282" s="2">
        <v>26</v>
      </c>
      <c r="F282" s="2"/>
      <c r="G282" s="2"/>
      <c r="H282" s="2"/>
      <c r="I282" s="2"/>
    </row>
    <row r="283" spans="1:9">
      <c r="A283" s="2">
        <v>1</v>
      </c>
      <c r="B283" s="2" t="s">
        <v>647</v>
      </c>
      <c r="C283" s="2">
        <f t="shared" si="26"/>
        <v>192.5</v>
      </c>
      <c r="D283" s="2">
        <v>154</v>
      </c>
      <c r="E283" s="2">
        <v>38.5</v>
      </c>
      <c r="F283" s="2"/>
      <c r="G283" s="2"/>
      <c r="H283" s="2"/>
      <c r="I283" s="2"/>
    </row>
    <row r="284" spans="1:9">
      <c r="A284" s="51"/>
      <c r="B284" s="51" t="s">
        <v>956</v>
      </c>
      <c r="C284" s="2">
        <f t="shared" si="26"/>
        <v>0</v>
      </c>
      <c r="D284" s="51"/>
      <c r="E284" s="51"/>
      <c r="F284" s="51"/>
      <c r="G284" s="51"/>
      <c r="H284" s="51"/>
      <c r="I284" s="51"/>
    </row>
    <row r="285" spans="1:9">
      <c r="A285" s="2">
        <v>1</v>
      </c>
      <c r="B285" s="2" t="s">
        <v>665</v>
      </c>
      <c r="C285" s="2">
        <f t="shared" si="26"/>
        <v>168</v>
      </c>
      <c r="D285" s="2">
        <v>154</v>
      </c>
      <c r="E285" s="2">
        <v>14</v>
      </c>
      <c r="F285" s="2"/>
      <c r="G285" s="2"/>
      <c r="H285" s="2"/>
      <c r="I285" s="2"/>
    </row>
    <row r="286" spans="1:9">
      <c r="A286" s="2">
        <v>1</v>
      </c>
      <c r="B286" s="2" t="s">
        <v>652</v>
      </c>
      <c r="C286" s="2">
        <f t="shared" si="26"/>
        <v>168</v>
      </c>
      <c r="D286" s="2">
        <v>144</v>
      </c>
      <c r="E286" s="2">
        <v>24</v>
      </c>
      <c r="F286" s="2"/>
      <c r="G286" s="2"/>
      <c r="H286" s="2"/>
      <c r="I286" s="2"/>
    </row>
    <row r="287" spans="1:9">
      <c r="A287" s="2">
        <v>1</v>
      </c>
      <c r="B287" s="2" t="s">
        <v>700</v>
      </c>
      <c r="C287" s="2">
        <f t="shared" si="26"/>
        <v>172</v>
      </c>
      <c r="D287" s="2">
        <v>154</v>
      </c>
      <c r="E287" s="2">
        <v>18</v>
      </c>
      <c r="F287" s="2"/>
      <c r="G287" s="2"/>
      <c r="H287" s="2"/>
      <c r="I287" s="2"/>
    </row>
    <row r="288" spans="1:9">
      <c r="A288" s="2">
        <v>1</v>
      </c>
      <c r="B288" s="2" t="s">
        <v>657</v>
      </c>
      <c r="C288" s="2">
        <f t="shared" si="26"/>
        <v>154</v>
      </c>
      <c r="D288" s="2">
        <v>154</v>
      </c>
      <c r="E288" s="2"/>
      <c r="F288" s="2"/>
      <c r="G288" s="2"/>
      <c r="H288" s="2"/>
      <c r="I288" s="2"/>
    </row>
    <row r="289" spans="1:9">
      <c r="A289" s="2">
        <v>1</v>
      </c>
      <c r="B289" s="2" t="s">
        <v>648</v>
      </c>
      <c r="C289" s="2">
        <f t="shared" si="26"/>
        <v>154</v>
      </c>
      <c r="D289" s="2">
        <v>77</v>
      </c>
      <c r="E289" s="2"/>
      <c r="F289" s="2">
        <v>77</v>
      </c>
      <c r="G289" s="2"/>
      <c r="H289" s="2"/>
      <c r="I289" s="2"/>
    </row>
    <row r="290" spans="1:9">
      <c r="A290" s="26">
        <f>SUM(A225:A289)</f>
        <v>57</v>
      </c>
      <c r="B290" s="26" t="s">
        <v>957</v>
      </c>
      <c r="C290" s="26">
        <f t="shared" ref="C290:I290" si="27">SUM(C225:C289)</f>
        <v>9797.1</v>
      </c>
      <c r="D290" s="26">
        <f t="shared" si="27"/>
        <v>7803.2</v>
      </c>
      <c r="E290" s="26">
        <f t="shared" si="27"/>
        <v>1455.3</v>
      </c>
      <c r="F290" s="26">
        <f t="shared" si="27"/>
        <v>230.6</v>
      </c>
      <c r="G290" s="26">
        <f t="shared" si="27"/>
        <v>0</v>
      </c>
      <c r="H290" s="26">
        <f t="shared" si="27"/>
        <v>0</v>
      </c>
      <c r="I290" s="26">
        <f t="shared" si="27"/>
        <v>308</v>
      </c>
    </row>
    <row r="291" spans="1:9">
      <c r="A291" s="26">
        <f>A235+A243+A244</f>
        <v>3</v>
      </c>
      <c r="B291" s="26" t="s">
        <v>942</v>
      </c>
      <c r="C291" s="26">
        <f t="shared" ref="C291:I291" si="28">C235+C243+C244</f>
        <v>452</v>
      </c>
      <c r="D291" s="26">
        <f t="shared" si="28"/>
        <v>298</v>
      </c>
      <c r="E291" s="26">
        <f t="shared" si="28"/>
        <v>0</v>
      </c>
      <c r="F291" s="26">
        <f t="shared" si="28"/>
        <v>0</v>
      </c>
      <c r="G291" s="26">
        <f t="shared" si="28"/>
        <v>0</v>
      </c>
      <c r="H291" s="26">
        <f t="shared" si="28"/>
        <v>0</v>
      </c>
      <c r="I291" s="26">
        <f t="shared" si="28"/>
        <v>154</v>
      </c>
    </row>
    <row r="292" spans="1:9">
      <c r="A292" s="2">
        <v>1</v>
      </c>
      <c r="B292" s="2" t="s">
        <v>958</v>
      </c>
      <c r="C292" s="2">
        <f>D292+E292+F292+G292+H292+I292</f>
        <v>168</v>
      </c>
      <c r="D292" s="2">
        <v>144</v>
      </c>
      <c r="E292" s="2">
        <v>24</v>
      </c>
      <c r="F292" s="2"/>
      <c r="G292" s="2"/>
      <c r="H292" s="2"/>
      <c r="I292" s="2"/>
    </row>
    <row r="293" spans="1:9">
      <c r="A293" s="2">
        <v>1</v>
      </c>
      <c r="B293" s="2" t="s">
        <v>687</v>
      </c>
      <c r="C293" s="2">
        <f t="shared" ref="C293:C313" si="29">D293+E293+F293+G293+H293+I293</f>
        <v>172</v>
      </c>
      <c r="D293" s="2">
        <v>160</v>
      </c>
      <c r="E293" s="2">
        <v>12</v>
      </c>
      <c r="F293" s="2"/>
      <c r="G293" s="2"/>
      <c r="H293" s="2"/>
      <c r="I293" s="2"/>
    </row>
    <row r="294" spans="1:9">
      <c r="A294" s="2">
        <v>1</v>
      </c>
      <c r="B294" s="2" t="s">
        <v>697</v>
      </c>
      <c r="C294" s="2">
        <f t="shared" si="29"/>
        <v>168</v>
      </c>
      <c r="D294" s="2">
        <v>160</v>
      </c>
      <c r="E294" s="2">
        <v>8</v>
      </c>
      <c r="F294" s="2"/>
      <c r="G294" s="2"/>
      <c r="H294" s="2"/>
      <c r="I294" s="2"/>
    </row>
    <row r="295" spans="1:9">
      <c r="A295" s="2">
        <v>1</v>
      </c>
      <c r="B295" s="2" t="s">
        <v>694</v>
      </c>
      <c r="C295" s="2">
        <f t="shared" si="29"/>
        <v>160</v>
      </c>
      <c r="D295" s="2">
        <v>160</v>
      </c>
      <c r="E295" s="2"/>
      <c r="F295" s="2"/>
      <c r="G295" s="2"/>
      <c r="H295" s="2"/>
      <c r="I295" s="2"/>
    </row>
    <row r="296" spans="1:9">
      <c r="A296" s="2">
        <v>1</v>
      </c>
      <c r="B296" s="2" t="s">
        <v>681</v>
      </c>
      <c r="C296" s="2">
        <f t="shared" si="29"/>
        <v>168</v>
      </c>
      <c r="D296" s="2">
        <v>160</v>
      </c>
      <c r="E296" s="2">
        <v>8</v>
      </c>
      <c r="F296" s="2"/>
      <c r="G296" s="2"/>
      <c r="H296" s="2"/>
      <c r="I296" s="2"/>
    </row>
    <row r="297" spans="1:9">
      <c r="A297" s="2">
        <v>1</v>
      </c>
      <c r="B297" s="2" t="s">
        <v>688</v>
      </c>
      <c r="C297" s="2">
        <f t="shared" si="29"/>
        <v>180</v>
      </c>
      <c r="D297" s="2">
        <v>160</v>
      </c>
      <c r="E297" s="2">
        <v>20</v>
      </c>
      <c r="F297" s="2"/>
      <c r="G297" s="2"/>
      <c r="H297" s="2"/>
      <c r="I297" s="2"/>
    </row>
    <row r="298" spans="1:9">
      <c r="A298" s="2">
        <v>1</v>
      </c>
      <c r="B298" s="2" t="s">
        <v>692</v>
      </c>
      <c r="C298" s="2">
        <f t="shared" si="29"/>
        <v>144</v>
      </c>
      <c r="D298" s="2">
        <v>144</v>
      </c>
      <c r="E298" s="2"/>
      <c r="F298" s="2"/>
      <c r="G298" s="2"/>
      <c r="H298" s="2"/>
      <c r="I298" s="2"/>
    </row>
    <row r="299" spans="1:9">
      <c r="A299" s="2">
        <v>1</v>
      </c>
      <c r="B299" s="2" t="s">
        <v>698</v>
      </c>
      <c r="C299" s="2">
        <f t="shared" si="29"/>
        <v>172</v>
      </c>
      <c r="D299" s="2">
        <v>160</v>
      </c>
      <c r="E299" s="2">
        <v>12</v>
      </c>
      <c r="F299" s="2"/>
      <c r="G299" s="2"/>
      <c r="H299" s="2"/>
      <c r="I299" s="2"/>
    </row>
    <row r="300" spans="1:9">
      <c r="A300" s="2">
        <v>1</v>
      </c>
      <c r="B300" s="2" t="s">
        <v>693</v>
      </c>
      <c r="C300" s="2">
        <f t="shared" si="29"/>
        <v>160</v>
      </c>
      <c r="D300" s="2">
        <v>160</v>
      </c>
      <c r="E300" s="2"/>
      <c r="F300" s="2"/>
      <c r="G300" s="2"/>
      <c r="H300" s="2"/>
      <c r="I300" s="2"/>
    </row>
    <row r="301" spans="1:9">
      <c r="A301" s="2">
        <v>1</v>
      </c>
      <c r="B301" s="2" t="s">
        <v>691</v>
      </c>
      <c r="C301" s="2">
        <f t="shared" si="29"/>
        <v>160</v>
      </c>
      <c r="D301" s="2"/>
      <c r="E301" s="2"/>
      <c r="F301" s="2">
        <v>160</v>
      </c>
      <c r="G301" s="2"/>
      <c r="H301" s="2"/>
      <c r="I301" s="2"/>
    </row>
    <row r="302" spans="1:9">
      <c r="A302" s="2">
        <v>1</v>
      </c>
      <c r="B302" s="2" t="s">
        <v>682</v>
      </c>
      <c r="C302" s="2">
        <f t="shared" si="29"/>
        <v>180</v>
      </c>
      <c r="D302" s="2">
        <v>160</v>
      </c>
      <c r="E302" s="2">
        <v>20</v>
      </c>
      <c r="F302" s="2"/>
      <c r="G302" s="2"/>
      <c r="H302" s="2"/>
      <c r="I302" s="2"/>
    </row>
    <row r="303" spans="1:9">
      <c r="A303" s="2">
        <v>1</v>
      </c>
      <c r="B303" s="2" t="s">
        <v>684</v>
      </c>
      <c r="C303" s="2">
        <f t="shared" si="29"/>
        <v>172</v>
      </c>
      <c r="D303" s="2">
        <v>144</v>
      </c>
      <c r="E303" s="2">
        <v>28</v>
      </c>
      <c r="F303" s="2"/>
      <c r="G303" s="2"/>
      <c r="H303" s="2"/>
      <c r="I303" s="2"/>
    </row>
    <row r="304" spans="1:9">
      <c r="A304" s="2">
        <v>1</v>
      </c>
      <c r="B304" s="2" t="s">
        <v>686</v>
      </c>
      <c r="C304" s="2">
        <f t="shared" si="29"/>
        <v>182</v>
      </c>
      <c r="D304" s="2">
        <v>144</v>
      </c>
      <c r="E304" s="2">
        <v>38</v>
      </c>
      <c r="F304" s="2"/>
      <c r="G304" s="2"/>
      <c r="H304" s="2"/>
      <c r="I304" s="2"/>
    </row>
    <row r="305" spans="1:9">
      <c r="A305" s="2">
        <v>1</v>
      </c>
      <c r="B305" s="2" t="s">
        <v>696</v>
      </c>
      <c r="C305" s="2">
        <f t="shared" si="29"/>
        <v>180</v>
      </c>
      <c r="D305" s="2">
        <v>160</v>
      </c>
      <c r="E305" s="2">
        <v>20</v>
      </c>
      <c r="F305" s="2"/>
      <c r="G305" s="2"/>
      <c r="H305" s="2"/>
      <c r="I305" s="2"/>
    </row>
    <row r="306" spans="1:9">
      <c r="A306" s="2">
        <v>1</v>
      </c>
      <c r="B306" s="2" t="s">
        <v>695</v>
      </c>
      <c r="C306" s="2">
        <f t="shared" si="29"/>
        <v>176</v>
      </c>
      <c r="D306" s="2">
        <v>160</v>
      </c>
      <c r="E306" s="2">
        <v>16</v>
      </c>
      <c r="F306" s="2"/>
      <c r="G306" s="2"/>
      <c r="H306" s="2"/>
      <c r="I306" s="2"/>
    </row>
    <row r="307" spans="1:9">
      <c r="A307" s="2">
        <v>1</v>
      </c>
      <c r="B307" s="2" t="s">
        <v>680</v>
      </c>
      <c r="C307" s="2">
        <f t="shared" si="29"/>
        <v>160</v>
      </c>
      <c r="D307" s="2">
        <v>160</v>
      </c>
      <c r="E307" s="2"/>
      <c r="F307" s="2"/>
      <c r="G307" s="2"/>
      <c r="H307" s="2"/>
      <c r="I307" s="2"/>
    </row>
    <row r="308" spans="1:9">
      <c r="A308" s="2">
        <v>1</v>
      </c>
      <c r="B308" s="2" t="s">
        <v>677</v>
      </c>
      <c r="C308" s="2">
        <f t="shared" si="29"/>
        <v>160</v>
      </c>
      <c r="D308" s="2">
        <v>160</v>
      </c>
      <c r="E308" s="2"/>
      <c r="F308" s="2"/>
      <c r="G308" s="2"/>
      <c r="H308" s="2"/>
      <c r="I308" s="2"/>
    </row>
    <row r="309" spans="1:9">
      <c r="A309" s="2">
        <v>1</v>
      </c>
      <c r="B309" s="2" t="s">
        <v>689</v>
      </c>
      <c r="C309" s="2">
        <f t="shared" si="29"/>
        <v>168</v>
      </c>
      <c r="D309" s="2">
        <v>160</v>
      </c>
      <c r="E309" s="2">
        <v>8</v>
      </c>
      <c r="F309" s="2"/>
      <c r="G309" s="2"/>
      <c r="H309" s="2"/>
      <c r="I309" s="2"/>
    </row>
    <row r="310" spans="1:9">
      <c r="A310" s="2">
        <v>1</v>
      </c>
      <c r="B310" s="2" t="s">
        <v>959</v>
      </c>
      <c r="C310" s="2">
        <f t="shared" si="29"/>
        <v>176</v>
      </c>
      <c r="D310" s="2">
        <v>160</v>
      </c>
      <c r="E310" s="2">
        <v>16</v>
      </c>
      <c r="F310" s="2"/>
      <c r="G310" s="2"/>
      <c r="H310" s="2"/>
      <c r="I310" s="2"/>
    </row>
    <row r="311" spans="1:9">
      <c r="A311" s="2">
        <v>1</v>
      </c>
      <c r="B311" s="2" t="s">
        <v>678</v>
      </c>
      <c r="C311" s="2">
        <f t="shared" si="29"/>
        <v>160</v>
      </c>
      <c r="D311" s="2">
        <v>160</v>
      </c>
      <c r="E311" s="2"/>
      <c r="F311" s="2"/>
      <c r="G311" s="2"/>
      <c r="H311" s="2"/>
      <c r="I311" s="2"/>
    </row>
    <row r="312" spans="1:9">
      <c r="A312" s="51"/>
      <c r="B312" s="51" t="s">
        <v>960</v>
      </c>
      <c r="C312" s="2">
        <f t="shared" si="29"/>
        <v>0</v>
      </c>
      <c r="D312" s="51"/>
      <c r="E312" s="51"/>
      <c r="F312" s="51"/>
      <c r="G312" s="51"/>
      <c r="H312" s="51"/>
      <c r="I312" s="2"/>
    </row>
    <row r="313" spans="1:9">
      <c r="A313" s="2">
        <v>1</v>
      </c>
      <c r="B313" s="2" t="s">
        <v>685</v>
      </c>
      <c r="C313" s="2">
        <f t="shared" si="29"/>
        <v>180</v>
      </c>
      <c r="D313" s="2">
        <v>144</v>
      </c>
      <c r="E313" s="2">
        <v>36</v>
      </c>
      <c r="F313" s="2"/>
      <c r="G313" s="2"/>
      <c r="H313" s="2"/>
      <c r="I313" s="2"/>
    </row>
    <row r="314" spans="1:9">
      <c r="A314" s="26">
        <f>A292+A293+A294+A295+A296+A297+A298+A299+A300+A301+A302+A303+A304+A305+A306+A307+A308+A309+A310+A311+A313</f>
        <v>21</v>
      </c>
      <c r="B314" s="26" t="s">
        <v>961</v>
      </c>
      <c r="C314" s="26">
        <f t="shared" ref="C314:I314" si="30">C292+C293+C294+C295+C296+C297+C298+C299+C300+C301+C302+C303+C304+C305+C306+C307+C308+C309+C310+C311+C313</f>
        <v>3546</v>
      </c>
      <c r="D314" s="26">
        <f t="shared" si="30"/>
        <v>3120</v>
      </c>
      <c r="E314" s="26">
        <f t="shared" si="30"/>
        <v>266</v>
      </c>
      <c r="F314" s="26">
        <f t="shared" si="30"/>
        <v>160</v>
      </c>
      <c r="G314" s="26">
        <f t="shared" si="30"/>
        <v>0</v>
      </c>
      <c r="H314" s="26">
        <f t="shared" si="30"/>
        <v>0</v>
      </c>
      <c r="I314" s="26">
        <f t="shared" si="30"/>
        <v>0</v>
      </c>
    </row>
    <row r="315" spans="1:9">
      <c r="A315" s="50">
        <v>1</v>
      </c>
      <c r="B315" s="50" t="s">
        <v>712</v>
      </c>
      <c r="C315" s="50">
        <f>D315+E315+F315+G315+H315+I315</f>
        <v>220</v>
      </c>
      <c r="D315" s="50">
        <v>160</v>
      </c>
      <c r="E315" s="50">
        <f>40+20</f>
        <v>60</v>
      </c>
      <c r="F315" s="50"/>
      <c r="G315" s="50"/>
      <c r="H315" s="50"/>
      <c r="I315" s="50"/>
    </row>
    <row r="316" spans="1:9">
      <c r="A316" s="50">
        <v>1</v>
      </c>
      <c r="B316" s="50" t="s">
        <v>710</v>
      </c>
      <c r="C316" s="50">
        <f t="shared" ref="C316:C345" si="31">D316+E316+F316+G316+H316+I316</f>
        <v>240</v>
      </c>
      <c r="D316" s="50">
        <v>160</v>
      </c>
      <c r="E316" s="50">
        <v>80</v>
      </c>
      <c r="F316" s="50"/>
      <c r="G316" s="50"/>
      <c r="H316" s="50"/>
      <c r="I316" s="50"/>
    </row>
    <row r="317" spans="1:9">
      <c r="A317" s="50">
        <v>1</v>
      </c>
      <c r="B317" s="50" t="s">
        <v>747</v>
      </c>
      <c r="C317" s="50">
        <f t="shared" si="31"/>
        <v>168</v>
      </c>
      <c r="D317" s="50">
        <v>160</v>
      </c>
      <c r="E317" s="50">
        <v>8</v>
      </c>
      <c r="F317" s="50"/>
      <c r="G317" s="50"/>
      <c r="H317" s="50"/>
      <c r="I317" s="50"/>
    </row>
    <row r="318" spans="1:9">
      <c r="A318" s="2">
        <v>1</v>
      </c>
      <c r="B318" s="2" t="s">
        <v>962</v>
      </c>
      <c r="C318" s="50">
        <f t="shared" si="31"/>
        <v>160</v>
      </c>
      <c r="D318" s="2">
        <v>160</v>
      </c>
      <c r="E318" s="2"/>
      <c r="F318" s="2"/>
      <c r="G318" s="2"/>
      <c r="H318" s="2"/>
      <c r="I318" s="2"/>
    </row>
    <row r="319" spans="1:9">
      <c r="A319" s="2">
        <v>1</v>
      </c>
      <c r="B319" s="2" t="s">
        <v>723</v>
      </c>
      <c r="C319" s="50">
        <f t="shared" si="31"/>
        <v>160</v>
      </c>
      <c r="D319" s="2">
        <v>160</v>
      </c>
      <c r="E319" s="2"/>
      <c r="F319" s="2"/>
      <c r="G319" s="2"/>
      <c r="H319" s="2"/>
      <c r="I319" s="2"/>
    </row>
    <row r="320" spans="1:9">
      <c r="A320" s="2">
        <v>1</v>
      </c>
      <c r="B320" s="2" t="s">
        <v>963</v>
      </c>
      <c r="C320" s="50">
        <f t="shared" si="31"/>
        <v>160</v>
      </c>
      <c r="D320" s="2">
        <v>160</v>
      </c>
      <c r="E320" s="2"/>
      <c r="F320" s="2"/>
      <c r="G320" s="2"/>
      <c r="H320" s="2"/>
      <c r="I320" s="2"/>
    </row>
    <row r="321" spans="1:9">
      <c r="A321" s="50">
        <v>1</v>
      </c>
      <c r="B321" s="50" t="s">
        <v>703</v>
      </c>
      <c r="C321" s="50">
        <f t="shared" si="31"/>
        <v>232</v>
      </c>
      <c r="D321" s="50">
        <v>160</v>
      </c>
      <c r="E321" s="50">
        <v>72</v>
      </c>
      <c r="F321" s="50"/>
      <c r="G321" s="50"/>
      <c r="H321" s="50"/>
      <c r="I321" s="50"/>
    </row>
    <row r="322" spans="1:9">
      <c r="A322" s="2">
        <v>1</v>
      </c>
      <c r="B322" s="2" t="s">
        <v>748</v>
      </c>
      <c r="C322" s="50">
        <f t="shared" si="31"/>
        <v>154</v>
      </c>
      <c r="D322" s="2">
        <v>154</v>
      </c>
      <c r="E322" s="2"/>
      <c r="F322" s="2"/>
      <c r="G322" s="2"/>
      <c r="H322" s="2"/>
      <c r="I322" s="2"/>
    </row>
    <row r="323" spans="1:9">
      <c r="A323" s="2">
        <v>1</v>
      </c>
      <c r="B323" s="2" t="s">
        <v>707</v>
      </c>
      <c r="C323" s="50">
        <f t="shared" si="31"/>
        <v>160</v>
      </c>
      <c r="D323" s="2">
        <v>160</v>
      </c>
      <c r="E323" s="2"/>
      <c r="F323" s="2"/>
      <c r="G323" s="2"/>
      <c r="H323" s="2"/>
      <c r="I323" s="2"/>
    </row>
    <row r="324" spans="1:9">
      <c r="A324" s="2">
        <v>1</v>
      </c>
      <c r="B324" s="2" t="s">
        <v>744</v>
      </c>
      <c r="C324" s="50">
        <f t="shared" si="31"/>
        <v>160</v>
      </c>
      <c r="D324" s="2">
        <v>160</v>
      </c>
      <c r="E324" s="2"/>
      <c r="F324" s="2"/>
      <c r="G324" s="2"/>
      <c r="H324" s="2"/>
      <c r="I324" s="2"/>
    </row>
    <row r="325" spans="1:9">
      <c r="A325" s="50">
        <v>1</v>
      </c>
      <c r="B325" s="50" t="s">
        <v>721</v>
      </c>
      <c r="C325" s="50">
        <f t="shared" si="31"/>
        <v>212</v>
      </c>
      <c r="D325" s="50">
        <v>160</v>
      </c>
      <c r="E325" s="50">
        <f>40+12</f>
        <v>52</v>
      </c>
      <c r="F325" s="50"/>
      <c r="G325" s="50"/>
      <c r="H325" s="50"/>
      <c r="I325" s="50"/>
    </row>
    <row r="326" spans="1:9">
      <c r="A326" s="50">
        <v>1</v>
      </c>
      <c r="B326" s="50" t="s">
        <v>706</v>
      </c>
      <c r="C326" s="50">
        <f t="shared" si="31"/>
        <v>160</v>
      </c>
      <c r="D326" s="50">
        <v>160</v>
      </c>
      <c r="E326" s="50"/>
      <c r="F326" s="50"/>
      <c r="G326" s="50"/>
      <c r="H326" s="50"/>
      <c r="I326" s="50"/>
    </row>
    <row r="327" spans="1:9">
      <c r="A327" s="50">
        <v>1</v>
      </c>
      <c r="B327" s="50" t="s">
        <v>701</v>
      </c>
      <c r="C327" s="50">
        <f t="shared" si="31"/>
        <v>200</v>
      </c>
      <c r="D327" s="50">
        <v>160</v>
      </c>
      <c r="E327" s="50">
        <v>40</v>
      </c>
      <c r="F327" s="50"/>
      <c r="G327" s="50"/>
      <c r="H327" s="50"/>
      <c r="I327" s="50"/>
    </row>
    <row r="328" spans="1:9">
      <c r="A328" s="50">
        <v>1</v>
      </c>
      <c r="B328" s="50" t="s">
        <v>715</v>
      </c>
      <c r="C328" s="50">
        <f t="shared" si="31"/>
        <v>216</v>
      </c>
      <c r="D328" s="50">
        <v>160</v>
      </c>
      <c r="E328" s="50">
        <f>40+16</f>
        <v>56</v>
      </c>
      <c r="F328" s="50"/>
      <c r="G328" s="50"/>
      <c r="H328" s="50"/>
      <c r="I328" s="50"/>
    </row>
    <row r="329" spans="1:9">
      <c r="A329" s="2">
        <v>1</v>
      </c>
      <c r="B329" s="2" t="s">
        <v>714</v>
      </c>
      <c r="C329" s="50">
        <f t="shared" si="31"/>
        <v>160</v>
      </c>
      <c r="D329" s="2">
        <v>160</v>
      </c>
      <c r="E329" s="2"/>
      <c r="F329" s="2"/>
      <c r="G329" s="2"/>
      <c r="H329" s="2"/>
      <c r="I329" s="2"/>
    </row>
    <row r="330" spans="1:9">
      <c r="A330" s="50">
        <v>1</v>
      </c>
      <c r="B330" s="50" t="s">
        <v>717</v>
      </c>
      <c r="C330" s="50">
        <f t="shared" si="31"/>
        <v>240</v>
      </c>
      <c r="D330" s="50">
        <v>160</v>
      </c>
      <c r="E330" s="50">
        <v>80</v>
      </c>
      <c r="F330" s="50"/>
      <c r="G330" s="50"/>
      <c r="H330" s="50"/>
      <c r="I330" s="50"/>
    </row>
    <row r="331" spans="1:9">
      <c r="A331" s="2">
        <v>1</v>
      </c>
      <c r="B331" s="2" t="s">
        <v>964</v>
      </c>
      <c r="C331" s="50">
        <f t="shared" si="31"/>
        <v>160</v>
      </c>
      <c r="D331" s="2">
        <v>160</v>
      </c>
      <c r="E331" s="2"/>
      <c r="F331" s="2"/>
      <c r="G331" s="2"/>
      <c r="H331" s="2"/>
      <c r="I331" s="2"/>
    </row>
    <row r="332" spans="1:9">
      <c r="A332" s="2">
        <v>1</v>
      </c>
      <c r="B332" s="2" t="s">
        <v>743</v>
      </c>
      <c r="C332" s="50">
        <f t="shared" si="31"/>
        <v>160</v>
      </c>
      <c r="D332" s="2">
        <v>160</v>
      </c>
      <c r="E332" s="2"/>
      <c r="F332" s="2"/>
      <c r="G332" s="2"/>
      <c r="H332" s="2"/>
      <c r="I332" s="2"/>
    </row>
    <row r="333" spans="1:9">
      <c r="A333" s="2">
        <v>1</v>
      </c>
      <c r="B333" s="2" t="s">
        <v>709</v>
      </c>
      <c r="C333" s="50">
        <f t="shared" si="31"/>
        <v>160</v>
      </c>
      <c r="D333" s="2">
        <v>160</v>
      </c>
      <c r="E333" s="2"/>
      <c r="F333" s="2"/>
      <c r="G333" s="2"/>
      <c r="H333" s="2"/>
      <c r="I333" s="2"/>
    </row>
    <row r="334" spans="1:9">
      <c r="A334" s="50">
        <v>1</v>
      </c>
      <c r="B334" s="50" t="s">
        <v>699</v>
      </c>
      <c r="C334" s="50">
        <f t="shared" si="31"/>
        <v>240</v>
      </c>
      <c r="D334" s="50">
        <v>160</v>
      </c>
      <c r="E334" s="50">
        <v>80</v>
      </c>
      <c r="F334" s="50"/>
      <c r="G334" s="50"/>
      <c r="H334" s="50"/>
      <c r="I334" s="50"/>
    </row>
    <row r="335" spans="1:9">
      <c r="A335" s="2">
        <v>1</v>
      </c>
      <c r="B335" s="2" t="s">
        <v>720</v>
      </c>
      <c r="C335" s="50">
        <f t="shared" si="31"/>
        <v>160</v>
      </c>
      <c r="D335" s="2">
        <v>160</v>
      </c>
      <c r="E335" s="2"/>
      <c r="F335" s="2"/>
      <c r="G335" s="2"/>
      <c r="H335" s="2"/>
      <c r="I335" s="2"/>
    </row>
    <row r="336" spans="1:9">
      <c r="A336" s="50">
        <v>1</v>
      </c>
      <c r="B336" s="50" t="s">
        <v>700</v>
      </c>
      <c r="C336" s="50">
        <f t="shared" si="31"/>
        <v>200</v>
      </c>
      <c r="D336" s="50">
        <v>160</v>
      </c>
      <c r="E336" s="50">
        <v>40</v>
      </c>
      <c r="F336" s="50"/>
      <c r="G336" s="50"/>
      <c r="H336" s="50"/>
      <c r="I336" s="50"/>
    </row>
    <row r="337" spans="1:9">
      <c r="A337" s="50">
        <v>1</v>
      </c>
      <c r="B337" s="50" t="s">
        <v>713</v>
      </c>
      <c r="C337" s="50">
        <f t="shared" si="31"/>
        <v>160</v>
      </c>
      <c r="D337" s="50">
        <v>160</v>
      </c>
      <c r="E337" s="50"/>
      <c r="F337" s="50"/>
      <c r="G337" s="50"/>
      <c r="H337" s="50"/>
      <c r="I337" s="50"/>
    </row>
    <row r="338" spans="1:9">
      <c r="A338" s="50">
        <v>1</v>
      </c>
      <c r="B338" s="50" t="s">
        <v>704</v>
      </c>
      <c r="C338" s="50">
        <f t="shared" si="31"/>
        <v>228</v>
      </c>
      <c r="D338" s="50">
        <v>160</v>
      </c>
      <c r="E338" s="50">
        <v>68</v>
      </c>
      <c r="F338" s="50"/>
      <c r="G338" s="50"/>
      <c r="H338" s="50"/>
      <c r="I338" s="50"/>
    </row>
    <row r="339" spans="1:9">
      <c r="A339" s="2">
        <v>1</v>
      </c>
      <c r="B339" s="2" t="s">
        <v>679</v>
      </c>
      <c r="C339" s="50">
        <f t="shared" si="31"/>
        <v>132</v>
      </c>
      <c r="D339" s="2">
        <f>72+60</f>
        <v>132</v>
      </c>
      <c r="E339" s="2"/>
      <c r="F339" s="2"/>
      <c r="G339" s="2"/>
      <c r="H339" s="2"/>
      <c r="I339" s="2"/>
    </row>
    <row r="340" spans="1:9">
      <c r="A340" s="2">
        <v>1</v>
      </c>
      <c r="B340" s="2" t="s">
        <v>718</v>
      </c>
      <c r="C340" s="50">
        <f t="shared" si="31"/>
        <v>160</v>
      </c>
      <c r="D340" s="2">
        <v>160</v>
      </c>
      <c r="E340" s="2"/>
      <c r="F340" s="2"/>
      <c r="G340" s="2"/>
      <c r="H340" s="2"/>
      <c r="I340" s="2"/>
    </row>
    <row r="341" spans="1:9">
      <c r="A341" s="2">
        <v>1</v>
      </c>
      <c r="B341" s="2" t="s">
        <v>705</v>
      </c>
      <c r="C341" s="50">
        <f t="shared" si="31"/>
        <v>160</v>
      </c>
      <c r="D341" s="2">
        <v>160</v>
      </c>
      <c r="E341" s="2"/>
      <c r="F341" s="2"/>
      <c r="G341" s="2"/>
      <c r="H341" s="2"/>
      <c r="I341" s="2"/>
    </row>
    <row r="342" spans="1:9">
      <c r="A342" s="2">
        <v>1</v>
      </c>
      <c r="B342" s="2" t="s">
        <v>725</v>
      </c>
      <c r="C342" s="50">
        <f t="shared" si="31"/>
        <v>160</v>
      </c>
      <c r="D342" s="2">
        <v>160</v>
      </c>
      <c r="E342" s="2"/>
      <c r="F342" s="2"/>
      <c r="G342" s="2"/>
      <c r="H342" s="2"/>
      <c r="I342" s="2"/>
    </row>
    <row r="343" spans="1:9">
      <c r="A343" s="2">
        <v>1</v>
      </c>
      <c r="B343" s="2" t="s">
        <v>726</v>
      </c>
      <c r="C343" s="50">
        <f t="shared" si="31"/>
        <v>180</v>
      </c>
      <c r="D343" s="2">
        <v>80</v>
      </c>
      <c r="E343" s="2">
        <v>20</v>
      </c>
      <c r="F343" s="2">
        <v>80</v>
      </c>
      <c r="G343" s="2"/>
      <c r="H343" s="2"/>
      <c r="I343" s="2"/>
    </row>
    <row r="344" spans="1:9">
      <c r="A344" s="2">
        <v>1</v>
      </c>
      <c r="B344" s="2" t="s">
        <v>727</v>
      </c>
      <c r="C344" s="50">
        <f t="shared" si="31"/>
        <v>170</v>
      </c>
      <c r="D344" s="2">
        <v>136</v>
      </c>
      <c r="E344" s="2">
        <v>34</v>
      </c>
      <c r="F344" s="2"/>
      <c r="G344" s="2"/>
      <c r="H344" s="2"/>
      <c r="I344" s="2"/>
    </row>
    <row r="345" spans="1:9">
      <c r="A345" s="2">
        <v>1</v>
      </c>
      <c r="B345" s="2" t="s">
        <v>728</v>
      </c>
      <c r="C345" s="50">
        <f t="shared" si="31"/>
        <v>200</v>
      </c>
      <c r="D345" s="2">
        <v>160</v>
      </c>
      <c r="E345" s="2">
        <v>40</v>
      </c>
      <c r="F345" s="2"/>
      <c r="G345" s="2"/>
      <c r="H345" s="2"/>
      <c r="I345" s="2"/>
    </row>
    <row r="346" spans="1:9">
      <c r="A346" s="26">
        <f>SUM(A315:A345)</f>
        <v>31</v>
      </c>
      <c r="B346" s="26" t="s">
        <v>965</v>
      </c>
      <c r="C346" s="26">
        <f t="shared" ref="C346:I346" si="32">SUM(C315:C345)</f>
        <v>5632</v>
      </c>
      <c r="D346" s="26">
        <f t="shared" si="32"/>
        <v>4822</v>
      </c>
      <c r="E346" s="26">
        <f t="shared" si="32"/>
        <v>730</v>
      </c>
      <c r="F346" s="26">
        <f t="shared" si="32"/>
        <v>80</v>
      </c>
      <c r="G346" s="26">
        <f t="shared" si="32"/>
        <v>0</v>
      </c>
      <c r="H346" s="26">
        <f t="shared" si="32"/>
        <v>0</v>
      </c>
      <c r="I346" s="26">
        <f t="shared" si="32"/>
        <v>0</v>
      </c>
    </row>
    <row r="347" spans="1:9">
      <c r="A347" s="2">
        <f>A315+A316+A317+A321+A325+A326+A327+A328+A330+A334+A336+A337+A338</f>
        <v>13</v>
      </c>
      <c r="B347" s="2" t="s">
        <v>942</v>
      </c>
      <c r="C347" s="2">
        <f t="shared" ref="C347:I347" si="33">C315+C316+C317+C321+C325+C326+C327+C328+C330+C334+C336+C337+C338</f>
        <v>2716</v>
      </c>
      <c r="D347" s="2">
        <f t="shared" si="33"/>
        <v>2080</v>
      </c>
      <c r="E347" s="2">
        <f t="shared" si="33"/>
        <v>636</v>
      </c>
      <c r="F347" s="2">
        <f t="shared" si="33"/>
        <v>0</v>
      </c>
      <c r="G347" s="2">
        <f t="shared" si="33"/>
        <v>0</v>
      </c>
      <c r="H347" s="2">
        <f t="shared" si="33"/>
        <v>0</v>
      </c>
      <c r="I347" s="2">
        <f t="shared" si="33"/>
        <v>0</v>
      </c>
    </row>
    <row r="348" spans="1:9">
      <c r="A348" s="2">
        <v>1</v>
      </c>
      <c r="B348" s="2" t="s">
        <v>966</v>
      </c>
      <c r="C348" s="2">
        <f>D348+E348+F348+G348+H348+I348</f>
        <v>200</v>
      </c>
      <c r="D348" s="2">
        <v>160</v>
      </c>
      <c r="E348" s="2">
        <v>40</v>
      </c>
      <c r="F348" s="2"/>
      <c r="G348" s="2"/>
      <c r="H348" s="2"/>
      <c r="I348" s="2"/>
    </row>
    <row r="349" spans="1:9">
      <c r="A349" s="50">
        <v>1</v>
      </c>
      <c r="B349" s="50" t="s">
        <v>746</v>
      </c>
      <c r="C349" s="50">
        <f t="shared" ref="C349:C350" si="34">D349+E349+F349+G349+H349+I349</f>
        <v>132</v>
      </c>
      <c r="D349" s="50">
        <v>132</v>
      </c>
      <c r="E349" s="50"/>
      <c r="F349" s="50"/>
      <c r="G349" s="50"/>
      <c r="H349" s="50"/>
      <c r="I349" s="50"/>
    </row>
    <row r="350" spans="1:9">
      <c r="A350" s="50">
        <v>1</v>
      </c>
      <c r="B350" s="50" t="s">
        <v>749</v>
      </c>
      <c r="C350" s="50">
        <f t="shared" si="34"/>
        <v>132</v>
      </c>
      <c r="D350" s="50">
        <v>132</v>
      </c>
      <c r="E350" s="50"/>
      <c r="F350" s="50"/>
      <c r="G350" s="50"/>
      <c r="H350" s="50"/>
      <c r="I350" s="50"/>
    </row>
    <row r="351" spans="1:9">
      <c r="A351" s="26">
        <f>A348+A349+A350</f>
        <v>3</v>
      </c>
      <c r="B351" s="26" t="s">
        <v>967</v>
      </c>
      <c r="C351" s="26">
        <f t="shared" ref="C351:I351" si="35">C348+C349+C350</f>
        <v>464</v>
      </c>
      <c r="D351" s="26">
        <f t="shared" si="35"/>
        <v>424</v>
      </c>
      <c r="E351" s="26">
        <f t="shared" si="35"/>
        <v>40</v>
      </c>
      <c r="F351" s="26">
        <f t="shared" si="35"/>
        <v>0</v>
      </c>
      <c r="G351" s="26">
        <f t="shared" si="35"/>
        <v>0</v>
      </c>
      <c r="H351" s="26">
        <f t="shared" si="35"/>
        <v>0</v>
      </c>
      <c r="I351" s="26">
        <f t="shared" si="35"/>
        <v>0</v>
      </c>
    </row>
    <row r="352" spans="1:9">
      <c r="A352" s="2">
        <f>A349+A350</f>
        <v>2</v>
      </c>
      <c r="B352" s="2" t="s">
        <v>942</v>
      </c>
      <c r="C352" s="2">
        <f t="shared" ref="C352:I352" si="36">C349+C350</f>
        <v>264</v>
      </c>
      <c r="D352" s="2">
        <f t="shared" si="36"/>
        <v>264</v>
      </c>
      <c r="E352" s="2">
        <f t="shared" si="36"/>
        <v>0</v>
      </c>
      <c r="F352" s="2">
        <f t="shared" si="36"/>
        <v>0</v>
      </c>
      <c r="G352" s="2">
        <f t="shared" si="36"/>
        <v>0</v>
      </c>
      <c r="H352" s="2">
        <f t="shared" si="36"/>
        <v>0</v>
      </c>
      <c r="I352" s="2">
        <f t="shared" si="36"/>
        <v>0</v>
      </c>
    </row>
    <row r="353" spans="1:9">
      <c r="A353" s="26">
        <f>A223+A349</f>
        <v>38</v>
      </c>
      <c r="B353" s="26" t="s">
        <v>941</v>
      </c>
      <c r="C353" s="26">
        <f t="shared" ref="C353:I353" si="37">C223+C349</f>
        <v>6315.65</v>
      </c>
      <c r="D353" s="26">
        <f t="shared" si="37"/>
        <v>4998.5499999999993</v>
      </c>
      <c r="E353" s="26">
        <f t="shared" si="37"/>
        <v>973.85000000000014</v>
      </c>
      <c r="F353" s="26">
        <f t="shared" si="37"/>
        <v>86.899999999999991</v>
      </c>
      <c r="G353" s="26">
        <f t="shared" si="37"/>
        <v>69.95</v>
      </c>
      <c r="H353" s="26">
        <f t="shared" si="37"/>
        <v>0</v>
      </c>
      <c r="I353" s="26">
        <f t="shared" si="37"/>
        <v>186.4</v>
      </c>
    </row>
    <row r="354" spans="1:9">
      <c r="A354" s="26">
        <f>A290+A350</f>
        <v>58</v>
      </c>
      <c r="B354" s="26" t="s">
        <v>730</v>
      </c>
      <c r="C354" s="26">
        <f t="shared" ref="C354:I354" si="38">C290+C350</f>
        <v>9929.1</v>
      </c>
      <c r="D354" s="26">
        <f t="shared" si="38"/>
        <v>7935.2</v>
      </c>
      <c r="E354" s="26">
        <f t="shared" si="38"/>
        <v>1455.3</v>
      </c>
      <c r="F354" s="26">
        <f t="shared" si="38"/>
        <v>230.6</v>
      </c>
      <c r="G354" s="26">
        <f t="shared" si="38"/>
        <v>0</v>
      </c>
      <c r="H354" s="26">
        <f t="shared" si="38"/>
        <v>0</v>
      </c>
      <c r="I354" s="26">
        <f t="shared" si="38"/>
        <v>308</v>
      </c>
    </row>
    <row r="355" spans="1:9">
      <c r="A355" s="26">
        <f>A314</f>
        <v>21</v>
      </c>
      <c r="B355" s="26" t="str">
        <f t="shared" ref="B355:I355" si="39">B314</f>
        <v>всього молодші</v>
      </c>
      <c r="C355" s="26">
        <f t="shared" si="39"/>
        <v>3546</v>
      </c>
      <c r="D355" s="26">
        <f t="shared" si="39"/>
        <v>3120</v>
      </c>
      <c r="E355" s="26">
        <f t="shared" si="39"/>
        <v>266</v>
      </c>
      <c r="F355" s="26">
        <f t="shared" si="39"/>
        <v>160</v>
      </c>
      <c r="G355" s="26">
        <f t="shared" si="39"/>
        <v>0</v>
      </c>
      <c r="H355" s="26">
        <f t="shared" si="39"/>
        <v>0</v>
      </c>
      <c r="I355" s="26">
        <f t="shared" si="39"/>
        <v>0</v>
      </c>
    </row>
    <row r="356" spans="1:9">
      <c r="A356" s="26">
        <f>A346+A348</f>
        <v>32</v>
      </c>
      <c r="B356" s="26" t="s">
        <v>341</v>
      </c>
      <c r="C356" s="26">
        <f t="shared" ref="C356:I356" si="40">C346+C348</f>
        <v>5832</v>
      </c>
      <c r="D356" s="26">
        <f t="shared" si="40"/>
        <v>4982</v>
      </c>
      <c r="E356" s="26">
        <f t="shared" si="40"/>
        <v>770</v>
      </c>
      <c r="F356" s="26">
        <f t="shared" si="40"/>
        <v>80</v>
      </c>
      <c r="G356" s="26">
        <f t="shared" si="40"/>
        <v>0</v>
      </c>
      <c r="H356" s="26">
        <f t="shared" si="40"/>
        <v>0</v>
      </c>
      <c r="I356" s="26">
        <f t="shared" si="40"/>
        <v>0</v>
      </c>
    </row>
    <row r="357" spans="1:9">
      <c r="A357" s="26">
        <f>A353+A354+A355+A356</f>
        <v>149</v>
      </c>
      <c r="B357" s="26" t="s">
        <v>968</v>
      </c>
      <c r="C357" s="26">
        <f t="shared" ref="C357:I357" si="41">C353+C354+C355+C356</f>
        <v>25622.75</v>
      </c>
      <c r="D357" s="26">
        <f t="shared" si="41"/>
        <v>21035.75</v>
      </c>
      <c r="E357" s="26">
        <f t="shared" si="41"/>
        <v>3465.15</v>
      </c>
      <c r="F357" s="26">
        <f t="shared" si="41"/>
        <v>557.5</v>
      </c>
      <c r="G357" s="26">
        <f t="shared" si="41"/>
        <v>69.95</v>
      </c>
      <c r="H357" s="26">
        <f t="shared" si="41"/>
        <v>0</v>
      </c>
      <c r="I357" s="26">
        <f t="shared" si="41"/>
        <v>494.4</v>
      </c>
    </row>
    <row r="358" spans="1:9">
      <c r="A358" s="26">
        <v>12</v>
      </c>
      <c r="B358" s="47" t="s">
        <v>940</v>
      </c>
      <c r="C358" s="2"/>
      <c r="D358" s="2"/>
      <c r="E358" s="2"/>
      <c r="F358" s="2"/>
      <c r="G358" s="2"/>
      <c r="H358" s="2"/>
      <c r="I358" s="2"/>
    </row>
    <row r="359" spans="1:9">
      <c r="A359" s="2">
        <f>A224+A347+A291+A352</f>
        <v>32</v>
      </c>
      <c r="B359" s="2" t="s">
        <v>969</v>
      </c>
      <c r="C359" s="2">
        <f t="shared" ref="C359:I359" si="42">C224+C347+C291+C352</f>
        <v>5930.15</v>
      </c>
      <c r="D359" s="2">
        <f t="shared" si="42"/>
        <v>4634.8</v>
      </c>
      <c r="E359" s="2">
        <f t="shared" si="42"/>
        <v>1133.6500000000001</v>
      </c>
      <c r="F359" s="2">
        <f t="shared" si="42"/>
        <v>7.6999999999999886</v>
      </c>
      <c r="G359" s="2">
        <f t="shared" si="42"/>
        <v>0</v>
      </c>
      <c r="H359" s="2">
        <f t="shared" si="42"/>
        <v>0</v>
      </c>
      <c r="I359" s="2">
        <f t="shared" si="42"/>
        <v>154</v>
      </c>
    </row>
    <row r="361" spans="1:9" ht="15.75">
      <c r="A361" s="121"/>
      <c r="B361" s="116" t="s">
        <v>192</v>
      </c>
      <c r="C361" s="2"/>
      <c r="D361" s="2" t="s">
        <v>572</v>
      </c>
      <c r="E361" s="2" t="s">
        <v>573</v>
      </c>
      <c r="F361" s="2" t="s">
        <v>936</v>
      </c>
      <c r="G361" s="2" t="s">
        <v>937</v>
      </c>
      <c r="H361" s="2" t="s">
        <v>938</v>
      </c>
      <c r="I361" s="2" t="s">
        <v>939</v>
      </c>
    </row>
    <row r="362" spans="1:9">
      <c r="A362" s="50">
        <v>1</v>
      </c>
      <c r="B362" s="50" t="s">
        <v>932</v>
      </c>
      <c r="C362" s="50">
        <f>D362+E362+F362+G362+H362+I362</f>
        <v>248.85</v>
      </c>
      <c r="D362" s="50">
        <v>168</v>
      </c>
      <c r="E362" s="50">
        <v>80.849999999999994</v>
      </c>
      <c r="F362" s="50"/>
      <c r="G362" s="50"/>
      <c r="H362" s="50"/>
      <c r="I362" s="50"/>
    </row>
    <row r="363" spans="1:9">
      <c r="A363" s="2">
        <v>1</v>
      </c>
      <c r="B363" s="2" t="s">
        <v>563</v>
      </c>
      <c r="C363" s="2">
        <f t="shared" ref="C363:C373" si="43">D363+E363+F363+G363+H363+I363</f>
        <v>248.85</v>
      </c>
      <c r="D363" s="2">
        <v>168</v>
      </c>
      <c r="E363" s="2">
        <v>80.849999999999994</v>
      </c>
      <c r="F363" s="2"/>
      <c r="G363" s="2"/>
      <c r="H363" s="2"/>
      <c r="I363" s="2"/>
    </row>
    <row r="364" spans="1:9">
      <c r="A364" s="2">
        <v>1</v>
      </c>
      <c r="B364" s="2" t="s">
        <v>565</v>
      </c>
      <c r="C364" s="2">
        <f t="shared" si="43"/>
        <v>168</v>
      </c>
      <c r="D364" s="2"/>
      <c r="E364" s="2"/>
      <c r="F364" s="2"/>
      <c r="G364" s="2"/>
      <c r="H364" s="2"/>
      <c r="I364" s="2">
        <v>168</v>
      </c>
    </row>
    <row r="365" spans="1:9">
      <c r="A365" s="50">
        <v>1</v>
      </c>
      <c r="B365" s="50" t="s">
        <v>589</v>
      </c>
      <c r="C365" s="50">
        <f t="shared" si="43"/>
        <v>166.42500000000001</v>
      </c>
      <c r="D365" s="50">
        <v>126</v>
      </c>
      <c r="E365" s="50">
        <v>40.424999999999997</v>
      </c>
      <c r="F365" s="50"/>
      <c r="G365" s="50"/>
      <c r="H365" s="50"/>
      <c r="I365" s="50"/>
    </row>
    <row r="366" spans="1:9">
      <c r="A366" s="50">
        <v>1</v>
      </c>
      <c r="B366" s="50" t="s">
        <v>599</v>
      </c>
      <c r="C366" s="50">
        <f t="shared" si="43"/>
        <v>237.5</v>
      </c>
      <c r="D366" s="50">
        <v>144</v>
      </c>
      <c r="E366" s="50">
        <v>69.5</v>
      </c>
      <c r="F366" s="50"/>
      <c r="G366" s="50">
        <v>24</v>
      </c>
      <c r="H366" s="50"/>
      <c r="I366" s="50"/>
    </row>
    <row r="367" spans="1:9">
      <c r="A367" s="2">
        <v>1</v>
      </c>
      <c r="B367" s="2" t="s">
        <v>585</v>
      </c>
      <c r="C367" s="2">
        <f t="shared" si="43"/>
        <v>161.69999999999999</v>
      </c>
      <c r="D367" s="2">
        <f>80.85+80.85</f>
        <v>161.69999999999999</v>
      </c>
      <c r="E367" s="2"/>
      <c r="F367" s="2"/>
      <c r="G367" s="2"/>
      <c r="H367" s="2"/>
      <c r="I367" s="2"/>
    </row>
    <row r="368" spans="1:9">
      <c r="A368" s="2">
        <v>1</v>
      </c>
      <c r="B368" s="2" t="s">
        <v>598</v>
      </c>
      <c r="C368" s="2">
        <f t="shared" si="43"/>
        <v>138.6</v>
      </c>
      <c r="D368" s="2">
        <v>138.6</v>
      </c>
      <c r="E368" s="2"/>
      <c r="F368" s="2"/>
      <c r="G368" s="2"/>
      <c r="H368" s="2"/>
      <c r="I368" s="2"/>
    </row>
    <row r="369" spans="1:9">
      <c r="A369" s="2">
        <v>1</v>
      </c>
      <c r="B369" s="2" t="s">
        <v>734</v>
      </c>
      <c r="C369" s="2">
        <f t="shared" si="43"/>
        <v>237.29999999999998</v>
      </c>
      <c r="D369" s="2">
        <f>75.6+80.85</f>
        <v>156.44999999999999</v>
      </c>
      <c r="E369" s="2">
        <v>80.849999999999994</v>
      </c>
      <c r="F369" s="2"/>
      <c r="G369" s="2"/>
      <c r="H369" s="2"/>
      <c r="I369" s="2"/>
    </row>
    <row r="370" spans="1:9">
      <c r="A370" s="50">
        <v>1</v>
      </c>
      <c r="B370" s="50" t="s">
        <v>587</v>
      </c>
      <c r="C370" s="50">
        <f t="shared" si="43"/>
        <v>202.125</v>
      </c>
      <c r="D370" s="50">
        <v>161.69999999999999</v>
      </c>
      <c r="E370" s="50">
        <v>40.424999999999997</v>
      </c>
      <c r="F370" s="50"/>
      <c r="G370" s="50"/>
      <c r="H370" s="50"/>
      <c r="I370" s="50"/>
    </row>
    <row r="371" spans="1:9">
      <c r="A371" s="2">
        <v>1</v>
      </c>
      <c r="B371" s="2" t="s">
        <v>596</v>
      </c>
      <c r="C371" s="2">
        <f t="shared" si="43"/>
        <v>151.19999999999999</v>
      </c>
      <c r="D371" s="2">
        <v>93.6</v>
      </c>
      <c r="E371" s="2"/>
      <c r="F371" s="2">
        <f>57.6</f>
        <v>57.6</v>
      </c>
      <c r="G371" s="2"/>
      <c r="H371" s="2"/>
      <c r="I371" s="2"/>
    </row>
    <row r="372" spans="1:9">
      <c r="A372" s="2">
        <v>1</v>
      </c>
      <c r="B372" s="2" t="s">
        <v>567</v>
      </c>
      <c r="C372" s="2">
        <f t="shared" si="43"/>
        <v>151.19999999999999</v>
      </c>
      <c r="D372" s="2">
        <f>69.3+69.3</f>
        <v>138.6</v>
      </c>
      <c r="E372" s="2"/>
      <c r="F372" s="2"/>
      <c r="G372" s="2">
        <f>151.2-138.6</f>
        <v>12.599999999999994</v>
      </c>
      <c r="H372" s="2"/>
      <c r="I372" s="2"/>
    </row>
    <row r="373" spans="1:9">
      <c r="A373" s="50">
        <v>1</v>
      </c>
      <c r="B373" s="50" t="s">
        <v>592</v>
      </c>
      <c r="C373" s="50">
        <f t="shared" si="43"/>
        <v>151.19999999999999</v>
      </c>
      <c r="D373" s="50">
        <v>151.19999999999999</v>
      </c>
      <c r="E373" s="50"/>
      <c r="F373" s="50"/>
      <c r="G373" s="50"/>
      <c r="H373" s="50"/>
      <c r="I373" s="50"/>
    </row>
    <row r="374" spans="1:9">
      <c r="A374" s="51">
        <v>0</v>
      </c>
      <c r="B374" s="51" t="s">
        <v>933</v>
      </c>
      <c r="C374" s="51"/>
      <c r="D374" s="51"/>
      <c r="E374" s="51"/>
      <c r="F374" s="51"/>
      <c r="G374" s="51"/>
      <c r="H374" s="51"/>
      <c r="I374" s="51"/>
    </row>
    <row r="375" spans="1:9">
      <c r="A375" s="2">
        <v>1</v>
      </c>
      <c r="B375" s="2" t="s">
        <v>590</v>
      </c>
      <c r="C375" s="2">
        <f t="shared" ref="C375:C394" si="44">D375+E375+F375+G375+H375+I375</f>
        <v>40.424999999999997</v>
      </c>
      <c r="D375" s="2">
        <v>40.424999999999997</v>
      </c>
      <c r="E375" s="2"/>
      <c r="F375" s="2"/>
      <c r="G375" s="2"/>
      <c r="H375" s="2"/>
      <c r="I375" s="2"/>
    </row>
    <row r="376" spans="1:9">
      <c r="A376" s="2">
        <v>1</v>
      </c>
      <c r="B376" s="2" t="s">
        <v>568</v>
      </c>
      <c r="C376" s="2">
        <f t="shared" si="44"/>
        <v>191.625</v>
      </c>
      <c r="D376" s="2">
        <v>151.19999999999999</v>
      </c>
      <c r="E376" s="2">
        <v>40.424999999999997</v>
      </c>
      <c r="F376" s="2"/>
      <c r="G376" s="2"/>
      <c r="H376" s="2"/>
      <c r="I376" s="2"/>
    </row>
    <row r="377" spans="1:9">
      <c r="A377" s="50">
        <v>1</v>
      </c>
      <c r="B377" s="50" t="s">
        <v>583</v>
      </c>
      <c r="C377" s="50">
        <f t="shared" si="44"/>
        <v>161.69999999999999</v>
      </c>
      <c r="D377" s="50">
        <v>161.69999999999999</v>
      </c>
      <c r="E377" s="50"/>
      <c r="F377" s="50"/>
      <c r="G377" s="50"/>
      <c r="H377" s="50"/>
      <c r="I377" s="50"/>
    </row>
    <row r="378" spans="1:9">
      <c r="A378" s="50">
        <v>1</v>
      </c>
      <c r="B378" s="50" t="s">
        <v>570</v>
      </c>
      <c r="C378" s="50">
        <f t="shared" si="44"/>
        <v>161.69999999999999</v>
      </c>
      <c r="D378" s="50">
        <f>80.85+80.85</f>
        <v>161.69999999999999</v>
      </c>
      <c r="E378" s="50"/>
      <c r="F378" s="50"/>
      <c r="G378" s="50"/>
      <c r="H378" s="50"/>
      <c r="I378" s="50"/>
    </row>
    <row r="379" spans="1:9">
      <c r="A379" s="50">
        <v>1</v>
      </c>
      <c r="B379" s="50" t="s">
        <v>594</v>
      </c>
      <c r="C379" s="50">
        <f t="shared" si="44"/>
        <v>242.54999999999998</v>
      </c>
      <c r="D379" s="50">
        <f>80.85+80.85</f>
        <v>161.69999999999999</v>
      </c>
      <c r="E379" s="50">
        <v>80.849999999999994</v>
      </c>
      <c r="F379" s="50"/>
      <c r="G379" s="50"/>
      <c r="H379" s="50"/>
      <c r="I379" s="50"/>
    </row>
    <row r="380" spans="1:9">
      <c r="A380" s="2">
        <v>1</v>
      </c>
      <c r="B380" s="2" t="s">
        <v>578</v>
      </c>
      <c r="C380" s="2">
        <f t="shared" si="44"/>
        <v>242.54999999999998</v>
      </c>
      <c r="D380" s="2">
        <v>161.69999999999999</v>
      </c>
      <c r="E380" s="2">
        <v>80.849999999999994</v>
      </c>
      <c r="F380" s="2"/>
      <c r="G380" s="2"/>
      <c r="H380" s="2"/>
      <c r="I380" s="2"/>
    </row>
    <row r="381" spans="1:9">
      <c r="A381" s="2">
        <v>1</v>
      </c>
      <c r="B381" s="2" t="s">
        <v>588</v>
      </c>
      <c r="C381" s="2">
        <f t="shared" si="44"/>
        <v>138.6</v>
      </c>
      <c r="D381" s="2">
        <v>138.6</v>
      </c>
      <c r="E381" s="2"/>
      <c r="F381" s="2"/>
      <c r="G381" s="2"/>
      <c r="H381" s="2"/>
      <c r="I381" s="2"/>
    </row>
    <row r="382" spans="1:9">
      <c r="A382" s="2">
        <v>1</v>
      </c>
      <c r="B382" s="2" t="s">
        <v>733</v>
      </c>
      <c r="C382" s="2">
        <f t="shared" si="44"/>
        <v>121.27499999999999</v>
      </c>
      <c r="D382" s="2">
        <v>80.849999999999994</v>
      </c>
      <c r="E382" s="2"/>
      <c r="F382" s="2">
        <v>40.424999999999997</v>
      </c>
      <c r="G382" s="2"/>
      <c r="H382" s="2"/>
      <c r="I382" s="2"/>
    </row>
    <row r="383" spans="1:9">
      <c r="A383" s="2">
        <v>1</v>
      </c>
      <c r="B383" s="2" t="s">
        <v>595</v>
      </c>
      <c r="C383" s="2">
        <f t="shared" si="44"/>
        <v>189</v>
      </c>
      <c r="D383" s="2">
        <v>151.19999999999999</v>
      </c>
      <c r="E383" s="2">
        <v>37.799999999999997</v>
      </c>
      <c r="F383" s="2"/>
      <c r="G383" s="2"/>
      <c r="H383" s="2"/>
      <c r="I383" s="2"/>
    </row>
    <row r="384" spans="1:9">
      <c r="A384" s="2">
        <v>1</v>
      </c>
      <c r="B384" s="2" t="s">
        <v>601</v>
      </c>
      <c r="C384" s="2">
        <f t="shared" si="44"/>
        <v>243.45</v>
      </c>
      <c r="D384" s="2">
        <f>24+138.6</f>
        <v>162.6</v>
      </c>
      <c r="E384" s="2">
        <v>80.849999999999994</v>
      </c>
      <c r="F384" s="2"/>
      <c r="G384" s="2"/>
      <c r="H384" s="2"/>
      <c r="I384" s="2"/>
    </row>
    <row r="385" spans="1:9">
      <c r="A385" s="50">
        <v>1</v>
      </c>
      <c r="B385" s="50" t="s">
        <v>736</v>
      </c>
      <c r="C385" s="50">
        <f t="shared" si="44"/>
        <v>40.424999999999997</v>
      </c>
      <c r="D385" s="50">
        <v>40.424999999999997</v>
      </c>
      <c r="E385" s="50"/>
      <c r="F385" s="50"/>
      <c r="G385" s="50"/>
      <c r="H385" s="50"/>
      <c r="I385" s="50"/>
    </row>
    <row r="386" spans="1:9">
      <c r="A386" s="2">
        <v>1</v>
      </c>
      <c r="B386" s="2" t="s">
        <v>569</v>
      </c>
      <c r="C386" s="2">
        <f t="shared" si="44"/>
        <v>242.54999999999998</v>
      </c>
      <c r="D386" s="2">
        <v>161.69999999999999</v>
      </c>
      <c r="E386" s="2">
        <v>80.849999999999994</v>
      </c>
      <c r="F386" s="2"/>
      <c r="G386" s="2"/>
      <c r="H386" s="2"/>
      <c r="I386" s="2"/>
    </row>
    <row r="387" spans="1:9">
      <c r="A387" s="50">
        <v>1</v>
      </c>
      <c r="B387" s="50" t="s">
        <v>603</v>
      </c>
      <c r="C387" s="50">
        <f t="shared" si="44"/>
        <v>207.89999999999998</v>
      </c>
      <c r="D387" s="50">
        <v>161.69999999999999</v>
      </c>
      <c r="E387" s="50">
        <v>46.2</v>
      </c>
      <c r="F387" s="50"/>
      <c r="G387" s="50"/>
      <c r="H387" s="50"/>
      <c r="I387" s="50"/>
    </row>
    <row r="388" spans="1:9">
      <c r="A388" s="2">
        <v>1</v>
      </c>
      <c r="B388" s="2" t="s">
        <v>605</v>
      </c>
      <c r="C388" s="2">
        <f t="shared" si="44"/>
        <v>189</v>
      </c>
      <c r="D388" s="2">
        <v>151.19999999999999</v>
      </c>
      <c r="E388" s="2">
        <v>37.799999999999997</v>
      </c>
      <c r="F388" s="2"/>
      <c r="G388" s="2"/>
      <c r="H388" s="2"/>
      <c r="I388" s="2"/>
    </row>
    <row r="389" spans="1:9">
      <c r="A389" s="50">
        <v>1</v>
      </c>
      <c r="B389" s="50" t="s">
        <v>571</v>
      </c>
      <c r="C389" s="50">
        <f t="shared" si="44"/>
        <v>242.54999999999998</v>
      </c>
      <c r="D389" s="50">
        <f>121.275+40.425</f>
        <v>161.69999999999999</v>
      </c>
      <c r="E389" s="50">
        <v>80.849999999999994</v>
      </c>
      <c r="F389" s="50"/>
      <c r="G389" s="50"/>
      <c r="H389" s="50"/>
      <c r="I389" s="50"/>
    </row>
    <row r="390" spans="1:9">
      <c r="A390" s="50">
        <v>1</v>
      </c>
      <c r="B390" s="50" t="s">
        <v>577</v>
      </c>
      <c r="C390" s="50">
        <f t="shared" si="44"/>
        <v>242.54999999999998</v>
      </c>
      <c r="D390" s="50">
        <v>161.69999999999999</v>
      </c>
      <c r="E390" s="50">
        <v>80.849999999999994</v>
      </c>
      <c r="F390" s="50"/>
      <c r="G390" s="50"/>
      <c r="H390" s="50"/>
      <c r="I390" s="50"/>
    </row>
    <row r="391" spans="1:9">
      <c r="A391" s="27">
        <v>1</v>
      </c>
      <c r="B391" s="27" t="s">
        <v>609</v>
      </c>
      <c r="C391" s="2">
        <f t="shared" si="44"/>
        <v>161.69999999999999</v>
      </c>
      <c r="D391" s="27">
        <v>161.69999999999999</v>
      </c>
      <c r="E391" s="27"/>
      <c r="F391" s="27"/>
      <c r="G391" s="27"/>
      <c r="H391" s="27"/>
      <c r="I391" s="27"/>
    </row>
    <row r="392" spans="1:9">
      <c r="A392" s="27">
        <v>1</v>
      </c>
      <c r="B392" s="27" t="s">
        <v>616</v>
      </c>
      <c r="C392" s="2">
        <f t="shared" si="44"/>
        <v>161.69999999999999</v>
      </c>
      <c r="D392" s="27">
        <v>161.69999999999999</v>
      </c>
      <c r="E392" s="27"/>
      <c r="F392" s="27"/>
      <c r="G392" s="27"/>
      <c r="H392" s="27"/>
      <c r="I392" s="27"/>
    </row>
    <row r="393" spans="1:9">
      <c r="A393" s="27">
        <v>1</v>
      </c>
      <c r="B393" s="27" t="s">
        <v>613</v>
      </c>
      <c r="C393" s="2">
        <f t="shared" si="44"/>
        <v>138.6</v>
      </c>
      <c r="D393" s="27">
        <v>138.6</v>
      </c>
      <c r="E393" s="27"/>
      <c r="F393" s="27"/>
      <c r="G393" s="27"/>
      <c r="H393" s="27"/>
      <c r="I393" s="27"/>
    </row>
    <row r="394" spans="1:9">
      <c r="A394" s="27">
        <v>1</v>
      </c>
      <c r="B394" s="27" t="s">
        <v>614</v>
      </c>
      <c r="C394" s="2">
        <f t="shared" si="44"/>
        <v>161.69999999999999</v>
      </c>
      <c r="D394" s="27">
        <v>161.69999999999999</v>
      </c>
      <c r="E394" s="27"/>
      <c r="F394" s="27"/>
      <c r="G394" s="27"/>
      <c r="H394" s="27"/>
      <c r="I394" s="27"/>
    </row>
    <row r="395" spans="1:9">
      <c r="A395" s="27"/>
      <c r="B395" s="27"/>
      <c r="C395" s="2"/>
      <c r="D395" s="27"/>
      <c r="E395" s="27"/>
      <c r="F395" s="27"/>
      <c r="G395" s="27"/>
      <c r="H395" s="27"/>
      <c r="I395" s="27"/>
    </row>
    <row r="396" spans="1:9">
      <c r="A396" s="51">
        <v>0</v>
      </c>
      <c r="B396" s="51" t="s">
        <v>934</v>
      </c>
      <c r="C396" s="51"/>
      <c r="D396" s="51"/>
      <c r="E396" s="51"/>
      <c r="F396" s="51"/>
      <c r="G396" s="51"/>
      <c r="H396" s="51"/>
      <c r="I396" s="51"/>
    </row>
    <row r="397" spans="1:9">
      <c r="A397" s="50">
        <v>1</v>
      </c>
      <c r="B397" s="50" t="s">
        <v>611</v>
      </c>
      <c r="C397" s="50">
        <f t="shared" ref="C397:C398" si="45">D397+E397+F397+G397+H397+I397</f>
        <v>161.69999999999999</v>
      </c>
      <c r="D397" s="50">
        <v>161.69999999999999</v>
      </c>
      <c r="E397" s="50"/>
      <c r="F397" s="50"/>
      <c r="G397" s="50"/>
      <c r="H397" s="50"/>
      <c r="I397" s="50"/>
    </row>
    <row r="398" spans="1:9">
      <c r="A398" s="27">
        <v>1</v>
      </c>
      <c r="B398" s="27" t="s">
        <v>612</v>
      </c>
      <c r="C398" s="2">
        <f t="shared" si="45"/>
        <v>40.424999999999997</v>
      </c>
      <c r="D398" s="27">
        <v>40.424999999999997</v>
      </c>
      <c r="E398" s="27"/>
      <c r="F398" s="27"/>
      <c r="G398" s="27"/>
      <c r="H398" s="27"/>
      <c r="I398" s="27"/>
    </row>
    <row r="399" spans="1:9">
      <c r="A399" s="51">
        <v>0</v>
      </c>
      <c r="B399" s="51" t="s">
        <v>935</v>
      </c>
      <c r="C399" s="51"/>
      <c r="D399" s="51"/>
      <c r="E399" s="51"/>
      <c r="F399" s="51"/>
      <c r="G399" s="51"/>
      <c r="H399" s="51"/>
      <c r="I399" s="51"/>
    </row>
    <row r="400" spans="1:9">
      <c r="A400" s="50">
        <v>1</v>
      </c>
      <c r="B400" s="50" t="s">
        <v>607</v>
      </c>
      <c r="C400" s="50">
        <f t="shared" ref="C400:C402" si="46">D400+E400+F400+G400+H400+I400</f>
        <v>161.69999999999999</v>
      </c>
      <c r="D400" s="50">
        <v>161.69999999999999</v>
      </c>
      <c r="E400" s="50"/>
      <c r="F400" s="50"/>
      <c r="G400" s="50"/>
      <c r="H400" s="50"/>
      <c r="I400" s="50"/>
    </row>
    <row r="401" spans="1:9">
      <c r="A401" s="27">
        <v>1</v>
      </c>
      <c r="B401" s="27" t="s">
        <v>610</v>
      </c>
      <c r="C401" s="2">
        <f t="shared" si="46"/>
        <v>161.69999999999999</v>
      </c>
      <c r="D401" s="27">
        <v>161.69999999999999</v>
      </c>
      <c r="E401" s="27"/>
      <c r="F401" s="27"/>
      <c r="G401" s="27"/>
      <c r="H401" s="27"/>
      <c r="I401" s="27"/>
    </row>
    <row r="402" spans="1:9">
      <c r="A402" s="27">
        <v>1</v>
      </c>
      <c r="B402" s="27" t="s">
        <v>608</v>
      </c>
      <c r="C402" s="2">
        <f t="shared" si="46"/>
        <v>161.69999999999999</v>
      </c>
      <c r="D402" s="27">
        <v>161.69999999999999</v>
      </c>
      <c r="E402" s="27"/>
      <c r="F402" s="27"/>
      <c r="G402" s="27"/>
      <c r="H402" s="27"/>
      <c r="I402" s="27"/>
    </row>
    <row r="403" spans="1:9">
      <c r="A403" s="26">
        <f>SUM(A362:A402)</f>
        <v>37</v>
      </c>
      <c r="B403" s="26" t="s">
        <v>941</v>
      </c>
      <c r="C403" s="26">
        <f t="shared" ref="C403:I403" si="47">SUM(C362:C402)</f>
        <v>6471.7249999999995</v>
      </c>
      <c r="D403" s="26">
        <f t="shared" si="47"/>
        <v>5128.8749999999982</v>
      </c>
      <c r="E403" s="26">
        <f t="shared" si="47"/>
        <v>1040.2250000000001</v>
      </c>
      <c r="F403" s="26">
        <f t="shared" si="47"/>
        <v>98.025000000000006</v>
      </c>
      <c r="G403" s="26">
        <f t="shared" si="47"/>
        <v>36.599999999999994</v>
      </c>
      <c r="H403" s="26">
        <f t="shared" si="47"/>
        <v>0</v>
      </c>
      <c r="I403" s="26">
        <f t="shared" si="47"/>
        <v>168</v>
      </c>
    </row>
    <row r="404" spans="1:9">
      <c r="A404" s="26">
        <f>A362+A365+A366+A370+A373+A377+A378+A379+A385+A387+A389+A390+A397+A400</f>
        <v>14</v>
      </c>
      <c r="B404" s="26" t="s">
        <v>943</v>
      </c>
      <c r="C404" s="26">
        <f t="shared" ref="C404:I404" si="48">C362+C365+C366+C370+C373+C377+C378+C379+C385+C387+C389+C390+C397+C400</f>
        <v>2628.875</v>
      </c>
      <c r="D404" s="26">
        <f t="shared" si="48"/>
        <v>2084.9250000000002</v>
      </c>
      <c r="E404" s="26">
        <f t="shared" si="48"/>
        <v>519.94999999999993</v>
      </c>
      <c r="F404" s="26">
        <f t="shared" si="48"/>
        <v>0</v>
      </c>
      <c r="G404" s="26">
        <f t="shared" si="48"/>
        <v>24</v>
      </c>
      <c r="H404" s="26">
        <f t="shared" si="48"/>
        <v>0</v>
      </c>
      <c r="I404" s="26">
        <f t="shared" si="48"/>
        <v>0</v>
      </c>
    </row>
    <row r="405" spans="1:9">
      <c r="A405" s="2">
        <v>1</v>
      </c>
      <c r="B405" s="33" t="s">
        <v>618</v>
      </c>
      <c r="C405" s="2">
        <f>D405+E405+F405+G405+H405+I405</f>
        <v>242.54999999999998</v>
      </c>
      <c r="D405" s="2">
        <v>161.69999999999999</v>
      </c>
      <c r="E405" s="2">
        <v>80.849999999999994</v>
      </c>
      <c r="F405" s="2"/>
      <c r="G405" s="2"/>
      <c r="H405" s="2"/>
      <c r="I405" s="2"/>
    </row>
    <row r="406" spans="1:9">
      <c r="A406" s="2">
        <v>1</v>
      </c>
      <c r="B406" s="33" t="s">
        <v>638</v>
      </c>
      <c r="C406" s="2">
        <f t="shared" ref="C406:C469" si="49">D406+E406+F406+G406+H406+I406</f>
        <v>161.69999999999999</v>
      </c>
      <c r="D406" s="2">
        <v>161.69999999999999</v>
      </c>
      <c r="E406" s="2"/>
      <c r="F406" s="2"/>
      <c r="G406" s="2"/>
      <c r="H406" s="2"/>
      <c r="I406" s="2"/>
    </row>
    <row r="407" spans="1:9">
      <c r="A407" s="2">
        <v>1</v>
      </c>
      <c r="B407" s="33" t="s">
        <v>623</v>
      </c>
      <c r="C407" s="2">
        <f t="shared" si="49"/>
        <v>242.54999999999998</v>
      </c>
      <c r="D407" s="2">
        <v>161.69999999999999</v>
      </c>
      <c r="E407" s="2">
        <v>80.849999999999994</v>
      </c>
      <c r="F407" s="2"/>
      <c r="G407" s="2"/>
      <c r="H407" s="2"/>
      <c r="I407" s="2"/>
    </row>
    <row r="408" spans="1:9">
      <c r="A408" s="2">
        <v>1</v>
      </c>
      <c r="B408" s="33" t="s">
        <v>630</v>
      </c>
      <c r="C408" s="2">
        <f t="shared" si="49"/>
        <v>123.2</v>
      </c>
      <c r="D408" s="2">
        <v>123.2</v>
      </c>
      <c r="E408" s="2"/>
      <c r="F408" s="2"/>
      <c r="G408" s="2"/>
      <c r="H408" s="2"/>
      <c r="I408" s="2"/>
    </row>
    <row r="409" spans="1:9">
      <c r="A409" s="2">
        <v>1</v>
      </c>
      <c r="B409" s="33" t="s">
        <v>635</v>
      </c>
      <c r="C409" s="2">
        <f t="shared" si="49"/>
        <v>177.3</v>
      </c>
      <c r="D409" s="2">
        <v>108</v>
      </c>
      <c r="E409" s="2">
        <v>69.3</v>
      </c>
      <c r="F409" s="2"/>
      <c r="G409" s="2"/>
      <c r="H409" s="2"/>
      <c r="I409" s="2"/>
    </row>
    <row r="410" spans="1:9">
      <c r="A410" s="2">
        <v>1</v>
      </c>
      <c r="B410" s="33" t="s">
        <v>641</v>
      </c>
      <c r="C410" s="2">
        <f t="shared" si="49"/>
        <v>161.69999999999999</v>
      </c>
      <c r="D410" s="2">
        <v>161.69999999999999</v>
      </c>
      <c r="E410" s="2"/>
      <c r="F410" s="2"/>
      <c r="G410" s="2"/>
      <c r="H410" s="2"/>
      <c r="I410" s="2"/>
    </row>
    <row r="411" spans="1:9">
      <c r="A411" s="2">
        <v>1</v>
      </c>
      <c r="B411" s="33" t="s">
        <v>674</v>
      </c>
      <c r="C411" s="2">
        <f t="shared" si="49"/>
        <v>151.19999999999999</v>
      </c>
      <c r="D411" s="2">
        <v>151.19999999999999</v>
      </c>
      <c r="E411" s="2"/>
      <c r="F411" s="2"/>
      <c r="G411" s="2"/>
      <c r="H411" s="2"/>
      <c r="I411" s="2"/>
    </row>
    <row r="412" spans="1:9">
      <c r="A412" s="2"/>
      <c r="B412" s="51" t="s">
        <v>944</v>
      </c>
      <c r="C412" s="2">
        <f t="shared" si="49"/>
        <v>0</v>
      </c>
      <c r="D412" s="51"/>
      <c r="E412" s="51"/>
      <c r="F412" s="51"/>
      <c r="G412" s="51"/>
      <c r="H412" s="51"/>
      <c r="I412" s="51"/>
    </row>
    <row r="413" spans="1:9">
      <c r="A413" s="2"/>
      <c r="B413" s="51" t="s">
        <v>945</v>
      </c>
      <c r="C413" s="2">
        <f t="shared" si="49"/>
        <v>0</v>
      </c>
      <c r="D413" s="51"/>
      <c r="E413" s="51"/>
      <c r="F413" s="51"/>
      <c r="G413" s="51"/>
      <c r="H413" s="51"/>
      <c r="I413" s="51"/>
    </row>
    <row r="414" spans="1:9">
      <c r="A414" s="2">
        <v>1</v>
      </c>
      <c r="B414" s="33" t="s">
        <v>627</v>
      </c>
      <c r="C414" s="2">
        <f t="shared" si="49"/>
        <v>161.69999999999999</v>
      </c>
      <c r="D414" s="2">
        <v>161.69999999999999</v>
      </c>
      <c r="E414" s="2"/>
      <c r="F414" s="2"/>
      <c r="G414" s="2"/>
      <c r="H414" s="2"/>
      <c r="I414" s="2"/>
    </row>
    <row r="415" spans="1:9">
      <c r="A415" s="50">
        <v>1</v>
      </c>
      <c r="B415" s="50" t="s">
        <v>632</v>
      </c>
      <c r="C415" s="2">
        <f t="shared" si="49"/>
        <v>161.69999999999999</v>
      </c>
      <c r="D415" s="50">
        <v>161.69999999999999</v>
      </c>
      <c r="E415" s="50"/>
      <c r="F415" s="50"/>
      <c r="G415" s="50"/>
      <c r="H415" s="50"/>
      <c r="I415" s="50"/>
    </row>
    <row r="416" spans="1:9">
      <c r="A416" s="2">
        <v>1</v>
      </c>
      <c r="B416" s="33" t="s">
        <v>622</v>
      </c>
      <c r="C416" s="2">
        <f t="shared" si="49"/>
        <v>161.69999999999999</v>
      </c>
      <c r="D416" s="2">
        <v>161.69999999999999</v>
      </c>
      <c r="E416" s="2"/>
      <c r="F416" s="2"/>
      <c r="G416" s="2"/>
      <c r="H416" s="2"/>
      <c r="I416" s="2"/>
    </row>
    <row r="417" spans="1:9">
      <c r="A417" s="2">
        <v>1</v>
      </c>
      <c r="B417" s="33" t="s">
        <v>675</v>
      </c>
      <c r="C417" s="2">
        <f t="shared" si="49"/>
        <v>151.19999999999999</v>
      </c>
      <c r="D417" s="2">
        <v>151.19999999999999</v>
      </c>
      <c r="E417" s="2"/>
      <c r="F417" s="2"/>
      <c r="G417" s="2"/>
      <c r="H417" s="2"/>
      <c r="I417" s="2"/>
    </row>
    <row r="418" spans="1:9">
      <c r="A418" s="2">
        <v>1</v>
      </c>
      <c r="B418" s="33" t="s">
        <v>946</v>
      </c>
      <c r="C418" s="2">
        <f t="shared" si="49"/>
        <v>202.125</v>
      </c>
      <c r="D418" s="2">
        <v>161.69999999999999</v>
      </c>
      <c r="E418" s="2">
        <v>40.424999999999997</v>
      </c>
      <c r="F418" s="2"/>
      <c r="G418" s="2"/>
      <c r="H418" s="2"/>
      <c r="I418" s="2"/>
    </row>
    <row r="419" spans="1:9">
      <c r="A419" s="2"/>
      <c r="B419" s="51" t="s">
        <v>947</v>
      </c>
      <c r="C419" s="2">
        <f t="shared" si="49"/>
        <v>0</v>
      </c>
      <c r="D419" s="51"/>
      <c r="E419" s="51"/>
      <c r="F419" s="51"/>
      <c r="G419" s="51"/>
      <c r="H419" s="51"/>
      <c r="I419" s="51"/>
    </row>
    <row r="420" spans="1:9">
      <c r="A420" s="2"/>
      <c r="B420" s="51" t="s">
        <v>948</v>
      </c>
      <c r="C420" s="2">
        <f t="shared" si="49"/>
        <v>0</v>
      </c>
      <c r="D420" s="51"/>
      <c r="E420" s="51"/>
      <c r="F420" s="51"/>
      <c r="G420" s="51"/>
      <c r="H420" s="51"/>
      <c r="I420" s="51"/>
    </row>
    <row r="421" spans="1:9">
      <c r="A421" s="2">
        <v>1</v>
      </c>
      <c r="B421" s="33" t="s">
        <v>637</v>
      </c>
      <c r="C421" s="2">
        <f t="shared" si="49"/>
        <v>97.6</v>
      </c>
      <c r="D421" s="2">
        <v>97.6</v>
      </c>
      <c r="E421" s="2"/>
      <c r="F421" s="2"/>
      <c r="G421" s="2"/>
      <c r="H421" s="2"/>
      <c r="I421" s="2"/>
    </row>
    <row r="422" spans="1:9">
      <c r="A422" s="2">
        <v>1</v>
      </c>
      <c r="B422" s="33" t="s">
        <v>640</v>
      </c>
      <c r="C422" s="2">
        <f t="shared" si="49"/>
        <v>161.69999999999999</v>
      </c>
      <c r="D422" s="2">
        <v>161.69999999999999</v>
      </c>
      <c r="E422" s="2"/>
      <c r="F422" s="2"/>
      <c r="G422" s="2"/>
      <c r="H422" s="2"/>
      <c r="I422" s="2"/>
    </row>
    <row r="423" spans="1:9">
      <c r="A423" s="50">
        <v>1</v>
      </c>
      <c r="B423" s="50" t="s">
        <v>620</v>
      </c>
      <c r="C423" s="2">
        <f t="shared" si="49"/>
        <v>191.625</v>
      </c>
      <c r="D423" s="50"/>
      <c r="E423" s="50"/>
      <c r="F423" s="50"/>
      <c r="G423" s="50"/>
      <c r="H423" s="50"/>
      <c r="I423" s="50">
        <v>191.625</v>
      </c>
    </row>
    <row r="424" spans="1:9">
      <c r="A424" s="50">
        <v>1</v>
      </c>
      <c r="B424" s="50" t="s">
        <v>621</v>
      </c>
      <c r="C424" s="2">
        <f t="shared" si="49"/>
        <v>151.19999999999999</v>
      </c>
      <c r="D424" s="50">
        <v>36</v>
      </c>
      <c r="E424" s="50"/>
      <c r="F424" s="50">
        <v>115.2</v>
      </c>
      <c r="G424" s="50"/>
      <c r="H424" s="50"/>
      <c r="I424" s="50"/>
    </row>
    <row r="425" spans="1:9">
      <c r="A425" s="2">
        <v>1</v>
      </c>
      <c r="B425" s="33" t="s">
        <v>624</v>
      </c>
      <c r="C425" s="2">
        <f t="shared" si="49"/>
        <v>161.69999999999999</v>
      </c>
      <c r="D425" s="2">
        <v>161.69999999999999</v>
      </c>
      <c r="E425" s="2"/>
      <c r="F425" s="2"/>
      <c r="G425" s="2"/>
      <c r="H425" s="2"/>
      <c r="I425" s="2"/>
    </row>
    <row r="426" spans="1:9">
      <c r="A426" s="2"/>
      <c r="B426" s="51" t="s">
        <v>949</v>
      </c>
      <c r="C426" s="2">
        <f t="shared" si="49"/>
        <v>0</v>
      </c>
      <c r="D426" s="51"/>
      <c r="E426" s="51"/>
      <c r="F426" s="51"/>
      <c r="G426" s="51"/>
      <c r="H426" s="51"/>
      <c r="I426" s="51"/>
    </row>
    <row r="427" spans="1:9">
      <c r="A427" s="2">
        <v>1</v>
      </c>
      <c r="B427" s="33" t="s">
        <v>672</v>
      </c>
      <c r="C427" s="2">
        <f t="shared" si="49"/>
        <v>189</v>
      </c>
      <c r="D427" s="2">
        <v>151.19999999999999</v>
      </c>
      <c r="E427" s="2">
        <v>37.799999999999997</v>
      </c>
      <c r="F427" s="2"/>
      <c r="G427" s="2"/>
      <c r="H427" s="2"/>
      <c r="I427" s="2"/>
    </row>
    <row r="428" spans="1:9">
      <c r="A428" s="2">
        <v>1</v>
      </c>
      <c r="B428" s="33" t="s">
        <v>619</v>
      </c>
      <c r="C428" s="2">
        <f t="shared" si="49"/>
        <v>242.54999999999998</v>
      </c>
      <c r="D428" s="2">
        <v>161.69999999999999</v>
      </c>
      <c r="E428" s="2">
        <v>80.849999999999994</v>
      </c>
      <c r="F428" s="2"/>
      <c r="G428" s="2"/>
      <c r="H428" s="2"/>
      <c r="I428" s="2"/>
    </row>
    <row r="429" spans="1:9">
      <c r="A429" s="2">
        <v>1</v>
      </c>
      <c r="B429" s="33" t="s">
        <v>625</v>
      </c>
      <c r="C429" s="2">
        <f t="shared" si="49"/>
        <v>161.69999999999999</v>
      </c>
      <c r="D429" s="2">
        <v>161.69999999999999</v>
      </c>
      <c r="E429" s="2"/>
      <c r="F429" s="2"/>
      <c r="G429" s="2"/>
      <c r="H429" s="2"/>
      <c r="I429" s="2"/>
    </row>
    <row r="430" spans="1:9">
      <c r="A430" s="2">
        <v>1</v>
      </c>
      <c r="B430" s="33" t="s">
        <v>673</v>
      </c>
      <c r="C430" s="2">
        <f t="shared" si="49"/>
        <v>151.19999999999999</v>
      </c>
      <c r="D430" s="2">
        <v>151.19999999999999</v>
      </c>
      <c r="E430" s="2"/>
      <c r="F430" s="2"/>
      <c r="G430" s="2"/>
      <c r="H430" s="2"/>
      <c r="I430" s="2"/>
    </row>
    <row r="431" spans="1:9">
      <c r="A431" s="2">
        <v>1</v>
      </c>
      <c r="B431" s="33" t="s">
        <v>634</v>
      </c>
      <c r="C431" s="2">
        <f t="shared" si="49"/>
        <v>95.55</v>
      </c>
      <c r="D431" s="2">
        <v>84</v>
      </c>
      <c r="E431" s="2">
        <v>11.55</v>
      </c>
      <c r="F431" s="2"/>
      <c r="G431" s="2"/>
      <c r="H431" s="2"/>
      <c r="I431" s="2"/>
    </row>
    <row r="432" spans="1:9">
      <c r="A432" s="2">
        <v>1</v>
      </c>
      <c r="B432" s="33" t="s">
        <v>631</v>
      </c>
      <c r="C432" s="2">
        <f t="shared" si="49"/>
        <v>161.69999999999999</v>
      </c>
      <c r="D432" s="2">
        <v>161.69999999999999</v>
      </c>
      <c r="E432" s="2"/>
      <c r="F432" s="2"/>
      <c r="G432" s="2"/>
      <c r="H432" s="2"/>
      <c r="I432" s="2"/>
    </row>
    <row r="433" spans="1:9">
      <c r="A433" s="2">
        <v>1</v>
      </c>
      <c r="B433" s="33" t="s">
        <v>629</v>
      </c>
      <c r="C433" s="2">
        <f t="shared" si="49"/>
        <v>80.849999999999994</v>
      </c>
      <c r="D433" s="2">
        <v>80.849999999999994</v>
      </c>
      <c r="E433" s="2"/>
      <c r="F433" s="2"/>
      <c r="G433" s="2"/>
      <c r="H433" s="2"/>
      <c r="I433" s="2"/>
    </row>
    <row r="434" spans="1:9">
      <c r="A434" s="2">
        <v>1</v>
      </c>
      <c r="B434" s="33" t="s">
        <v>628</v>
      </c>
      <c r="C434" s="2">
        <f t="shared" si="49"/>
        <v>80.849999999999994</v>
      </c>
      <c r="D434" s="2">
        <v>80.849999999999994</v>
      </c>
      <c r="E434" s="2"/>
      <c r="F434" s="2"/>
      <c r="G434" s="2"/>
      <c r="H434" s="2"/>
      <c r="I434" s="2"/>
    </row>
    <row r="435" spans="1:9">
      <c r="A435" s="2">
        <v>1</v>
      </c>
      <c r="B435" s="33" t="s">
        <v>676</v>
      </c>
      <c r="C435" s="2">
        <f t="shared" si="49"/>
        <v>151.19999999999999</v>
      </c>
      <c r="D435" s="2">
        <v>151.19999999999999</v>
      </c>
      <c r="E435" s="2"/>
      <c r="F435" s="2"/>
      <c r="G435" s="2"/>
      <c r="H435" s="2"/>
      <c r="I435" s="2"/>
    </row>
    <row r="436" spans="1:9">
      <c r="A436" s="2">
        <v>1</v>
      </c>
      <c r="B436" s="33" t="s">
        <v>671</v>
      </c>
      <c r="C436" s="2">
        <f t="shared" si="49"/>
        <v>151.19999999999999</v>
      </c>
      <c r="D436" s="2">
        <v>151.19999999999999</v>
      </c>
      <c r="E436" s="2"/>
      <c r="F436" s="2"/>
      <c r="G436" s="2"/>
      <c r="H436" s="2"/>
      <c r="I436" s="2"/>
    </row>
    <row r="437" spans="1:9">
      <c r="A437" s="2">
        <v>1</v>
      </c>
      <c r="B437" s="33" t="s">
        <v>633</v>
      </c>
      <c r="C437" s="2">
        <f t="shared" si="49"/>
        <v>126</v>
      </c>
      <c r="D437" s="2">
        <v>126</v>
      </c>
      <c r="E437" s="2"/>
      <c r="F437" s="2"/>
      <c r="G437" s="2"/>
      <c r="H437" s="2"/>
      <c r="I437" s="2"/>
    </row>
    <row r="438" spans="1:9">
      <c r="A438" s="2">
        <v>1</v>
      </c>
      <c r="B438" s="33" t="s">
        <v>626</v>
      </c>
      <c r="C438" s="2">
        <f t="shared" si="49"/>
        <v>161.69999999999999</v>
      </c>
      <c r="D438" s="2">
        <v>161.69999999999999</v>
      </c>
      <c r="E438" s="2"/>
      <c r="F438" s="2"/>
      <c r="G438" s="2"/>
      <c r="H438" s="2"/>
      <c r="I438" s="2"/>
    </row>
    <row r="439" spans="1:9">
      <c r="A439" s="2">
        <v>1</v>
      </c>
      <c r="B439" s="33" t="s">
        <v>639</v>
      </c>
      <c r="C439" s="2">
        <f t="shared" si="49"/>
        <v>248.85</v>
      </c>
      <c r="D439" s="2">
        <v>168</v>
      </c>
      <c r="E439" s="2">
        <v>80.849999999999994</v>
      </c>
      <c r="F439" s="2"/>
      <c r="G439" s="2"/>
      <c r="H439" s="2"/>
      <c r="I439" s="2"/>
    </row>
    <row r="440" spans="1:9">
      <c r="A440" s="2">
        <v>1</v>
      </c>
      <c r="B440" s="2" t="s">
        <v>654</v>
      </c>
      <c r="C440" s="2">
        <f t="shared" si="49"/>
        <v>170.3</v>
      </c>
      <c r="D440" s="2">
        <v>84.7</v>
      </c>
      <c r="E440" s="2">
        <v>8.6</v>
      </c>
      <c r="F440" s="2">
        <v>77</v>
      </c>
      <c r="G440" s="2"/>
      <c r="H440" s="2"/>
      <c r="I440" s="2"/>
    </row>
    <row r="441" spans="1:9">
      <c r="A441" s="2">
        <v>1</v>
      </c>
      <c r="B441" s="2" t="s">
        <v>643</v>
      </c>
      <c r="C441" s="2">
        <f t="shared" si="49"/>
        <v>180</v>
      </c>
      <c r="D441" s="2">
        <v>161.69999999999999</v>
      </c>
      <c r="E441" s="2">
        <v>18.3</v>
      </c>
      <c r="F441" s="2"/>
      <c r="G441" s="2"/>
      <c r="H441" s="2"/>
      <c r="I441" s="2"/>
    </row>
    <row r="442" spans="1:9">
      <c r="A442" s="2">
        <v>1</v>
      </c>
      <c r="B442" s="2" t="s">
        <v>739</v>
      </c>
      <c r="C442" s="2">
        <f t="shared" si="49"/>
        <v>181</v>
      </c>
      <c r="D442" s="2">
        <v>161.69999999999999</v>
      </c>
      <c r="E442" s="2">
        <v>19.3</v>
      </c>
      <c r="F442" s="2"/>
      <c r="G442" s="2"/>
      <c r="H442" s="2"/>
      <c r="I442" s="2"/>
    </row>
    <row r="443" spans="1:9">
      <c r="A443" s="2">
        <v>1</v>
      </c>
      <c r="B443" s="2" t="s">
        <v>950</v>
      </c>
      <c r="C443" s="2">
        <f t="shared" si="49"/>
        <v>242.54999999999998</v>
      </c>
      <c r="D443" s="2">
        <v>161.69999999999999</v>
      </c>
      <c r="E443" s="2">
        <v>80.849999999999994</v>
      </c>
      <c r="F443" s="2"/>
      <c r="G443" s="2"/>
      <c r="H443" s="2"/>
      <c r="I443" s="2"/>
    </row>
    <row r="444" spans="1:9">
      <c r="A444" s="2">
        <v>1</v>
      </c>
      <c r="B444" s="2" t="s">
        <v>660</v>
      </c>
      <c r="C444" s="2">
        <f t="shared" si="49"/>
        <v>247.24</v>
      </c>
      <c r="D444" s="2">
        <v>161.69999999999999</v>
      </c>
      <c r="E444" s="2">
        <v>85.54</v>
      </c>
      <c r="F444" s="2"/>
      <c r="G444" s="2"/>
      <c r="H444" s="2"/>
      <c r="I444" s="2"/>
    </row>
    <row r="445" spans="1:9">
      <c r="A445" s="2">
        <v>1</v>
      </c>
      <c r="B445" s="2" t="s">
        <v>644</v>
      </c>
      <c r="C445" s="2">
        <f t="shared" si="49"/>
        <v>188</v>
      </c>
      <c r="D445" s="2">
        <v>161.69999999999999</v>
      </c>
      <c r="E445" s="2">
        <v>26.3</v>
      </c>
      <c r="F445" s="2"/>
      <c r="G445" s="2"/>
      <c r="H445" s="2"/>
      <c r="I445" s="2"/>
    </row>
    <row r="446" spans="1:9">
      <c r="A446" s="2">
        <v>1</v>
      </c>
      <c r="B446" s="2" t="s">
        <v>661</v>
      </c>
      <c r="C446" s="2">
        <f t="shared" si="49"/>
        <v>170.3</v>
      </c>
      <c r="D446" s="2">
        <v>15.4</v>
      </c>
      <c r="E446" s="2">
        <v>8.6</v>
      </c>
      <c r="F446" s="2"/>
      <c r="G446" s="2"/>
      <c r="H446" s="2"/>
      <c r="I446" s="2">
        <v>146.30000000000001</v>
      </c>
    </row>
    <row r="447" spans="1:9">
      <c r="A447" s="2">
        <v>1</v>
      </c>
      <c r="B447" s="2" t="s">
        <v>649</v>
      </c>
      <c r="C447" s="2">
        <f t="shared" si="49"/>
        <v>200</v>
      </c>
      <c r="D447" s="2">
        <v>151.19999999999999</v>
      </c>
      <c r="E447" s="2">
        <v>48.8</v>
      </c>
      <c r="F447" s="2"/>
      <c r="G447" s="2"/>
      <c r="H447" s="2"/>
      <c r="I447" s="2"/>
    </row>
    <row r="448" spans="1:9">
      <c r="A448" s="51"/>
      <c r="B448" s="51" t="s">
        <v>951</v>
      </c>
      <c r="C448" s="2">
        <f t="shared" si="49"/>
        <v>0</v>
      </c>
      <c r="D448" s="51"/>
      <c r="E448" s="51"/>
      <c r="F448" s="51"/>
      <c r="G448" s="51"/>
      <c r="H448" s="51"/>
      <c r="I448" s="51"/>
    </row>
    <row r="449" spans="1:9">
      <c r="A449" s="2">
        <v>1</v>
      </c>
      <c r="B449" s="2" t="s">
        <v>658</v>
      </c>
      <c r="C449" s="2">
        <f t="shared" si="49"/>
        <v>154</v>
      </c>
      <c r="D449" s="2">
        <v>130.9</v>
      </c>
      <c r="E449" s="2">
        <v>23.1</v>
      </c>
      <c r="F449" s="2"/>
      <c r="G449" s="2"/>
      <c r="H449" s="2"/>
      <c r="I449" s="2"/>
    </row>
    <row r="450" spans="1:9">
      <c r="A450" s="2">
        <v>1</v>
      </c>
      <c r="B450" s="2" t="s">
        <v>952</v>
      </c>
      <c r="C450" s="2">
        <f t="shared" si="49"/>
        <v>242.04999999999998</v>
      </c>
      <c r="D450" s="2">
        <v>161.19999999999999</v>
      </c>
      <c r="E450" s="2">
        <v>80.849999999999994</v>
      </c>
      <c r="F450" s="2"/>
      <c r="G450" s="2"/>
      <c r="H450" s="2"/>
      <c r="I450" s="2"/>
    </row>
    <row r="451" spans="1:9">
      <c r="A451" s="2">
        <v>1</v>
      </c>
      <c r="B451" s="2" t="s">
        <v>646</v>
      </c>
      <c r="C451" s="2">
        <f t="shared" si="49"/>
        <v>183.6</v>
      </c>
      <c r="D451" s="2">
        <v>151.19999999999999</v>
      </c>
      <c r="E451" s="2">
        <v>32.4</v>
      </c>
      <c r="F451" s="2"/>
      <c r="G451" s="2"/>
      <c r="H451" s="2"/>
      <c r="I451" s="2"/>
    </row>
    <row r="452" spans="1:9">
      <c r="A452" s="2">
        <v>1</v>
      </c>
      <c r="B452" s="2" t="s">
        <v>656</v>
      </c>
      <c r="C452" s="2">
        <f t="shared" si="49"/>
        <v>201.2</v>
      </c>
      <c r="D452" s="2">
        <v>161.69999999999999</v>
      </c>
      <c r="E452" s="2">
        <v>39.5</v>
      </c>
      <c r="F452" s="2"/>
      <c r="G452" s="2"/>
      <c r="H452" s="2"/>
      <c r="I452" s="2"/>
    </row>
    <row r="453" spans="1:9">
      <c r="A453" s="2">
        <v>1</v>
      </c>
      <c r="B453" s="2" t="s">
        <v>664</v>
      </c>
      <c r="C453" s="2">
        <f t="shared" si="49"/>
        <v>161.69999999999999</v>
      </c>
      <c r="D453" s="2"/>
      <c r="E453" s="2"/>
      <c r="F453" s="2"/>
      <c r="G453" s="2"/>
      <c r="H453" s="2"/>
      <c r="I453" s="2">
        <v>161.69999999999999</v>
      </c>
    </row>
    <row r="454" spans="1:9">
      <c r="A454" s="2">
        <v>1</v>
      </c>
      <c r="B454" s="2" t="s">
        <v>651</v>
      </c>
      <c r="C454" s="2">
        <f t="shared" si="49"/>
        <v>144</v>
      </c>
      <c r="D454" s="2">
        <v>122.4</v>
      </c>
      <c r="E454" s="2">
        <v>21.6</v>
      </c>
      <c r="F454" s="2"/>
      <c r="G454" s="2"/>
      <c r="H454" s="2"/>
      <c r="I454" s="2"/>
    </row>
    <row r="455" spans="1:9">
      <c r="A455" s="2">
        <v>1</v>
      </c>
      <c r="B455" s="2" t="s">
        <v>666</v>
      </c>
      <c r="C455" s="2">
        <f t="shared" si="49"/>
        <v>192</v>
      </c>
      <c r="D455" s="2">
        <v>161.69999999999999</v>
      </c>
      <c r="E455" s="2">
        <v>30.3</v>
      </c>
      <c r="F455" s="2"/>
      <c r="G455" s="2"/>
      <c r="H455" s="2"/>
      <c r="I455" s="2"/>
    </row>
    <row r="456" spans="1:9">
      <c r="A456" s="51"/>
      <c r="B456" s="51" t="s">
        <v>953</v>
      </c>
      <c r="C456" s="2">
        <f t="shared" si="49"/>
        <v>0</v>
      </c>
      <c r="D456" s="51"/>
      <c r="E456" s="51"/>
      <c r="F456" s="51"/>
      <c r="G456" s="51"/>
      <c r="H456" s="51"/>
      <c r="I456" s="51"/>
    </row>
    <row r="457" spans="1:9">
      <c r="A457" s="2">
        <v>1</v>
      </c>
      <c r="B457" s="2" t="s">
        <v>650</v>
      </c>
      <c r="C457" s="2">
        <f t="shared" si="49"/>
        <v>196</v>
      </c>
      <c r="D457" s="2">
        <v>151.19999999999999</v>
      </c>
      <c r="E457" s="2">
        <v>44.8</v>
      </c>
      <c r="F457" s="2"/>
      <c r="G457" s="2"/>
      <c r="H457" s="2"/>
      <c r="I457" s="2"/>
    </row>
    <row r="458" spans="1:9">
      <c r="A458" s="2">
        <v>1</v>
      </c>
      <c r="B458" s="2" t="s">
        <v>659</v>
      </c>
      <c r="C458" s="2">
        <f t="shared" si="49"/>
        <v>193.23999999999998</v>
      </c>
      <c r="D458" s="2">
        <v>161.69999999999999</v>
      </c>
      <c r="E458" s="2">
        <v>31.54</v>
      </c>
      <c r="F458" s="2"/>
      <c r="G458" s="2"/>
      <c r="H458" s="2"/>
      <c r="I458" s="2"/>
    </row>
    <row r="459" spans="1:9">
      <c r="A459" s="2">
        <v>1</v>
      </c>
      <c r="B459" s="2" t="s">
        <v>642</v>
      </c>
      <c r="C459" s="2">
        <f t="shared" si="49"/>
        <v>184</v>
      </c>
      <c r="D459" s="2">
        <v>161.69999999999999</v>
      </c>
      <c r="E459" s="2">
        <v>22.3</v>
      </c>
      <c r="F459" s="2"/>
      <c r="G459" s="2"/>
      <c r="H459" s="2"/>
      <c r="I459" s="2"/>
    </row>
    <row r="460" spans="1:9">
      <c r="A460" s="2">
        <v>1</v>
      </c>
      <c r="B460" s="2" t="s">
        <v>669</v>
      </c>
      <c r="C460" s="2">
        <f t="shared" si="49"/>
        <v>184</v>
      </c>
      <c r="D460" s="2">
        <v>161.69999999999999</v>
      </c>
      <c r="E460" s="2">
        <v>22.3</v>
      </c>
      <c r="F460" s="2"/>
      <c r="G460" s="2"/>
      <c r="H460" s="2"/>
      <c r="I460" s="2"/>
    </row>
    <row r="461" spans="1:9">
      <c r="A461" s="2">
        <v>1</v>
      </c>
      <c r="B461" s="2" t="s">
        <v>954</v>
      </c>
      <c r="C461" s="2">
        <f t="shared" si="49"/>
        <v>242.54999999999998</v>
      </c>
      <c r="D461" s="2">
        <v>161.69999999999999</v>
      </c>
      <c r="E461" s="2">
        <v>80.849999999999994</v>
      </c>
      <c r="F461" s="2"/>
      <c r="G461" s="2"/>
      <c r="H461" s="2"/>
      <c r="I461" s="2"/>
    </row>
    <row r="462" spans="1:9">
      <c r="A462" s="2">
        <v>1</v>
      </c>
      <c r="B462" s="2" t="s">
        <v>955</v>
      </c>
      <c r="C462" s="2">
        <f t="shared" si="49"/>
        <v>189.23999999999998</v>
      </c>
      <c r="D462" s="2">
        <v>161.69999999999999</v>
      </c>
      <c r="E462" s="2">
        <v>27.54</v>
      </c>
      <c r="F462" s="2"/>
      <c r="G462" s="2"/>
      <c r="H462" s="2"/>
      <c r="I462" s="2"/>
    </row>
    <row r="463" spans="1:9">
      <c r="A463" s="2">
        <v>1</v>
      </c>
      <c r="B463" s="2" t="s">
        <v>647</v>
      </c>
      <c r="C463" s="2">
        <f t="shared" si="49"/>
        <v>169.39999999999998</v>
      </c>
      <c r="D463" s="2">
        <v>161.69999999999999</v>
      </c>
      <c r="E463" s="2">
        <v>7.7</v>
      </c>
      <c r="F463" s="2"/>
      <c r="G463" s="2"/>
      <c r="H463" s="2"/>
      <c r="I463" s="2"/>
    </row>
    <row r="464" spans="1:9">
      <c r="A464" s="51"/>
      <c r="B464" s="51" t="s">
        <v>956</v>
      </c>
      <c r="C464" s="2">
        <f t="shared" si="49"/>
        <v>0</v>
      </c>
      <c r="D464" s="51"/>
      <c r="E464" s="51"/>
      <c r="F464" s="51"/>
      <c r="G464" s="51"/>
      <c r="H464" s="51"/>
      <c r="I464" s="51"/>
    </row>
    <row r="465" spans="1:9">
      <c r="A465" s="2">
        <v>1</v>
      </c>
      <c r="B465" s="2" t="s">
        <v>665</v>
      </c>
      <c r="C465" s="2">
        <f t="shared" si="49"/>
        <v>192</v>
      </c>
      <c r="D465" s="2">
        <v>161.69999999999999</v>
      </c>
      <c r="E465" s="2">
        <v>30.3</v>
      </c>
      <c r="F465" s="2"/>
      <c r="G465" s="2"/>
      <c r="H465" s="2"/>
      <c r="I465" s="2"/>
    </row>
    <row r="466" spans="1:9">
      <c r="A466" s="2">
        <v>1</v>
      </c>
      <c r="B466" s="2" t="s">
        <v>652</v>
      </c>
      <c r="C466" s="2">
        <f t="shared" si="49"/>
        <v>204</v>
      </c>
      <c r="D466" s="2">
        <v>151.19999999999999</v>
      </c>
      <c r="E466" s="2">
        <v>52.8</v>
      </c>
      <c r="F466" s="2"/>
      <c r="G466" s="2"/>
      <c r="H466" s="2"/>
      <c r="I466" s="2"/>
    </row>
    <row r="467" spans="1:9">
      <c r="A467" s="2">
        <v>1</v>
      </c>
      <c r="B467" s="2" t="s">
        <v>700</v>
      </c>
      <c r="C467" s="2">
        <f t="shared" si="49"/>
        <v>188</v>
      </c>
      <c r="D467" s="2">
        <v>161.69999999999999</v>
      </c>
      <c r="E467" s="2">
        <v>26.3</v>
      </c>
      <c r="F467" s="2"/>
      <c r="G467" s="2"/>
      <c r="H467" s="2"/>
      <c r="I467" s="2"/>
    </row>
    <row r="468" spans="1:9">
      <c r="A468" s="2">
        <v>1</v>
      </c>
      <c r="B468" s="2" t="s">
        <v>657</v>
      </c>
      <c r="C468" s="2">
        <f t="shared" si="49"/>
        <v>91</v>
      </c>
      <c r="D468" s="2">
        <v>91</v>
      </c>
      <c r="E468" s="2"/>
      <c r="F468" s="2"/>
      <c r="G468" s="2"/>
      <c r="H468" s="2"/>
      <c r="I468" s="2"/>
    </row>
    <row r="469" spans="1:9">
      <c r="A469" s="2">
        <v>1</v>
      </c>
      <c r="B469" s="2" t="s">
        <v>648</v>
      </c>
      <c r="C469" s="2">
        <f t="shared" si="49"/>
        <v>161.70000000000002</v>
      </c>
      <c r="D469" s="2">
        <v>146.30000000000001</v>
      </c>
      <c r="E469" s="2"/>
      <c r="F469" s="2">
        <v>15.4</v>
      </c>
      <c r="G469" s="2"/>
      <c r="H469" s="2"/>
      <c r="I469" s="2"/>
    </row>
    <row r="470" spans="1:9">
      <c r="A470" s="26">
        <f>SUM(A405:A469)</f>
        <v>57</v>
      </c>
      <c r="B470" s="26" t="s">
        <v>957</v>
      </c>
      <c r="C470" s="26">
        <f t="shared" ref="C470:I470" si="50">SUM(C405:C469)</f>
        <v>9917.869999999999</v>
      </c>
      <c r="D470" s="26">
        <f t="shared" si="50"/>
        <v>7857.6999999999935</v>
      </c>
      <c r="E470" s="26">
        <f t="shared" si="50"/>
        <v>1352.9449999999997</v>
      </c>
      <c r="F470" s="26">
        <f t="shared" si="50"/>
        <v>207.6</v>
      </c>
      <c r="G470" s="26">
        <f t="shared" si="50"/>
        <v>0</v>
      </c>
      <c r="H470" s="26">
        <f t="shared" si="50"/>
        <v>0</v>
      </c>
      <c r="I470" s="26">
        <f t="shared" si="50"/>
        <v>499.625</v>
      </c>
    </row>
    <row r="471" spans="1:9">
      <c r="A471" s="26">
        <f>A415+A423+A424</f>
        <v>3</v>
      </c>
      <c r="B471" s="26" t="s">
        <v>942</v>
      </c>
      <c r="C471" s="26">
        <f t="shared" ref="C471:I471" si="51">C415+C423+C424</f>
        <v>504.52499999999998</v>
      </c>
      <c r="D471" s="26">
        <f t="shared" si="51"/>
        <v>197.7</v>
      </c>
      <c r="E471" s="26">
        <f t="shared" si="51"/>
        <v>0</v>
      </c>
      <c r="F471" s="26">
        <f t="shared" si="51"/>
        <v>115.2</v>
      </c>
      <c r="G471" s="26">
        <f t="shared" si="51"/>
        <v>0</v>
      </c>
      <c r="H471" s="26">
        <f t="shared" si="51"/>
        <v>0</v>
      </c>
      <c r="I471" s="26">
        <f t="shared" si="51"/>
        <v>191.625</v>
      </c>
    </row>
    <row r="472" spans="1:9">
      <c r="A472" s="2">
        <v>1</v>
      </c>
      <c r="B472" s="2" t="s">
        <v>958</v>
      </c>
      <c r="C472" s="2">
        <f>D472+E472+F472+G472+H472+I472</f>
        <v>216</v>
      </c>
      <c r="D472" s="2">
        <v>151.19999999999999</v>
      </c>
      <c r="E472" s="2">
        <v>64.8</v>
      </c>
      <c r="F472" s="2"/>
      <c r="G472" s="2"/>
      <c r="H472" s="2"/>
      <c r="I472" s="2"/>
    </row>
    <row r="473" spans="1:9">
      <c r="A473" s="2">
        <v>1</v>
      </c>
      <c r="B473" s="2" t="s">
        <v>687</v>
      </c>
      <c r="C473" s="2">
        <f t="shared" ref="C473:C493" si="52">D473+E473+F473+G473+H473+I473</f>
        <v>168</v>
      </c>
      <c r="D473" s="2">
        <v>8</v>
      </c>
      <c r="E473" s="2"/>
      <c r="F473" s="2">
        <v>160</v>
      </c>
      <c r="G473" s="2"/>
      <c r="H473" s="2"/>
      <c r="I473" s="2"/>
    </row>
    <row r="474" spans="1:9">
      <c r="A474" s="2">
        <v>1</v>
      </c>
      <c r="B474" s="2" t="s">
        <v>697</v>
      </c>
      <c r="C474" s="2">
        <f t="shared" si="52"/>
        <v>192</v>
      </c>
      <c r="D474" s="2">
        <v>168</v>
      </c>
      <c r="E474" s="2">
        <v>24</v>
      </c>
      <c r="F474" s="2"/>
      <c r="G474" s="2"/>
      <c r="H474" s="2"/>
      <c r="I474" s="2"/>
    </row>
    <row r="475" spans="1:9">
      <c r="A475" s="2">
        <v>1</v>
      </c>
      <c r="B475" s="2" t="s">
        <v>694</v>
      </c>
      <c r="C475" s="2">
        <f t="shared" si="52"/>
        <v>168</v>
      </c>
      <c r="D475" s="2">
        <v>168</v>
      </c>
      <c r="E475" s="2"/>
      <c r="F475" s="2"/>
      <c r="G475" s="2"/>
      <c r="H475" s="2"/>
      <c r="I475" s="2"/>
    </row>
    <row r="476" spans="1:9">
      <c r="A476" s="2">
        <v>1</v>
      </c>
      <c r="B476" s="2" t="s">
        <v>681</v>
      </c>
      <c r="C476" s="2">
        <f t="shared" si="52"/>
        <v>168</v>
      </c>
      <c r="D476" s="2">
        <v>168</v>
      </c>
      <c r="E476" s="2"/>
      <c r="F476" s="2"/>
      <c r="G476" s="2"/>
      <c r="H476" s="2"/>
      <c r="I476" s="2"/>
    </row>
    <row r="477" spans="1:9">
      <c r="A477" s="2">
        <v>1</v>
      </c>
      <c r="B477" s="2" t="s">
        <v>688</v>
      </c>
      <c r="C477" s="2">
        <f t="shared" si="52"/>
        <v>244</v>
      </c>
      <c r="D477" s="2">
        <v>168</v>
      </c>
      <c r="E477" s="2">
        <v>76</v>
      </c>
      <c r="F477" s="2"/>
      <c r="G477" s="2"/>
      <c r="H477" s="2"/>
      <c r="I477" s="2"/>
    </row>
    <row r="478" spans="1:9">
      <c r="A478" s="2">
        <v>1</v>
      </c>
      <c r="B478" s="2" t="s">
        <v>692</v>
      </c>
      <c r="C478" s="2">
        <f t="shared" si="52"/>
        <v>151.19999999999999</v>
      </c>
      <c r="D478" s="2">
        <v>151.19999999999999</v>
      </c>
      <c r="E478" s="2"/>
      <c r="F478" s="2"/>
      <c r="G478" s="2"/>
      <c r="H478" s="2"/>
      <c r="I478" s="2"/>
    </row>
    <row r="479" spans="1:9">
      <c r="A479" s="2">
        <v>1</v>
      </c>
      <c r="B479" s="2" t="s">
        <v>698</v>
      </c>
      <c r="C479" s="2">
        <f t="shared" si="52"/>
        <v>188</v>
      </c>
      <c r="D479" s="2">
        <v>168</v>
      </c>
      <c r="E479" s="2">
        <v>20</v>
      </c>
      <c r="F479" s="2"/>
      <c r="G479" s="2"/>
      <c r="H479" s="2"/>
      <c r="I479" s="2"/>
    </row>
    <row r="480" spans="1:9">
      <c r="A480" s="2">
        <v>1</v>
      </c>
      <c r="B480" s="2" t="s">
        <v>693</v>
      </c>
      <c r="C480" s="2">
        <f t="shared" si="52"/>
        <v>168</v>
      </c>
      <c r="D480" s="2">
        <v>112</v>
      </c>
      <c r="E480" s="2"/>
      <c r="F480" s="2">
        <v>56</v>
      </c>
      <c r="G480" s="2"/>
      <c r="H480" s="2"/>
      <c r="I480" s="2"/>
    </row>
    <row r="481" spans="1:9">
      <c r="A481" s="2">
        <v>1</v>
      </c>
      <c r="B481" s="2" t="s">
        <v>691</v>
      </c>
      <c r="C481" s="2">
        <f t="shared" si="52"/>
        <v>168</v>
      </c>
      <c r="D481" s="2">
        <v>128</v>
      </c>
      <c r="E481" s="2"/>
      <c r="F481" s="2">
        <v>40</v>
      </c>
      <c r="G481" s="2"/>
      <c r="H481" s="2"/>
      <c r="I481" s="2"/>
    </row>
    <row r="482" spans="1:9">
      <c r="A482" s="2">
        <v>1</v>
      </c>
      <c r="B482" s="2" t="s">
        <v>682</v>
      </c>
      <c r="C482" s="2">
        <f t="shared" si="52"/>
        <v>180</v>
      </c>
      <c r="D482" s="2">
        <v>168</v>
      </c>
      <c r="E482" s="2">
        <v>12</v>
      </c>
      <c r="F482" s="2"/>
      <c r="G482" s="2"/>
      <c r="H482" s="2"/>
      <c r="I482" s="2"/>
    </row>
    <row r="483" spans="1:9">
      <c r="A483" s="2">
        <v>1</v>
      </c>
      <c r="B483" s="2" t="s">
        <v>684</v>
      </c>
      <c r="C483" s="2">
        <f t="shared" si="52"/>
        <v>116</v>
      </c>
      <c r="D483" s="2">
        <v>93.6</v>
      </c>
      <c r="E483" s="2">
        <v>22.4</v>
      </c>
      <c r="F483" s="2"/>
      <c r="G483" s="2"/>
      <c r="H483" s="2"/>
      <c r="I483" s="2"/>
    </row>
    <row r="484" spans="1:9">
      <c r="A484" s="2">
        <v>1</v>
      </c>
      <c r="B484" s="2" t="s">
        <v>686</v>
      </c>
      <c r="C484" s="2">
        <f t="shared" si="52"/>
        <v>208</v>
      </c>
      <c r="D484" s="2">
        <v>151.19999999999999</v>
      </c>
      <c r="E484" s="2">
        <v>56.8</v>
      </c>
      <c r="F484" s="2"/>
      <c r="G484" s="2"/>
      <c r="H484" s="2"/>
      <c r="I484" s="2"/>
    </row>
    <row r="485" spans="1:9">
      <c r="A485" s="2">
        <v>1</v>
      </c>
      <c r="B485" s="2" t="s">
        <v>696</v>
      </c>
      <c r="C485" s="2">
        <f t="shared" si="52"/>
        <v>180</v>
      </c>
      <c r="D485" s="2">
        <v>168</v>
      </c>
      <c r="E485" s="2">
        <v>12</v>
      </c>
      <c r="F485" s="2"/>
      <c r="G485" s="2"/>
      <c r="H485" s="2"/>
      <c r="I485" s="2"/>
    </row>
    <row r="486" spans="1:9">
      <c r="A486" s="2">
        <v>1</v>
      </c>
      <c r="B486" s="2" t="s">
        <v>695</v>
      </c>
      <c r="C486" s="2">
        <f t="shared" si="52"/>
        <v>184</v>
      </c>
      <c r="D486" s="2">
        <v>168</v>
      </c>
      <c r="E486" s="2">
        <v>16</v>
      </c>
      <c r="F486" s="2"/>
      <c r="G486" s="2"/>
      <c r="H486" s="2"/>
      <c r="I486" s="2"/>
    </row>
    <row r="487" spans="1:9">
      <c r="A487" s="2">
        <v>1</v>
      </c>
      <c r="B487" s="2" t="s">
        <v>680</v>
      </c>
      <c r="C487" s="2">
        <f t="shared" si="52"/>
        <v>168</v>
      </c>
      <c r="D487" s="2">
        <v>168</v>
      </c>
      <c r="E487" s="2"/>
      <c r="F487" s="2"/>
      <c r="G487" s="2"/>
      <c r="H487" s="2"/>
      <c r="I487" s="2"/>
    </row>
    <row r="488" spans="1:9">
      <c r="A488" s="2">
        <v>1</v>
      </c>
      <c r="B488" s="2" t="s">
        <v>677</v>
      </c>
      <c r="C488" s="2">
        <f t="shared" si="52"/>
        <v>168</v>
      </c>
      <c r="D488" s="2">
        <v>168</v>
      </c>
      <c r="E488" s="2"/>
      <c r="F488" s="2"/>
      <c r="G488" s="2"/>
      <c r="H488" s="2"/>
      <c r="I488" s="2"/>
    </row>
    <row r="489" spans="1:9">
      <c r="A489" s="2">
        <v>1</v>
      </c>
      <c r="B489" s="2" t="s">
        <v>689</v>
      </c>
      <c r="C489" s="2">
        <f t="shared" si="52"/>
        <v>168</v>
      </c>
      <c r="D489" s="2">
        <v>168</v>
      </c>
      <c r="E489" s="2"/>
      <c r="F489" s="2"/>
      <c r="G489" s="2"/>
      <c r="H489" s="2"/>
      <c r="I489" s="2"/>
    </row>
    <row r="490" spans="1:9">
      <c r="A490" s="2">
        <v>1</v>
      </c>
      <c r="B490" s="2" t="s">
        <v>959</v>
      </c>
      <c r="C490" s="2">
        <f t="shared" si="52"/>
        <v>240</v>
      </c>
      <c r="D490" s="2">
        <v>168</v>
      </c>
      <c r="E490" s="2">
        <v>72</v>
      </c>
      <c r="F490" s="2"/>
      <c r="G490" s="2"/>
      <c r="H490" s="2"/>
      <c r="I490" s="2"/>
    </row>
    <row r="491" spans="1:9">
      <c r="A491" s="2">
        <v>1</v>
      </c>
      <c r="B491" s="2" t="s">
        <v>678</v>
      </c>
      <c r="C491" s="2">
        <f t="shared" si="52"/>
        <v>168</v>
      </c>
      <c r="D491" s="2">
        <v>136</v>
      </c>
      <c r="E491" s="2"/>
      <c r="F491" s="2">
        <v>32</v>
      </c>
      <c r="G491" s="2"/>
      <c r="H491" s="2"/>
      <c r="I491" s="2"/>
    </row>
    <row r="492" spans="1:9">
      <c r="A492" s="51"/>
      <c r="B492" s="51" t="s">
        <v>960</v>
      </c>
      <c r="C492" s="2">
        <f t="shared" si="52"/>
        <v>0</v>
      </c>
      <c r="D492" s="51"/>
      <c r="E492" s="51"/>
      <c r="F492" s="51"/>
      <c r="G492" s="51"/>
      <c r="H492" s="51"/>
      <c r="I492" s="2"/>
    </row>
    <row r="493" spans="1:9">
      <c r="A493" s="2">
        <v>1</v>
      </c>
      <c r="B493" s="2" t="s">
        <v>685</v>
      </c>
      <c r="C493" s="2">
        <f t="shared" si="52"/>
        <v>204</v>
      </c>
      <c r="D493" s="2">
        <v>151.19999999999999</v>
      </c>
      <c r="E493" s="2">
        <v>52.8</v>
      </c>
      <c r="F493" s="2"/>
      <c r="G493" s="2"/>
      <c r="H493" s="2"/>
      <c r="I493" s="2"/>
    </row>
    <row r="494" spans="1:9">
      <c r="A494" s="26">
        <f>A472+A473+A474+A475+A476+A477+A478+A479+A480+A481+A482+A483+A484+A485+A486+A487+A488+A489+A490+A491+A493</f>
        <v>21</v>
      </c>
      <c r="B494" s="26" t="s">
        <v>961</v>
      </c>
      <c r="C494" s="26">
        <f t="shared" ref="C494:I494" si="53">C472+C473+C474+C475+C476+C477+C478+C479+C480+C481+C482+C483+C484+C485+C486+C487+C488+C489+C490+C491+C493</f>
        <v>3815.2</v>
      </c>
      <c r="D494" s="26">
        <f t="shared" si="53"/>
        <v>3098.3999999999996</v>
      </c>
      <c r="E494" s="26">
        <f t="shared" si="53"/>
        <v>428.8</v>
      </c>
      <c r="F494" s="26">
        <f t="shared" si="53"/>
        <v>288</v>
      </c>
      <c r="G494" s="26">
        <f t="shared" si="53"/>
        <v>0</v>
      </c>
      <c r="H494" s="26">
        <f t="shared" si="53"/>
        <v>0</v>
      </c>
      <c r="I494" s="26">
        <f t="shared" si="53"/>
        <v>0</v>
      </c>
    </row>
    <row r="495" spans="1:9">
      <c r="A495" s="50">
        <v>1</v>
      </c>
      <c r="B495" s="50" t="s">
        <v>712</v>
      </c>
      <c r="C495" s="50">
        <f>D495+E495+F495+G495+H495+I495</f>
        <v>210</v>
      </c>
      <c r="D495" s="50">
        <v>168</v>
      </c>
      <c r="E495" s="50">
        <v>42</v>
      </c>
      <c r="F495" s="50"/>
      <c r="G495" s="50"/>
      <c r="H495" s="50"/>
      <c r="I495" s="50"/>
    </row>
    <row r="496" spans="1:9">
      <c r="A496" s="50">
        <v>1</v>
      </c>
      <c r="B496" s="50" t="s">
        <v>710</v>
      </c>
      <c r="C496" s="50">
        <f t="shared" ref="C496:C526" si="54">D496+E496+F496+G496+H496+I496</f>
        <v>252</v>
      </c>
      <c r="D496" s="50">
        <v>168</v>
      </c>
      <c r="E496" s="50">
        <v>84</v>
      </c>
      <c r="F496" s="50"/>
      <c r="G496" s="50"/>
      <c r="H496" s="50"/>
      <c r="I496" s="50"/>
    </row>
    <row r="497" spans="1:9">
      <c r="A497" s="50">
        <v>1</v>
      </c>
      <c r="B497" s="50" t="s">
        <v>747</v>
      </c>
      <c r="C497" s="50">
        <f t="shared" si="54"/>
        <v>192</v>
      </c>
      <c r="D497" s="50">
        <v>168</v>
      </c>
      <c r="E497" s="50">
        <v>24</v>
      </c>
      <c r="F497" s="50"/>
      <c r="G497" s="50"/>
      <c r="H497" s="50"/>
      <c r="I497" s="50"/>
    </row>
    <row r="498" spans="1:9">
      <c r="A498" s="2">
        <v>1</v>
      </c>
      <c r="B498" s="2" t="s">
        <v>962</v>
      </c>
      <c r="C498" s="50">
        <f t="shared" si="54"/>
        <v>168</v>
      </c>
      <c r="D498" s="2">
        <v>112</v>
      </c>
      <c r="E498" s="2"/>
      <c r="F498" s="2">
        <v>56</v>
      </c>
      <c r="G498" s="2"/>
      <c r="H498" s="2"/>
      <c r="I498" s="2"/>
    </row>
    <row r="499" spans="1:9">
      <c r="A499" s="2">
        <v>1</v>
      </c>
      <c r="B499" s="2" t="s">
        <v>723</v>
      </c>
      <c r="C499" s="50">
        <f t="shared" si="54"/>
        <v>120</v>
      </c>
      <c r="D499" s="2">
        <v>120</v>
      </c>
      <c r="E499" s="2"/>
      <c r="F499" s="2"/>
      <c r="G499" s="2"/>
      <c r="H499" s="2"/>
      <c r="I499" s="2"/>
    </row>
    <row r="500" spans="1:9">
      <c r="A500" s="2">
        <v>1</v>
      </c>
      <c r="B500" s="2" t="s">
        <v>963</v>
      </c>
      <c r="C500" s="50">
        <f t="shared" si="54"/>
        <v>168</v>
      </c>
      <c r="D500" s="2">
        <v>168</v>
      </c>
      <c r="E500" s="2"/>
      <c r="F500" s="2"/>
      <c r="G500" s="2"/>
      <c r="H500" s="2"/>
      <c r="I500" s="2"/>
    </row>
    <row r="501" spans="1:9">
      <c r="A501" s="50">
        <v>1</v>
      </c>
      <c r="B501" s="50" t="s">
        <v>703</v>
      </c>
      <c r="C501" s="50">
        <f t="shared" si="54"/>
        <v>252</v>
      </c>
      <c r="D501" s="50">
        <v>168</v>
      </c>
      <c r="E501" s="50">
        <v>84</v>
      </c>
      <c r="F501" s="50"/>
      <c r="G501" s="50"/>
      <c r="H501" s="50"/>
      <c r="I501" s="50"/>
    </row>
    <row r="502" spans="1:9">
      <c r="A502" s="2">
        <v>1</v>
      </c>
      <c r="B502" s="2" t="s">
        <v>748</v>
      </c>
      <c r="C502" s="50">
        <f t="shared" si="54"/>
        <v>161.69999999999999</v>
      </c>
      <c r="D502" s="2">
        <v>161.69999999999999</v>
      </c>
      <c r="E502" s="2"/>
      <c r="F502" s="2"/>
      <c r="G502" s="2"/>
      <c r="H502" s="2"/>
      <c r="I502" s="2"/>
    </row>
    <row r="503" spans="1:9">
      <c r="A503" s="2">
        <v>1</v>
      </c>
      <c r="B503" s="2" t="s">
        <v>707</v>
      </c>
      <c r="C503" s="50">
        <f t="shared" si="54"/>
        <v>210</v>
      </c>
      <c r="D503" s="2">
        <v>168</v>
      </c>
      <c r="E503" s="2">
        <v>42</v>
      </c>
      <c r="F503" s="2"/>
      <c r="G503" s="2"/>
      <c r="H503" s="2"/>
      <c r="I503" s="2"/>
    </row>
    <row r="504" spans="1:9">
      <c r="A504" s="2">
        <v>1</v>
      </c>
      <c r="B504" s="2" t="s">
        <v>744</v>
      </c>
      <c r="C504" s="50">
        <f t="shared" si="54"/>
        <v>168</v>
      </c>
      <c r="D504" s="2"/>
      <c r="E504" s="2"/>
      <c r="F504" s="2">
        <v>168</v>
      </c>
      <c r="G504" s="2"/>
      <c r="H504" s="2"/>
      <c r="I504" s="2"/>
    </row>
    <row r="505" spans="1:9">
      <c r="A505" s="50">
        <v>1</v>
      </c>
      <c r="B505" s="50" t="s">
        <v>721</v>
      </c>
      <c r="C505" s="50">
        <f t="shared" si="54"/>
        <v>210</v>
      </c>
      <c r="D505" s="50">
        <v>168</v>
      </c>
      <c r="E505" s="50">
        <v>42</v>
      </c>
      <c r="F505" s="50"/>
      <c r="G505" s="50"/>
      <c r="H505" s="50"/>
      <c r="I505" s="50"/>
    </row>
    <row r="506" spans="1:9">
      <c r="A506" s="50">
        <v>1</v>
      </c>
      <c r="B506" s="50" t="s">
        <v>706</v>
      </c>
      <c r="C506" s="50">
        <f t="shared" si="54"/>
        <v>168</v>
      </c>
      <c r="D506" s="50">
        <v>168</v>
      </c>
      <c r="E506" s="50"/>
      <c r="F506" s="50"/>
      <c r="G506" s="50"/>
      <c r="H506" s="50"/>
      <c r="I506" s="50"/>
    </row>
    <row r="507" spans="1:9">
      <c r="A507" s="50">
        <v>1</v>
      </c>
      <c r="B507" s="50" t="s">
        <v>701</v>
      </c>
      <c r="C507" s="50">
        <f t="shared" si="54"/>
        <v>210</v>
      </c>
      <c r="D507" s="50">
        <v>168</v>
      </c>
      <c r="E507" s="50">
        <v>42</v>
      </c>
      <c r="F507" s="50"/>
      <c r="G507" s="50"/>
      <c r="H507" s="50"/>
      <c r="I507" s="50"/>
    </row>
    <row r="508" spans="1:9">
      <c r="A508" s="50">
        <v>1</v>
      </c>
      <c r="B508" s="50" t="s">
        <v>715</v>
      </c>
      <c r="C508" s="50">
        <f t="shared" si="54"/>
        <v>210</v>
      </c>
      <c r="D508" s="50">
        <v>168</v>
      </c>
      <c r="E508" s="50">
        <v>42</v>
      </c>
      <c r="F508" s="50"/>
      <c r="G508" s="50"/>
      <c r="H508" s="50"/>
      <c r="I508" s="50"/>
    </row>
    <row r="509" spans="1:9">
      <c r="A509" s="2">
        <v>1</v>
      </c>
      <c r="B509" s="2" t="s">
        <v>714</v>
      </c>
      <c r="C509" s="50">
        <f t="shared" si="54"/>
        <v>192</v>
      </c>
      <c r="D509" s="2">
        <v>168</v>
      </c>
      <c r="E509" s="2">
        <v>24</v>
      </c>
      <c r="F509" s="2"/>
      <c r="G509" s="2"/>
      <c r="H509" s="2"/>
      <c r="I509" s="2"/>
    </row>
    <row r="510" spans="1:9">
      <c r="A510" s="50">
        <v>1</v>
      </c>
      <c r="B510" s="50" t="s">
        <v>717</v>
      </c>
      <c r="C510" s="50">
        <f t="shared" si="54"/>
        <v>252</v>
      </c>
      <c r="D510" s="50">
        <v>168</v>
      </c>
      <c r="E510" s="50">
        <v>84</v>
      </c>
      <c r="F510" s="50"/>
      <c r="G510" s="50"/>
      <c r="H510" s="50"/>
      <c r="I510" s="50"/>
    </row>
    <row r="511" spans="1:9">
      <c r="A511" s="2">
        <v>1</v>
      </c>
      <c r="B511" s="2" t="s">
        <v>964</v>
      </c>
      <c r="C511" s="50">
        <f t="shared" si="54"/>
        <v>409</v>
      </c>
      <c r="D511" s="2">
        <v>168</v>
      </c>
      <c r="E511" s="2">
        <v>241</v>
      </c>
      <c r="F511" s="2"/>
      <c r="G511" s="2"/>
      <c r="H511" s="2"/>
      <c r="I511" s="2"/>
    </row>
    <row r="512" spans="1:9">
      <c r="A512" s="2">
        <v>1</v>
      </c>
      <c r="B512" s="2" t="s">
        <v>743</v>
      </c>
      <c r="C512" s="50">
        <f t="shared" si="54"/>
        <v>168</v>
      </c>
      <c r="D512" s="2">
        <v>168</v>
      </c>
      <c r="E512" s="2"/>
      <c r="F512" s="2"/>
      <c r="G512" s="2"/>
      <c r="H512" s="2"/>
      <c r="I512" s="2"/>
    </row>
    <row r="513" spans="1:9">
      <c r="A513" s="2">
        <v>1</v>
      </c>
      <c r="B513" s="2" t="s">
        <v>709</v>
      </c>
      <c r="C513" s="50">
        <f t="shared" si="54"/>
        <v>168</v>
      </c>
      <c r="D513" s="2">
        <v>168</v>
      </c>
      <c r="E513" s="2"/>
      <c r="F513" s="2"/>
      <c r="G513" s="2"/>
      <c r="H513" s="2"/>
      <c r="I513" s="2"/>
    </row>
    <row r="514" spans="1:9">
      <c r="A514" s="50">
        <v>1</v>
      </c>
      <c r="B514" s="50" t="s">
        <v>699</v>
      </c>
      <c r="C514" s="50">
        <f t="shared" si="54"/>
        <v>252</v>
      </c>
      <c r="D514" s="50">
        <v>168</v>
      </c>
      <c r="E514" s="50">
        <v>84</v>
      </c>
      <c r="F514" s="50"/>
      <c r="G514" s="50"/>
      <c r="H514" s="50"/>
      <c r="I514" s="50"/>
    </row>
    <row r="515" spans="1:9">
      <c r="A515" s="2">
        <v>1</v>
      </c>
      <c r="B515" s="2" t="s">
        <v>720</v>
      </c>
      <c r="C515" s="50">
        <f t="shared" si="54"/>
        <v>168</v>
      </c>
      <c r="D515" s="2">
        <v>168</v>
      </c>
      <c r="E515" s="2"/>
      <c r="F515" s="2"/>
      <c r="G515" s="2"/>
      <c r="H515" s="2"/>
      <c r="I515" s="2"/>
    </row>
    <row r="516" spans="1:9">
      <c r="A516" s="50">
        <v>1</v>
      </c>
      <c r="B516" s="50" t="s">
        <v>700</v>
      </c>
      <c r="C516" s="50">
        <f t="shared" si="54"/>
        <v>190</v>
      </c>
      <c r="D516" s="50">
        <v>152</v>
      </c>
      <c r="E516" s="50">
        <v>38</v>
      </c>
      <c r="F516" s="50"/>
      <c r="G516" s="50"/>
      <c r="H516" s="50"/>
      <c r="I516" s="50"/>
    </row>
    <row r="517" spans="1:9">
      <c r="A517" s="50">
        <v>1</v>
      </c>
      <c r="B517" s="50" t="s">
        <v>713</v>
      </c>
      <c r="C517" s="50">
        <f t="shared" si="54"/>
        <v>168</v>
      </c>
      <c r="D517" s="50">
        <v>168</v>
      </c>
      <c r="E517" s="50"/>
      <c r="F517" s="50"/>
      <c r="G517" s="50"/>
      <c r="H517" s="50"/>
      <c r="I517" s="50"/>
    </row>
    <row r="518" spans="1:9">
      <c r="A518" s="50">
        <v>1</v>
      </c>
      <c r="B518" s="50" t="s">
        <v>704</v>
      </c>
      <c r="C518" s="50">
        <f t="shared" si="54"/>
        <v>168</v>
      </c>
      <c r="D518" s="50">
        <v>168</v>
      </c>
      <c r="E518" s="50"/>
      <c r="F518" s="50"/>
      <c r="G518" s="50"/>
      <c r="H518" s="50"/>
      <c r="I518" s="50"/>
    </row>
    <row r="519" spans="1:9">
      <c r="A519" s="2">
        <v>1</v>
      </c>
      <c r="B519" s="2" t="s">
        <v>679</v>
      </c>
      <c r="C519" s="50">
        <f t="shared" si="54"/>
        <v>138.6</v>
      </c>
      <c r="D519" s="2">
        <v>138.6</v>
      </c>
      <c r="E519" s="2"/>
      <c r="F519" s="2"/>
      <c r="G519" s="2"/>
      <c r="H519" s="2"/>
      <c r="I519" s="2"/>
    </row>
    <row r="520" spans="1:9">
      <c r="A520" s="2">
        <v>1</v>
      </c>
      <c r="B520" s="2" t="s">
        <v>1189</v>
      </c>
      <c r="C520" s="50">
        <f t="shared" si="54"/>
        <v>152</v>
      </c>
      <c r="D520" s="2">
        <v>152</v>
      </c>
      <c r="E520" s="2"/>
      <c r="F520" s="2"/>
      <c r="G520" s="2"/>
      <c r="H520" s="2"/>
      <c r="I520" s="2"/>
    </row>
    <row r="521" spans="1:9">
      <c r="A521" s="2">
        <v>1</v>
      </c>
      <c r="B521" s="2" t="s">
        <v>718</v>
      </c>
      <c r="C521" s="50">
        <f t="shared" si="54"/>
        <v>168</v>
      </c>
      <c r="D521" s="2">
        <v>168</v>
      </c>
      <c r="E521" s="2"/>
      <c r="F521" s="2"/>
      <c r="G521" s="2"/>
      <c r="H521" s="2"/>
      <c r="I521" s="2"/>
    </row>
    <row r="522" spans="1:9">
      <c r="A522" s="2">
        <v>1</v>
      </c>
      <c r="B522" s="2" t="s">
        <v>705</v>
      </c>
      <c r="C522" s="50">
        <f t="shared" si="54"/>
        <v>168</v>
      </c>
      <c r="D522" s="2">
        <v>168</v>
      </c>
      <c r="E522" s="2"/>
      <c r="F522" s="2"/>
      <c r="G522" s="2"/>
      <c r="H522" s="2"/>
      <c r="I522" s="2"/>
    </row>
    <row r="523" spans="1:9">
      <c r="A523" s="2">
        <v>1</v>
      </c>
      <c r="B523" s="2" t="s">
        <v>725</v>
      </c>
      <c r="C523" s="50">
        <f t="shared" si="54"/>
        <v>168</v>
      </c>
      <c r="D523" s="2">
        <v>168</v>
      </c>
      <c r="E523" s="2"/>
      <c r="F523" s="2"/>
      <c r="G523" s="2"/>
      <c r="H523" s="2"/>
      <c r="I523" s="2"/>
    </row>
    <row r="524" spans="1:9">
      <c r="A524" s="2">
        <v>1</v>
      </c>
      <c r="B524" s="2" t="s">
        <v>726</v>
      </c>
      <c r="C524" s="50">
        <f t="shared" si="54"/>
        <v>210</v>
      </c>
      <c r="D524" s="2">
        <v>168</v>
      </c>
      <c r="E524" s="2">
        <v>42</v>
      </c>
      <c r="F524" s="2"/>
      <c r="G524" s="2"/>
      <c r="H524" s="2"/>
      <c r="I524" s="2"/>
    </row>
    <row r="525" spans="1:9">
      <c r="A525" s="2">
        <v>1</v>
      </c>
      <c r="B525" s="2" t="s">
        <v>727</v>
      </c>
      <c r="C525" s="50">
        <f t="shared" si="54"/>
        <v>210</v>
      </c>
      <c r="D525" s="2">
        <v>168</v>
      </c>
      <c r="E525" s="2">
        <v>42</v>
      </c>
      <c r="F525" s="2"/>
      <c r="G525" s="2"/>
      <c r="H525" s="2"/>
      <c r="I525" s="2"/>
    </row>
    <row r="526" spans="1:9">
      <c r="A526" s="2">
        <v>1</v>
      </c>
      <c r="B526" s="2" t="s">
        <v>728</v>
      </c>
      <c r="C526" s="50">
        <f t="shared" si="54"/>
        <v>175</v>
      </c>
      <c r="D526" s="2">
        <v>128</v>
      </c>
      <c r="E526" s="2">
        <v>47</v>
      </c>
      <c r="F526" s="2"/>
      <c r="G526" s="2"/>
      <c r="H526" s="2"/>
      <c r="I526" s="2"/>
    </row>
    <row r="527" spans="1:9">
      <c r="A527" s="26">
        <f>SUM(A495:A526)</f>
        <v>32</v>
      </c>
      <c r="B527" s="26" t="s">
        <v>965</v>
      </c>
      <c r="C527" s="26">
        <f t="shared" ref="C527:I527" si="55">SUM(C495:C526)</f>
        <v>6224.3</v>
      </c>
      <c r="D527" s="26">
        <f t="shared" si="55"/>
        <v>4996.2999999999993</v>
      </c>
      <c r="E527" s="26">
        <f t="shared" si="55"/>
        <v>1004</v>
      </c>
      <c r="F527" s="26">
        <f t="shared" si="55"/>
        <v>224</v>
      </c>
      <c r="G527" s="26">
        <f t="shared" si="55"/>
        <v>0</v>
      </c>
      <c r="H527" s="26">
        <f t="shared" si="55"/>
        <v>0</v>
      </c>
      <c r="I527" s="26">
        <f t="shared" si="55"/>
        <v>0</v>
      </c>
    </row>
    <row r="528" spans="1:9">
      <c r="A528" s="2">
        <f>A495+A496+A497+A501+A505+A506+A507+A508+A510+A514+A516+A517+A518</f>
        <v>13</v>
      </c>
      <c r="B528" s="2" t="s">
        <v>942</v>
      </c>
      <c r="C528" s="2">
        <f t="shared" ref="C528:I528" si="56">C495+C496+C497+C501+C505+C506+C507+C508+C510+C514+C516+C517+C518</f>
        <v>2734</v>
      </c>
      <c r="D528" s="2">
        <f t="shared" si="56"/>
        <v>2168</v>
      </c>
      <c r="E528" s="2">
        <f t="shared" si="56"/>
        <v>566</v>
      </c>
      <c r="F528" s="2">
        <f t="shared" si="56"/>
        <v>0</v>
      </c>
      <c r="G528" s="2">
        <f t="shared" si="56"/>
        <v>0</v>
      </c>
      <c r="H528" s="2">
        <f t="shared" si="56"/>
        <v>0</v>
      </c>
      <c r="I528" s="2">
        <f t="shared" si="56"/>
        <v>0</v>
      </c>
    </row>
    <row r="529" spans="1:9">
      <c r="A529" s="2">
        <v>1</v>
      </c>
      <c r="B529" s="2" t="s">
        <v>966</v>
      </c>
      <c r="C529" s="2">
        <f>D529+E529+F529+G529+H529+I529</f>
        <v>220</v>
      </c>
      <c r="D529" s="2">
        <v>112</v>
      </c>
      <c r="E529" s="2">
        <v>38</v>
      </c>
      <c r="F529" s="2">
        <v>70</v>
      </c>
      <c r="G529" s="2"/>
      <c r="H529" s="2"/>
      <c r="I529" s="2"/>
    </row>
    <row r="530" spans="1:9">
      <c r="A530" s="50">
        <v>1</v>
      </c>
      <c r="B530" s="50" t="s">
        <v>746</v>
      </c>
      <c r="C530" s="50">
        <f t="shared" ref="C530:C531" si="57">D530+E530+F530+G530+H530+I530</f>
        <v>79.2</v>
      </c>
      <c r="D530" s="50">
        <v>79.2</v>
      </c>
      <c r="E530" s="50"/>
      <c r="F530" s="50"/>
      <c r="G530" s="50"/>
      <c r="H530" s="50"/>
      <c r="I530" s="50"/>
    </row>
    <row r="531" spans="1:9">
      <c r="A531" s="50">
        <v>1</v>
      </c>
      <c r="B531" s="50" t="s">
        <v>749</v>
      </c>
      <c r="C531" s="50">
        <f t="shared" si="57"/>
        <v>52.8</v>
      </c>
      <c r="D531" s="50">
        <v>52.8</v>
      </c>
      <c r="E531" s="50"/>
      <c r="F531" s="50"/>
      <c r="G531" s="50"/>
      <c r="H531" s="50"/>
      <c r="I531" s="50"/>
    </row>
    <row r="532" spans="1:9">
      <c r="A532" s="26">
        <f>A529+A530+A531</f>
        <v>3</v>
      </c>
      <c r="B532" s="26" t="s">
        <v>967</v>
      </c>
      <c r="C532" s="26">
        <f t="shared" ref="C532:I532" si="58">C529+C530+C531</f>
        <v>352</v>
      </c>
      <c r="D532" s="26">
        <f t="shared" si="58"/>
        <v>244</v>
      </c>
      <c r="E532" s="26">
        <f t="shared" si="58"/>
        <v>38</v>
      </c>
      <c r="F532" s="26">
        <f t="shared" si="58"/>
        <v>70</v>
      </c>
      <c r="G532" s="26">
        <f t="shared" si="58"/>
        <v>0</v>
      </c>
      <c r="H532" s="26">
        <f t="shared" si="58"/>
        <v>0</v>
      </c>
      <c r="I532" s="26">
        <f t="shared" si="58"/>
        <v>0</v>
      </c>
    </row>
    <row r="533" spans="1:9">
      <c r="A533" s="2">
        <f>A530+A531</f>
        <v>2</v>
      </c>
      <c r="B533" s="2" t="s">
        <v>942</v>
      </c>
      <c r="C533" s="2">
        <f t="shared" ref="C533:I533" si="59">C530+C531</f>
        <v>132</v>
      </c>
      <c r="D533" s="2">
        <f t="shared" si="59"/>
        <v>132</v>
      </c>
      <c r="E533" s="2">
        <f t="shared" si="59"/>
        <v>0</v>
      </c>
      <c r="F533" s="2">
        <f t="shared" si="59"/>
        <v>0</v>
      </c>
      <c r="G533" s="2">
        <f t="shared" si="59"/>
        <v>0</v>
      </c>
      <c r="H533" s="2">
        <f t="shared" si="59"/>
        <v>0</v>
      </c>
      <c r="I533" s="2">
        <f t="shared" si="59"/>
        <v>0</v>
      </c>
    </row>
    <row r="534" spans="1:9">
      <c r="A534" s="26">
        <f>A403+A530</f>
        <v>38</v>
      </c>
      <c r="B534" s="26" t="s">
        <v>941</v>
      </c>
      <c r="C534" s="26">
        <f t="shared" ref="C534:I534" si="60">C403+C530</f>
        <v>6550.9249999999993</v>
      </c>
      <c r="D534" s="26">
        <f t="shared" si="60"/>
        <v>5208.074999999998</v>
      </c>
      <c r="E534" s="26">
        <f t="shared" si="60"/>
        <v>1040.2250000000001</v>
      </c>
      <c r="F534" s="26">
        <f t="shared" si="60"/>
        <v>98.025000000000006</v>
      </c>
      <c r="G534" s="26">
        <f t="shared" si="60"/>
        <v>36.599999999999994</v>
      </c>
      <c r="H534" s="26">
        <f t="shared" si="60"/>
        <v>0</v>
      </c>
      <c r="I534" s="26">
        <f t="shared" si="60"/>
        <v>168</v>
      </c>
    </row>
    <row r="535" spans="1:9">
      <c r="A535" s="26">
        <f>A470+A531</f>
        <v>58</v>
      </c>
      <c r="B535" s="26" t="s">
        <v>730</v>
      </c>
      <c r="C535" s="26">
        <f t="shared" ref="C535:I535" si="61">C470+C531</f>
        <v>9970.6699999999983</v>
      </c>
      <c r="D535" s="26">
        <f t="shared" si="61"/>
        <v>7910.4999999999936</v>
      </c>
      <c r="E535" s="26">
        <f t="shared" si="61"/>
        <v>1352.9449999999997</v>
      </c>
      <c r="F535" s="26">
        <f t="shared" si="61"/>
        <v>207.6</v>
      </c>
      <c r="G535" s="26">
        <f t="shared" si="61"/>
        <v>0</v>
      </c>
      <c r="H535" s="26">
        <f t="shared" si="61"/>
        <v>0</v>
      </c>
      <c r="I535" s="26">
        <f t="shared" si="61"/>
        <v>499.625</v>
      </c>
    </row>
    <row r="536" spans="1:9">
      <c r="A536" s="26">
        <f>A494</f>
        <v>21</v>
      </c>
      <c r="B536" s="26" t="str">
        <f t="shared" ref="B536:I536" si="62">B494</f>
        <v>всього молодші</v>
      </c>
      <c r="C536" s="26">
        <f t="shared" si="62"/>
        <v>3815.2</v>
      </c>
      <c r="D536" s="26">
        <f t="shared" si="62"/>
        <v>3098.3999999999996</v>
      </c>
      <c r="E536" s="26">
        <f t="shared" si="62"/>
        <v>428.8</v>
      </c>
      <c r="F536" s="26">
        <f t="shared" si="62"/>
        <v>288</v>
      </c>
      <c r="G536" s="26">
        <f t="shared" si="62"/>
        <v>0</v>
      </c>
      <c r="H536" s="26">
        <f t="shared" si="62"/>
        <v>0</v>
      </c>
      <c r="I536" s="26">
        <f t="shared" si="62"/>
        <v>0</v>
      </c>
    </row>
    <row r="537" spans="1:9">
      <c r="A537" s="26">
        <f>A527+A529</f>
        <v>33</v>
      </c>
      <c r="B537" s="26" t="s">
        <v>341</v>
      </c>
      <c r="C537" s="26">
        <f t="shared" ref="C537:I537" si="63">C527+C529</f>
        <v>6444.3</v>
      </c>
      <c r="D537" s="26">
        <f t="shared" si="63"/>
        <v>5108.2999999999993</v>
      </c>
      <c r="E537" s="26">
        <f t="shared" si="63"/>
        <v>1042</v>
      </c>
      <c r="F537" s="26">
        <f t="shared" si="63"/>
        <v>294</v>
      </c>
      <c r="G537" s="26">
        <f t="shared" si="63"/>
        <v>0</v>
      </c>
      <c r="H537" s="26">
        <f t="shared" si="63"/>
        <v>0</v>
      </c>
      <c r="I537" s="26">
        <f t="shared" si="63"/>
        <v>0</v>
      </c>
    </row>
    <row r="538" spans="1:9">
      <c r="A538" s="26">
        <f>A534+A535+A536+A537</f>
        <v>150</v>
      </c>
      <c r="B538" s="26" t="s">
        <v>968</v>
      </c>
      <c r="C538" s="26">
        <f t="shared" ref="C538:I538" si="64">C534+C535+C536+C537</f>
        <v>26781.094999999998</v>
      </c>
      <c r="D538" s="26">
        <f t="shared" si="64"/>
        <v>21325.274999999991</v>
      </c>
      <c r="E538" s="26">
        <f t="shared" si="64"/>
        <v>3863.9700000000003</v>
      </c>
      <c r="F538" s="26">
        <f t="shared" si="64"/>
        <v>887.625</v>
      </c>
      <c r="G538" s="26">
        <f t="shared" si="64"/>
        <v>36.599999999999994</v>
      </c>
      <c r="H538" s="26">
        <f t="shared" si="64"/>
        <v>0</v>
      </c>
      <c r="I538" s="26">
        <f t="shared" si="64"/>
        <v>667.625</v>
      </c>
    </row>
    <row r="539" spans="1:9">
      <c r="A539" s="26">
        <v>12</v>
      </c>
      <c r="B539" s="47" t="s">
        <v>940</v>
      </c>
      <c r="C539" s="2"/>
      <c r="D539" s="2"/>
      <c r="E539" s="2"/>
      <c r="F539" s="2"/>
      <c r="G539" s="2"/>
      <c r="H539" s="2"/>
      <c r="I539" s="2"/>
    </row>
    <row r="540" spans="1:9">
      <c r="A540" s="2">
        <f>A404+A528+A471+A533</f>
        <v>32</v>
      </c>
      <c r="B540" s="2" t="s">
        <v>969</v>
      </c>
      <c r="C540" s="2">
        <f t="shared" ref="C540:I540" si="65">C404+C528+C471+C533</f>
        <v>5999.4</v>
      </c>
      <c r="D540" s="2">
        <f t="shared" si="65"/>
        <v>4582.625</v>
      </c>
      <c r="E540" s="2">
        <f t="shared" si="65"/>
        <v>1085.9499999999998</v>
      </c>
      <c r="F540" s="2">
        <f t="shared" si="65"/>
        <v>115.2</v>
      </c>
      <c r="G540" s="2">
        <f t="shared" si="65"/>
        <v>24</v>
      </c>
      <c r="H540" s="2">
        <f t="shared" si="65"/>
        <v>0</v>
      </c>
      <c r="I540" s="2">
        <f t="shared" si="65"/>
        <v>191.625</v>
      </c>
    </row>
    <row r="542" spans="1:9">
      <c r="C542">
        <f>C403+C470+C494+C527+C532</f>
        <v>26781.094999999998</v>
      </c>
      <c r="D542">
        <f t="shared" ref="D542:I542" si="66">D403+D470+D494+D527+D532</f>
        <v>21325.274999999991</v>
      </c>
      <c r="E542">
        <f t="shared" si="66"/>
        <v>3863.9700000000003</v>
      </c>
      <c r="F542">
        <f t="shared" si="66"/>
        <v>887.625</v>
      </c>
      <c r="G542">
        <f t="shared" si="66"/>
        <v>36.599999999999994</v>
      </c>
      <c r="H542">
        <f t="shared" si="66"/>
        <v>0</v>
      </c>
      <c r="I542">
        <f t="shared" si="66"/>
        <v>667.625</v>
      </c>
    </row>
    <row r="544" spans="1:9" ht="15.75">
      <c r="A544" s="121"/>
      <c r="B544" s="116" t="s">
        <v>8</v>
      </c>
      <c r="C544" s="2"/>
      <c r="D544" s="2" t="s">
        <v>572</v>
      </c>
      <c r="E544" s="2" t="s">
        <v>573</v>
      </c>
      <c r="F544" s="2" t="s">
        <v>936</v>
      </c>
      <c r="G544" s="2" t="s">
        <v>937</v>
      </c>
      <c r="H544" s="2" t="s">
        <v>938</v>
      </c>
      <c r="I544" s="2" t="s">
        <v>939</v>
      </c>
    </row>
    <row r="545" spans="1:9">
      <c r="A545" s="50">
        <v>1</v>
      </c>
      <c r="B545" s="50" t="s">
        <v>932</v>
      </c>
      <c r="C545" s="50">
        <f>D545+E545+F545+G545+H545+I545</f>
        <v>247.85</v>
      </c>
      <c r="D545" s="50">
        <v>167</v>
      </c>
      <c r="E545" s="50">
        <v>80.849999999999994</v>
      </c>
      <c r="F545" s="50"/>
      <c r="G545" s="50"/>
      <c r="H545" s="50"/>
      <c r="I545" s="50"/>
    </row>
    <row r="546" spans="1:9">
      <c r="A546" s="2">
        <v>1</v>
      </c>
      <c r="B546" s="2" t="s">
        <v>563</v>
      </c>
      <c r="C546" s="2">
        <f t="shared" ref="C546:C556" si="67">D546+E546+F546+G546+H546+I546</f>
        <v>247.85</v>
      </c>
      <c r="D546" s="2">
        <v>167</v>
      </c>
      <c r="E546" s="2">
        <v>80.849999999999994</v>
      </c>
      <c r="F546" s="2"/>
      <c r="G546" s="2"/>
      <c r="H546" s="2"/>
      <c r="I546" s="2"/>
    </row>
    <row r="547" spans="1:9">
      <c r="A547" s="2">
        <v>1</v>
      </c>
      <c r="B547" s="2" t="s">
        <v>565</v>
      </c>
      <c r="C547" s="2">
        <f t="shared" si="67"/>
        <v>167</v>
      </c>
      <c r="D547" s="2"/>
      <c r="E547" s="2"/>
      <c r="F547" s="2"/>
      <c r="G547" s="2"/>
      <c r="H547" s="2"/>
      <c r="I547" s="2">
        <v>167</v>
      </c>
    </row>
    <row r="548" spans="1:9">
      <c r="A548" s="50">
        <v>1</v>
      </c>
      <c r="B548" s="50" t="s">
        <v>589</v>
      </c>
      <c r="C548" s="50">
        <f t="shared" si="67"/>
        <v>166.42500000000001</v>
      </c>
      <c r="D548" s="50">
        <v>126</v>
      </c>
      <c r="E548" s="50">
        <v>40.424999999999997</v>
      </c>
      <c r="F548" s="50"/>
      <c r="G548" s="50"/>
      <c r="H548" s="50"/>
      <c r="I548" s="50"/>
    </row>
    <row r="549" spans="1:9">
      <c r="A549" s="50">
        <v>1</v>
      </c>
      <c r="B549" s="50" t="s">
        <v>599</v>
      </c>
      <c r="C549" s="50">
        <f t="shared" si="67"/>
        <v>231.2</v>
      </c>
      <c r="D549" s="50">
        <v>144</v>
      </c>
      <c r="E549" s="50">
        <v>69.5</v>
      </c>
      <c r="F549" s="50"/>
      <c r="G549" s="50">
        <f>161.7-144</f>
        <v>17.699999999999989</v>
      </c>
      <c r="H549" s="50"/>
      <c r="I549" s="50"/>
    </row>
    <row r="550" spans="1:9">
      <c r="A550" s="2">
        <v>1</v>
      </c>
      <c r="B550" s="2" t="s">
        <v>585</v>
      </c>
      <c r="C550" s="2">
        <f t="shared" si="67"/>
        <v>161.69999999999999</v>
      </c>
      <c r="D550" s="2">
        <f>80.85+80.85</f>
        <v>161.69999999999999</v>
      </c>
      <c r="E550" s="2"/>
      <c r="F550" s="2"/>
      <c r="G550" s="2"/>
      <c r="H550" s="2"/>
      <c r="I550" s="2"/>
    </row>
    <row r="551" spans="1:9">
      <c r="A551" s="2">
        <v>1</v>
      </c>
      <c r="B551" s="2" t="s">
        <v>598</v>
      </c>
      <c r="C551" s="2">
        <f t="shared" si="67"/>
        <v>138.80000000000001</v>
      </c>
      <c r="D551" s="2">
        <v>138.80000000000001</v>
      </c>
      <c r="E551" s="2"/>
      <c r="F551" s="2"/>
      <c r="G551" s="2"/>
      <c r="H551" s="2"/>
      <c r="I551" s="2"/>
    </row>
    <row r="552" spans="1:9">
      <c r="A552" s="2">
        <v>1</v>
      </c>
      <c r="B552" s="2" t="s">
        <v>734</v>
      </c>
      <c r="C552" s="2">
        <f t="shared" si="67"/>
        <v>238.29999999999998</v>
      </c>
      <c r="D552" s="2">
        <f>76.6+80.85</f>
        <v>157.44999999999999</v>
      </c>
      <c r="E552" s="2">
        <v>80.849999999999994</v>
      </c>
      <c r="F552" s="2"/>
      <c r="G552" s="2"/>
      <c r="H552" s="2"/>
      <c r="I552" s="2"/>
    </row>
    <row r="553" spans="1:9">
      <c r="A553" s="50">
        <v>1</v>
      </c>
      <c r="B553" s="50" t="s">
        <v>587</v>
      </c>
      <c r="C553" s="50">
        <f t="shared" si="67"/>
        <v>202.125</v>
      </c>
      <c r="D553" s="50">
        <v>161.69999999999999</v>
      </c>
      <c r="E553" s="50">
        <v>40.424999999999997</v>
      </c>
      <c r="F553" s="50"/>
      <c r="G553" s="50"/>
      <c r="H553" s="50"/>
      <c r="I553" s="50"/>
    </row>
    <row r="554" spans="1:9">
      <c r="A554" s="2">
        <v>1</v>
      </c>
      <c r="B554" s="2" t="s">
        <v>596</v>
      </c>
      <c r="C554" s="2">
        <f t="shared" si="67"/>
        <v>144</v>
      </c>
      <c r="D554" s="2">
        <f>144-14.4</f>
        <v>129.6</v>
      </c>
      <c r="E554" s="2"/>
      <c r="F554" s="2">
        <v>14.4</v>
      </c>
      <c r="G554" s="2"/>
      <c r="H554" s="2"/>
      <c r="I554" s="2"/>
    </row>
    <row r="555" spans="1:9">
      <c r="A555" s="2">
        <v>1</v>
      </c>
      <c r="B555" s="2" t="s">
        <v>567</v>
      </c>
      <c r="C555" s="2">
        <f t="shared" si="67"/>
        <v>230.99999999999997</v>
      </c>
      <c r="D555" s="2">
        <f>69.3+69.3</f>
        <v>138.6</v>
      </c>
      <c r="E555" s="2">
        <v>69.3</v>
      </c>
      <c r="F555" s="2">
        <v>23.1</v>
      </c>
      <c r="G555" s="2"/>
      <c r="H555" s="2"/>
      <c r="I555" s="2"/>
    </row>
    <row r="556" spans="1:9">
      <c r="A556" s="50">
        <v>1</v>
      </c>
      <c r="B556" s="50" t="s">
        <v>592</v>
      </c>
      <c r="C556" s="50">
        <f t="shared" si="67"/>
        <v>151.19999999999999</v>
      </c>
      <c r="D556" s="50">
        <v>151.19999999999999</v>
      </c>
      <c r="E556" s="50"/>
      <c r="F556" s="50"/>
      <c r="G556" s="50"/>
      <c r="H556" s="50"/>
      <c r="I556" s="50"/>
    </row>
    <row r="557" spans="1:9">
      <c r="A557" s="51">
        <v>0</v>
      </c>
      <c r="B557" s="51" t="s">
        <v>933</v>
      </c>
      <c r="C557" s="51"/>
      <c r="D557" s="51"/>
      <c r="E557" s="51"/>
      <c r="F557" s="51"/>
      <c r="G557" s="51"/>
      <c r="H557" s="51"/>
      <c r="I557" s="51"/>
    </row>
    <row r="558" spans="1:9">
      <c r="A558" s="2">
        <v>1</v>
      </c>
      <c r="B558" s="2" t="s">
        <v>590</v>
      </c>
      <c r="C558" s="2">
        <f t="shared" ref="C558:C577" si="68">D558+E558+F558+G558+H558+I558</f>
        <v>40.424999999999997</v>
      </c>
      <c r="D558" s="2">
        <v>40.424999999999997</v>
      </c>
      <c r="E558" s="2"/>
      <c r="F558" s="2"/>
      <c r="G558" s="2"/>
      <c r="H558" s="2"/>
      <c r="I558" s="2"/>
    </row>
    <row r="559" spans="1:9">
      <c r="A559" s="2">
        <v>1</v>
      </c>
      <c r="B559" s="2" t="s">
        <v>568</v>
      </c>
      <c r="C559" s="2">
        <f t="shared" si="68"/>
        <v>191.625</v>
      </c>
      <c r="D559" s="2">
        <v>151.19999999999999</v>
      </c>
      <c r="E559" s="2">
        <v>40.424999999999997</v>
      </c>
      <c r="F559" s="2"/>
      <c r="G559" s="2"/>
      <c r="H559" s="2"/>
      <c r="I559" s="2"/>
    </row>
    <row r="560" spans="1:9">
      <c r="A560" s="50">
        <v>1</v>
      </c>
      <c r="B560" s="50" t="s">
        <v>583</v>
      </c>
      <c r="C560" s="50">
        <f t="shared" si="68"/>
        <v>161.69999999999999</v>
      </c>
      <c r="D560" s="50">
        <v>161.69999999999999</v>
      </c>
      <c r="E560" s="50"/>
      <c r="F560" s="50"/>
      <c r="G560" s="50"/>
      <c r="H560" s="50"/>
      <c r="I560" s="50"/>
    </row>
    <row r="561" spans="1:9">
      <c r="A561" s="50">
        <v>1</v>
      </c>
      <c r="B561" s="50" t="s">
        <v>570</v>
      </c>
      <c r="C561" s="50">
        <f t="shared" si="68"/>
        <v>161.69999999999999</v>
      </c>
      <c r="D561" s="50">
        <f>69.3+69.3</f>
        <v>138.6</v>
      </c>
      <c r="E561" s="50"/>
      <c r="F561" s="50">
        <f>161.7-138.6</f>
        <v>23.099999999999994</v>
      </c>
      <c r="G561" s="50"/>
      <c r="H561" s="50"/>
      <c r="I561" s="50"/>
    </row>
    <row r="562" spans="1:9">
      <c r="A562" s="50">
        <v>1</v>
      </c>
      <c r="B562" s="50" t="s">
        <v>594</v>
      </c>
      <c r="C562" s="50">
        <f t="shared" si="68"/>
        <v>242.54999999999998</v>
      </c>
      <c r="D562" s="50">
        <f>80.85+80.85</f>
        <v>161.69999999999999</v>
      </c>
      <c r="E562" s="50">
        <v>80.849999999999994</v>
      </c>
      <c r="F562" s="50"/>
      <c r="G562" s="50"/>
      <c r="H562" s="50"/>
      <c r="I562" s="50"/>
    </row>
    <row r="563" spans="1:9">
      <c r="A563" s="2">
        <v>1</v>
      </c>
      <c r="B563" s="2" t="s">
        <v>578</v>
      </c>
      <c r="C563" s="2">
        <f t="shared" si="68"/>
        <v>230.99999999999997</v>
      </c>
      <c r="D563" s="2">
        <v>138.6</v>
      </c>
      <c r="E563" s="2">
        <v>69.3</v>
      </c>
      <c r="F563" s="2">
        <f>161.7-138.6</f>
        <v>23.099999999999994</v>
      </c>
      <c r="G563" s="2"/>
      <c r="H563" s="2"/>
      <c r="I563" s="2"/>
    </row>
    <row r="564" spans="1:9">
      <c r="A564" s="2">
        <v>1</v>
      </c>
      <c r="B564" s="2" t="s">
        <v>588</v>
      </c>
      <c r="C564" s="2">
        <f t="shared" si="68"/>
        <v>138.6</v>
      </c>
      <c r="D564" s="2">
        <v>118.8</v>
      </c>
      <c r="E564" s="2"/>
      <c r="F564" s="2">
        <f>138.6-118.8</f>
        <v>19.799999999999997</v>
      </c>
      <c r="G564" s="2"/>
      <c r="H564" s="2"/>
      <c r="I564" s="2"/>
    </row>
    <row r="565" spans="1:9">
      <c r="A565" s="2">
        <v>1</v>
      </c>
      <c r="B565" s="2" t="s">
        <v>733</v>
      </c>
      <c r="C565" s="2">
        <f t="shared" si="68"/>
        <v>121.27499999999999</v>
      </c>
      <c r="D565" s="2">
        <v>80.849999999999994</v>
      </c>
      <c r="E565" s="2"/>
      <c r="F565" s="2">
        <v>40.424999999999997</v>
      </c>
      <c r="G565" s="2"/>
      <c r="H565" s="2"/>
      <c r="I565" s="2"/>
    </row>
    <row r="566" spans="1:9">
      <c r="A566" s="2">
        <v>1</v>
      </c>
      <c r="B566" s="2" t="s">
        <v>595</v>
      </c>
      <c r="C566" s="2">
        <f t="shared" si="68"/>
        <v>219</v>
      </c>
      <c r="D566" s="2">
        <v>151.19999999999999</v>
      </c>
      <c r="E566" s="2">
        <v>67.8</v>
      </c>
      <c r="F566" s="2"/>
      <c r="G566" s="2"/>
      <c r="H566" s="2"/>
      <c r="I566" s="2"/>
    </row>
    <row r="567" spans="1:9">
      <c r="A567" s="2">
        <v>1</v>
      </c>
      <c r="B567" s="2" t="s">
        <v>601</v>
      </c>
      <c r="C567" s="2">
        <f t="shared" si="68"/>
        <v>242.54999999999998</v>
      </c>
      <c r="D567" s="2">
        <v>161.69999999999999</v>
      </c>
      <c r="E567" s="2">
        <v>80.849999999999994</v>
      </c>
      <c r="F567" s="2"/>
      <c r="G567" s="2"/>
      <c r="H567" s="2"/>
      <c r="I567" s="2"/>
    </row>
    <row r="568" spans="1:9">
      <c r="A568" s="50">
        <v>1</v>
      </c>
      <c r="B568" s="50" t="s">
        <v>736</v>
      </c>
      <c r="C568" s="50">
        <f t="shared" si="68"/>
        <v>40.424999999999997</v>
      </c>
      <c r="D568" s="50">
        <v>40.424999999999997</v>
      </c>
      <c r="E568" s="50"/>
      <c r="F568" s="50"/>
      <c r="G568" s="50"/>
      <c r="H568" s="50"/>
      <c r="I568" s="50"/>
    </row>
    <row r="569" spans="1:9">
      <c r="A569" s="2">
        <v>1</v>
      </c>
      <c r="B569" s="2" t="s">
        <v>569</v>
      </c>
      <c r="C569" s="2">
        <f t="shared" si="68"/>
        <v>242.54999999999998</v>
      </c>
      <c r="D569" s="2">
        <v>161.69999999999999</v>
      </c>
      <c r="E569" s="2">
        <v>80.849999999999994</v>
      </c>
      <c r="F569" s="2"/>
      <c r="G569" s="2"/>
      <c r="H569" s="2"/>
      <c r="I569" s="2"/>
    </row>
    <row r="570" spans="1:9">
      <c r="A570" s="50">
        <v>1</v>
      </c>
      <c r="B570" s="50" t="s">
        <v>603</v>
      </c>
      <c r="C570" s="50">
        <f t="shared" si="68"/>
        <v>202.125</v>
      </c>
      <c r="D570" s="50">
        <v>161.69999999999999</v>
      </c>
      <c r="E570" s="50">
        <v>40.424999999999997</v>
      </c>
      <c r="F570" s="50"/>
      <c r="G570" s="50"/>
      <c r="H570" s="50"/>
      <c r="I570" s="50"/>
    </row>
    <row r="571" spans="1:9">
      <c r="A571" s="2">
        <v>1</v>
      </c>
      <c r="B571" s="2" t="s">
        <v>605</v>
      </c>
      <c r="C571" s="2">
        <f t="shared" si="68"/>
        <v>172.79999999999998</v>
      </c>
      <c r="D571" s="2">
        <v>86.4</v>
      </c>
      <c r="E571" s="2">
        <v>21.6</v>
      </c>
      <c r="F571" s="2">
        <f>151.2-86.4</f>
        <v>64.799999999999983</v>
      </c>
      <c r="G571" s="2"/>
      <c r="H571" s="2"/>
      <c r="I571" s="2"/>
    </row>
    <row r="572" spans="1:9">
      <c r="A572" s="50">
        <v>1</v>
      </c>
      <c r="B572" s="50" t="s">
        <v>571</v>
      </c>
      <c r="C572" s="50">
        <f t="shared" si="68"/>
        <v>151.19999999999999</v>
      </c>
      <c r="D572" s="50">
        <f>98.2+32.7</f>
        <v>130.9</v>
      </c>
      <c r="E572" s="50"/>
      <c r="F572" s="50">
        <f>151.2-130.9</f>
        <v>20.299999999999983</v>
      </c>
      <c r="G572" s="50"/>
      <c r="H572" s="50"/>
      <c r="I572" s="50"/>
    </row>
    <row r="573" spans="1:9">
      <c r="A573" s="50">
        <v>1</v>
      </c>
      <c r="B573" s="50" t="s">
        <v>577</v>
      </c>
      <c r="C573" s="50">
        <f t="shared" si="68"/>
        <v>161.69999999999999</v>
      </c>
      <c r="D573" s="50">
        <f>40.425+121.275</f>
        <v>161.69999999999999</v>
      </c>
      <c r="E573" s="50"/>
      <c r="F573" s="50"/>
      <c r="G573" s="50"/>
      <c r="H573" s="50"/>
      <c r="I573" s="50"/>
    </row>
    <row r="574" spans="1:9">
      <c r="A574" s="27">
        <v>1</v>
      </c>
      <c r="B574" s="27" t="s">
        <v>609</v>
      </c>
      <c r="C574" s="2">
        <f t="shared" si="68"/>
        <v>161.69999999999999</v>
      </c>
      <c r="D574" s="27">
        <v>161.69999999999999</v>
      </c>
      <c r="E574" s="27"/>
      <c r="F574" s="27"/>
      <c r="G574" s="27"/>
      <c r="H574" s="27"/>
      <c r="I574" s="27"/>
    </row>
    <row r="575" spans="1:9">
      <c r="A575" s="27">
        <v>1</v>
      </c>
      <c r="B575" s="27" t="s">
        <v>616</v>
      </c>
      <c r="C575" s="2">
        <f t="shared" si="68"/>
        <v>161.69999999999999</v>
      </c>
      <c r="D575" s="27">
        <v>161.69999999999999</v>
      </c>
      <c r="E575" s="27"/>
      <c r="F575" s="27"/>
      <c r="G575" s="27"/>
      <c r="H575" s="27"/>
      <c r="I575" s="27"/>
    </row>
    <row r="576" spans="1:9">
      <c r="A576" s="27">
        <v>1</v>
      </c>
      <c r="B576" s="27" t="s">
        <v>613</v>
      </c>
      <c r="C576" s="2">
        <f t="shared" si="68"/>
        <v>138.6</v>
      </c>
      <c r="D576" s="27">
        <v>138.6</v>
      </c>
      <c r="E576" s="27"/>
      <c r="F576" s="27"/>
      <c r="G576" s="27"/>
      <c r="H576" s="27"/>
      <c r="I576" s="27"/>
    </row>
    <row r="577" spans="1:9">
      <c r="A577" s="27">
        <v>1</v>
      </c>
      <c r="B577" s="27" t="s">
        <v>614</v>
      </c>
      <c r="C577" s="2">
        <f t="shared" si="68"/>
        <v>161.69999999999999</v>
      </c>
      <c r="D577" s="27">
        <v>161.69999999999999</v>
      </c>
      <c r="E577" s="27"/>
      <c r="F577" s="27"/>
      <c r="G577" s="27"/>
      <c r="H577" s="27"/>
      <c r="I577" s="27"/>
    </row>
    <row r="578" spans="1:9">
      <c r="A578" s="27"/>
      <c r="B578" s="27"/>
      <c r="C578" s="2"/>
      <c r="D578" s="27"/>
      <c r="E578" s="27"/>
      <c r="F578" s="27"/>
      <c r="G578" s="27"/>
      <c r="H578" s="27"/>
      <c r="I578" s="27"/>
    </row>
    <row r="579" spans="1:9">
      <c r="A579" s="51">
        <v>0</v>
      </c>
      <c r="B579" s="51" t="s">
        <v>934</v>
      </c>
      <c r="C579" s="51"/>
      <c r="D579" s="51"/>
      <c r="E579" s="51"/>
      <c r="F579" s="51"/>
      <c r="G579" s="51"/>
      <c r="H579" s="51"/>
      <c r="I579" s="51"/>
    </row>
    <row r="580" spans="1:9">
      <c r="A580" s="50">
        <v>1</v>
      </c>
      <c r="B580" s="50" t="s">
        <v>611</v>
      </c>
      <c r="C580" s="50">
        <f t="shared" ref="C580:C581" si="69">D580+E580+F580+G580+H580+I580</f>
        <v>161.69999999999999</v>
      </c>
      <c r="D580" s="50">
        <v>161.69999999999999</v>
      </c>
      <c r="E580" s="50"/>
      <c r="F580" s="50"/>
      <c r="G580" s="50"/>
      <c r="H580" s="50"/>
      <c r="I580" s="50"/>
    </row>
    <row r="581" spans="1:9">
      <c r="A581" s="27">
        <v>1</v>
      </c>
      <c r="B581" s="27" t="s">
        <v>612</v>
      </c>
      <c r="C581" s="2">
        <f t="shared" si="69"/>
        <v>40.424999999999997</v>
      </c>
      <c r="D581" s="27">
        <v>40.424999999999997</v>
      </c>
      <c r="E581" s="27"/>
      <c r="F581" s="27"/>
      <c r="G581" s="27"/>
      <c r="H581" s="27"/>
      <c r="I581" s="27"/>
    </row>
    <row r="582" spans="1:9">
      <c r="A582" s="51">
        <v>0</v>
      </c>
      <c r="B582" s="51" t="s">
        <v>935</v>
      </c>
      <c r="C582" s="51"/>
      <c r="D582" s="51"/>
      <c r="E582" s="51"/>
      <c r="F582" s="51"/>
      <c r="G582" s="51"/>
      <c r="H582" s="51"/>
      <c r="I582" s="51"/>
    </row>
    <row r="583" spans="1:9">
      <c r="A583" s="50">
        <v>1</v>
      </c>
      <c r="B583" s="50" t="s">
        <v>607</v>
      </c>
      <c r="C583" s="50">
        <f t="shared" ref="C583:C585" si="70">D583+E583+F583+G583+H583+I583</f>
        <v>161.69999999999999</v>
      </c>
      <c r="D583" s="50">
        <v>161.69999999999999</v>
      </c>
      <c r="E583" s="50"/>
      <c r="F583" s="50"/>
      <c r="G583" s="50"/>
      <c r="H583" s="50"/>
      <c r="I583" s="50"/>
    </row>
    <row r="584" spans="1:9">
      <c r="A584" s="27">
        <v>1</v>
      </c>
      <c r="B584" s="27" t="s">
        <v>610</v>
      </c>
      <c r="C584" s="2">
        <f t="shared" si="70"/>
        <v>161.69999999999999</v>
      </c>
      <c r="D584" s="27">
        <v>161.69999999999999</v>
      </c>
      <c r="E584" s="27"/>
      <c r="F584" s="27"/>
      <c r="G584" s="27"/>
      <c r="H584" s="27"/>
      <c r="I584" s="27"/>
    </row>
    <row r="585" spans="1:9">
      <c r="A585" s="27">
        <v>1</v>
      </c>
      <c r="B585" s="27" t="s">
        <v>608</v>
      </c>
      <c r="C585" s="2">
        <f t="shared" si="70"/>
        <v>161.69999999999999</v>
      </c>
      <c r="D585" s="27">
        <v>161.69999999999999</v>
      </c>
      <c r="E585" s="27"/>
      <c r="F585" s="27"/>
      <c r="G585" s="27"/>
      <c r="H585" s="27"/>
      <c r="I585" s="27"/>
    </row>
    <row r="586" spans="1:9">
      <c r="A586" s="26">
        <f>SUM(A545:A585)</f>
        <v>37</v>
      </c>
      <c r="B586" s="26" t="s">
        <v>941</v>
      </c>
      <c r="C586" s="26">
        <f t="shared" ref="C586:I586" si="71">SUM(C545:C585)</f>
        <v>6359.5999999999995</v>
      </c>
      <c r="D586" s="26">
        <f t="shared" si="71"/>
        <v>5001.574999999998</v>
      </c>
      <c r="E586" s="26">
        <f t="shared" si="71"/>
        <v>944.3</v>
      </c>
      <c r="F586" s="26">
        <f t="shared" si="71"/>
        <v>229.02499999999995</v>
      </c>
      <c r="G586" s="26">
        <f t="shared" si="71"/>
        <v>17.699999999999989</v>
      </c>
      <c r="H586" s="26">
        <f t="shared" si="71"/>
        <v>0</v>
      </c>
      <c r="I586" s="26">
        <f t="shared" si="71"/>
        <v>167</v>
      </c>
    </row>
    <row r="587" spans="1:9">
      <c r="A587" s="26">
        <f>A545+A548+A549+A553+A556+A560+A561+A562+A568+A570+A572+A573+A580+A583</f>
        <v>14</v>
      </c>
      <c r="B587" s="26" t="s">
        <v>943</v>
      </c>
      <c r="C587" s="26">
        <f t="shared" ref="C587:I587" si="72">C545+C548+C549+C553+C556+C560+C561+C562+C568+C570+C572+C573+C580+C583</f>
        <v>2443.5999999999995</v>
      </c>
      <c r="D587" s="26">
        <f t="shared" si="72"/>
        <v>2030.0250000000003</v>
      </c>
      <c r="E587" s="26">
        <f t="shared" si="72"/>
        <v>352.47499999999997</v>
      </c>
      <c r="F587" s="26">
        <f t="shared" si="72"/>
        <v>43.399999999999977</v>
      </c>
      <c r="G587" s="26">
        <f t="shared" si="72"/>
        <v>17.699999999999989</v>
      </c>
      <c r="H587" s="26">
        <f t="shared" si="72"/>
        <v>0</v>
      </c>
      <c r="I587" s="26">
        <f t="shared" si="72"/>
        <v>0</v>
      </c>
    </row>
    <row r="588" spans="1:9">
      <c r="A588" s="2">
        <v>1</v>
      </c>
      <c r="B588" s="33" t="s">
        <v>618</v>
      </c>
      <c r="C588" s="2">
        <f>D588+E588+F588+G588+H588+I588</f>
        <v>242.54999999999998</v>
      </c>
      <c r="D588" s="2">
        <v>161.69999999999999</v>
      </c>
      <c r="E588" s="2">
        <v>80.849999999999994</v>
      </c>
      <c r="F588" s="2"/>
      <c r="G588" s="2"/>
      <c r="H588" s="2"/>
      <c r="I588" s="2"/>
    </row>
    <row r="589" spans="1:9">
      <c r="A589" s="2">
        <v>1</v>
      </c>
      <c r="B589" s="33" t="s">
        <v>638</v>
      </c>
      <c r="C589" s="2">
        <f t="shared" ref="C589:C652" si="73">D589+E589+F589+G589+H589+I589</f>
        <v>161.69999999999999</v>
      </c>
      <c r="D589" s="2">
        <f>69.3+69.3</f>
        <v>138.6</v>
      </c>
      <c r="E589" s="2"/>
      <c r="F589" s="2">
        <f>161.7-138.6</f>
        <v>23.099999999999994</v>
      </c>
      <c r="G589" s="2"/>
      <c r="H589" s="2"/>
      <c r="I589" s="2"/>
    </row>
    <row r="590" spans="1:9">
      <c r="A590" s="2">
        <v>1</v>
      </c>
      <c r="B590" s="33" t="s">
        <v>623</v>
      </c>
      <c r="C590" s="2">
        <f t="shared" si="73"/>
        <v>207.89999999999998</v>
      </c>
      <c r="D590" s="2">
        <v>161.69999999999999</v>
      </c>
      <c r="E590" s="2">
        <v>46.2</v>
      </c>
      <c r="F590" s="2"/>
      <c r="G590" s="2"/>
      <c r="H590" s="2"/>
      <c r="I590" s="2"/>
    </row>
    <row r="591" spans="1:9">
      <c r="A591" s="2"/>
      <c r="B591" s="33"/>
      <c r="C591" s="2"/>
      <c r="D591" s="2"/>
      <c r="E591" s="2"/>
      <c r="F591" s="2"/>
      <c r="G591" s="2"/>
      <c r="H591" s="2"/>
      <c r="I591" s="2"/>
    </row>
    <row r="592" spans="1:9">
      <c r="A592" s="2">
        <v>1</v>
      </c>
      <c r="B592" s="33" t="s">
        <v>635</v>
      </c>
      <c r="C592" s="2">
        <f t="shared" si="73"/>
        <v>206.85</v>
      </c>
      <c r="D592" s="2">
        <v>126</v>
      </c>
      <c r="E592" s="2">
        <v>80.849999999999994</v>
      </c>
      <c r="F592" s="2"/>
      <c r="G592" s="2"/>
      <c r="H592" s="2"/>
      <c r="I592" s="2"/>
    </row>
    <row r="593" spans="1:9">
      <c r="A593" s="2">
        <v>1</v>
      </c>
      <c r="B593" s="33" t="s">
        <v>641</v>
      </c>
      <c r="C593" s="2">
        <f t="shared" si="73"/>
        <v>161.69999999999999</v>
      </c>
      <c r="D593" s="2">
        <v>161.69999999999999</v>
      </c>
      <c r="E593" s="2"/>
      <c r="F593" s="2"/>
      <c r="G593" s="2"/>
      <c r="H593" s="2"/>
      <c r="I593" s="2"/>
    </row>
    <row r="594" spans="1:9">
      <c r="A594" s="2">
        <v>1</v>
      </c>
      <c r="B594" s="33" t="s">
        <v>674</v>
      </c>
      <c r="C594" s="2">
        <f t="shared" si="73"/>
        <v>151.19999999999999</v>
      </c>
      <c r="D594" s="2">
        <v>151.19999999999999</v>
      </c>
      <c r="E594" s="2"/>
      <c r="F594" s="2"/>
      <c r="G594" s="2"/>
      <c r="H594" s="2"/>
      <c r="I594" s="2"/>
    </row>
    <row r="595" spans="1:9">
      <c r="A595" s="2"/>
      <c r="B595" s="51" t="s">
        <v>944</v>
      </c>
      <c r="C595" s="2">
        <f t="shared" si="73"/>
        <v>0</v>
      </c>
      <c r="D595" s="51"/>
      <c r="E595" s="51"/>
      <c r="F595" s="51"/>
      <c r="G595" s="51"/>
      <c r="H595" s="51"/>
      <c r="I595" s="51"/>
    </row>
    <row r="596" spans="1:9">
      <c r="A596" s="2"/>
      <c r="B596" s="51" t="s">
        <v>945</v>
      </c>
      <c r="C596" s="2">
        <f t="shared" si="73"/>
        <v>0</v>
      </c>
      <c r="D596" s="51"/>
      <c r="E596" s="51"/>
      <c r="F596" s="51"/>
      <c r="G596" s="51"/>
      <c r="H596" s="51"/>
      <c r="I596" s="51"/>
    </row>
    <row r="597" spans="1:9">
      <c r="A597" s="2">
        <v>1</v>
      </c>
      <c r="B597" s="33" t="s">
        <v>627</v>
      </c>
      <c r="C597" s="2">
        <f t="shared" si="73"/>
        <v>161.69999999999999</v>
      </c>
      <c r="D597" s="2">
        <v>61.6</v>
      </c>
      <c r="E597" s="2"/>
      <c r="F597" s="2">
        <f>161.7-61.6</f>
        <v>100.1</v>
      </c>
      <c r="G597" s="2"/>
      <c r="H597" s="2"/>
      <c r="I597" s="2"/>
    </row>
    <row r="598" spans="1:9">
      <c r="A598" s="50">
        <v>1</v>
      </c>
      <c r="B598" s="50" t="s">
        <v>632</v>
      </c>
      <c r="C598" s="2">
        <f t="shared" si="73"/>
        <v>161.69999999999999</v>
      </c>
      <c r="D598" s="50">
        <v>161.69999999999999</v>
      </c>
      <c r="E598" s="50"/>
      <c r="F598" s="50"/>
      <c r="G598" s="50"/>
      <c r="H598" s="50"/>
      <c r="I598" s="50"/>
    </row>
    <row r="599" spans="1:9">
      <c r="A599" s="2">
        <v>1</v>
      </c>
      <c r="B599" s="33" t="s">
        <v>622</v>
      </c>
      <c r="C599" s="2">
        <f t="shared" si="73"/>
        <v>196.35</v>
      </c>
      <c r="D599" s="2">
        <v>161.69999999999999</v>
      </c>
      <c r="E599" s="2">
        <v>34.65</v>
      </c>
      <c r="F599" s="2"/>
      <c r="G599" s="2"/>
      <c r="H599" s="2"/>
      <c r="I599" s="2"/>
    </row>
    <row r="600" spans="1:9">
      <c r="A600" s="2">
        <v>1</v>
      </c>
      <c r="B600" s="33" t="s">
        <v>675</v>
      </c>
      <c r="C600" s="2">
        <f t="shared" si="73"/>
        <v>128.4</v>
      </c>
      <c r="D600" s="2">
        <v>122.4</v>
      </c>
      <c r="E600" s="2">
        <v>6</v>
      </c>
      <c r="F600" s="2"/>
      <c r="G600" s="2"/>
      <c r="H600" s="2"/>
      <c r="I600" s="2"/>
    </row>
    <row r="601" spans="1:9">
      <c r="A601" s="2">
        <v>1</v>
      </c>
      <c r="B601" s="33" t="s">
        <v>946</v>
      </c>
      <c r="C601" s="2">
        <f t="shared" si="73"/>
        <v>202.125</v>
      </c>
      <c r="D601" s="2">
        <v>161.69999999999999</v>
      </c>
      <c r="E601" s="2">
        <v>40.424999999999997</v>
      </c>
      <c r="F601" s="2"/>
      <c r="G601" s="2"/>
      <c r="H601" s="2"/>
      <c r="I601" s="2"/>
    </row>
    <row r="602" spans="1:9">
      <c r="A602" s="2"/>
      <c r="B602" s="51" t="s">
        <v>947</v>
      </c>
      <c r="C602" s="2">
        <f t="shared" si="73"/>
        <v>0</v>
      </c>
      <c r="D602" s="51"/>
      <c r="E602" s="51"/>
      <c r="F602" s="51"/>
      <c r="G602" s="51"/>
      <c r="H602" s="51"/>
      <c r="I602" s="51"/>
    </row>
    <row r="603" spans="1:9">
      <c r="A603" s="2"/>
      <c r="B603" s="51" t="s">
        <v>948</v>
      </c>
      <c r="C603" s="2">
        <f t="shared" si="73"/>
        <v>0</v>
      </c>
      <c r="D603" s="51"/>
      <c r="E603" s="51"/>
      <c r="F603" s="51"/>
      <c r="G603" s="51"/>
      <c r="H603" s="51"/>
      <c r="I603" s="51"/>
    </row>
    <row r="604" spans="1:9">
      <c r="A604" s="2">
        <v>1</v>
      </c>
      <c r="B604" s="33" t="s">
        <v>637</v>
      </c>
      <c r="C604" s="2">
        <f t="shared" si="73"/>
        <v>22.4</v>
      </c>
      <c r="D604" s="2">
        <f>10.8+11.6</f>
        <v>22.4</v>
      </c>
      <c r="E604" s="2"/>
      <c r="F604" s="2"/>
      <c r="G604" s="2"/>
      <c r="H604" s="2"/>
      <c r="I604" s="2"/>
    </row>
    <row r="605" spans="1:9">
      <c r="A605" s="2">
        <v>1</v>
      </c>
      <c r="B605" s="33" t="s">
        <v>640</v>
      </c>
      <c r="C605" s="2">
        <f t="shared" si="73"/>
        <v>161.69999999999999</v>
      </c>
      <c r="D605" s="2">
        <v>161.69999999999999</v>
      </c>
      <c r="E605" s="2"/>
      <c r="F605" s="2"/>
      <c r="G605" s="2"/>
      <c r="H605" s="2"/>
      <c r="I605" s="2"/>
    </row>
    <row r="606" spans="1:9">
      <c r="A606" s="50">
        <v>1</v>
      </c>
      <c r="B606" s="50" t="s">
        <v>620</v>
      </c>
      <c r="C606" s="2">
        <f t="shared" si="73"/>
        <v>176.22499999999999</v>
      </c>
      <c r="D606" s="50">
        <v>93.6</v>
      </c>
      <c r="E606" s="50">
        <v>25.024999999999999</v>
      </c>
      <c r="F606" s="50">
        <f>151.2-93.6</f>
        <v>57.599999999999994</v>
      </c>
      <c r="G606" s="50"/>
      <c r="H606" s="50"/>
      <c r="I606" s="50"/>
    </row>
    <row r="607" spans="1:9">
      <c r="A607" s="50">
        <v>1</v>
      </c>
      <c r="B607" s="50" t="s">
        <v>621</v>
      </c>
      <c r="C607" s="2">
        <f t="shared" si="73"/>
        <v>151.19999999999999</v>
      </c>
      <c r="D607" s="50">
        <v>129.6</v>
      </c>
      <c r="E607" s="50"/>
      <c r="F607" s="50">
        <f>151.2-129.6</f>
        <v>21.599999999999994</v>
      </c>
      <c r="G607" s="50"/>
      <c r="H607" s="50"/>
      <c r="I607" s="50"/>
    </row>
    <row r="608" spans="1:9">
      <c r="A608" s="2">
        <v>1</v>
      </c>
      <c r="B608" s="33" t="s">
        <v>624</v>
      </c>
      <c r="C608" s="2">
        <f t="shared" si="73"/>
        <v>138.6</v>
      </c>
      <c r="D608" s="2">
        <v>138.6</v>
      </c>
      <c r="E608" s="2"/>
      <c r="F608" s="2"/>
      <c r="G608" s="2"/>
      <c r="H608" s="2"/>
      <c r="I608" s="2"/>
    </row>
    <row r="609" spans="1:9">
      <c r="A609" s="2"/>
      <c r="B609" s="51" t="s">
        <v>949</v>
      </c>
      <c r="C609" s="2">
        <f t="shared" si="73"/>
        <v>0</v>
      </c>
      <c r="D609" s="51"/>
      <c r="E609" s="51"/>
      <c r="F609" s="51"/>
      <c r="G609" s="51"/>
      <c r="H609" s="51"/>
      <c r="I609" s="51"/>
    </row>
    <row r="610" spans="1:9">
      <c r="A610" s="2">
        <v>1</v>
      </c>
      <c r="B610" s="33" t="s">
        <v>672</v>
      </c>
      <c r="C610" s="2">
        <f t="shared" si="73"/>
        <v>189</v>
      </c>
      <c r="D610" s="2">
        <v>151.19999999999999</v>
      </c>
      <c r="E610" s="2">
        <v>37.799999999999997</v>
      </c>
      <c r="F610" s="2"/>
      <c r="G610" s="2"/>
      <c r="H610" s="2"/>
      <c r="I610" s="2"/>
    </row>
    <row r="611" spans="1:9">
      <c r="A611" s="2">
        <v>1</v>
      </c>
      <c r="B611" s="33" t="s">
        <v>619</v>
      </c>
      <c r="C611" s="2">
        <f t="shared" si="73"/>
        <v>211.95</v>
      </c>
      <c r="D611" s="2">
        <v>100.1</v>
      </c>
      <c r="E611" s="2">
        <v>50.25</v>
      </c>
      <c r="F611" s="2">
        <f>161.7-100.1</f>
        <v>61.599999999999994</v>
      </c>
      <c r="G611" s="2"/>
      <c r="H611" s="2"/>
      <c r="I611" s="2"/>
    </row>
    <row r="612" spans="1:9">
      <c r="A612" s="2">
        <v>1</v>
      </c>
      <c r="B612" s="33" t="s">
        <v>625</v>
      </c>
      <c r="C612" s="2">
        <f t="shared" si="73"/>
        <v>161.69999999999999</v>
      </c>
      <c r="D612" s="2">
        <v>138.6</v>
      </c>
      <c r="E612" s="2"/>
      <c r="F612" s="2">
        <f>161.7-138.6</f>
        <v>23.099999999999994</v>
      </c>
      <c r="G612" s="2"/>
      <c r="H612" s="2"/>
      <c r="I612" s="2"/>
    </row>
    <row r="613" spans="1:9">
      <c r="A613" s="2">
        <v>1</v>
      </c>
      <c r="B613" s="33" t="s">
        <v>673</v>
      </c>
      <c r="C613" s="2">
        <f t="shared" si="73"/>
        <v>151.19999999999999</v>
      </c>
      <c r="D613" s="2">
        <v>136.80000000000001</v>
      </c>
      <c r="E613" s="2"/>
      <c r="F613" s="2">
        <f>151.2-136.8</f>
        <v>14.399999999999977</v>
      </c>
      <c r="G613" s="2"/>
      <c r="H613" s="2"/>
      <c r="I613" s="2"/>
    </row>
    <row r="614" spans="1:9">
      <c r="A614" s="2">
        <v>1</v>
      </c>
      <c r="B614" s="33" t="s">
        <v>634</v>
      </c>
      <c r="C614" s="2">
        <f t="shared" si="73"/>
        <v>126</v>
      </c>
      <c r="D614" s="2">
        <v>108</v>
      </c>
      <c r="E614" s="2"/>
      <c r="F614" s="2">
        <f>126-108</f>
        <v>18</v>
      </c>
      <c r="G614" s="2"/>
      <c r="H614" s="2"/>
      <c r="I614" s="2"/>
    </row>
    <row r="615" spans="1:9">
      <c r="A615" s="2">
        <v>1</v>
      </c>
      <c r="B615" s="33" t="s">
        <v>631</v>
      </c>
      <c r="C615" s="2">
        <f t="shared" si="73"/>
        <v>161.69999999999999</v>
      </c>
      <c r="D615" s="2">
        <v>100.1</v>
      </c>
      <c r="E615" s="2"/>
      <c r="F615" s="2">
        <f>161.7-100.1</f>
        <v>61.599999999999994</v>
      </c>
      <c r="G615" s="2"/>
      <c r="H615" s="2"/>
      <c r="I615" s="2"/>
    </row>
    <row r="616" spans="1:9">
      <c r="A616" s="2">
        <v>1</v>
      </c>
      <c r="B616" s="33" t="s">
        <v>629</v>
      </c>
      <c r="C616" s="2">
        <f t="shared" si="73"/>
        <v>161.69999999999999</v>
      </c>
      <c r="D616" s="2">
        <v>107.8</v>
      </c>
      <c r="E616" s="2"/>
      <c r="F616" s="2">
        <f>161.7-107.8</f>
        <v>53.899999999999991</v>
      </c>
      <c r="G616" s="2"/>
      <c r="H616" s="2"/>
      <c r="I616" s="2"/>
    </row>
    <row r="617" spans="1:9">
      <c r="A617" s="2">
        <v>1</v>
      </c>
      <c r="B617" s="33" t="s">
        <v>628</v>
      </c>
      <c r="C617" s="2">
        <f t="shared" si="73"/>
        <v>161.69999999999999</v>
      </c>
      <c r="D617" s="2">
        <v>161.69999999999999</v>
      </c>
      <c r="E617" s="2"/>
      <c r="F617" s="2"/>
      <c r="G617" s="2"/>
      <c r="H617" s="2"/>
      <c r="I617" s="2"/>
    </row>
    <row r="618" spans="1:9">
      <c r="A618" s="2">
        <v>1</v>
      </c>
      <c r="B618" s="33" t="s">
        <v>676</v>
      </c>
      <c r="C618" s="2">
        <f t="shared" si="73"/>
        <v>151.19999999999999</v>
      </c>
      <c r="D618" s="2">
        <v>151.19999999999999</v>
      </c>
      <c r="E618" s="2"/>
      <c r="F618" s="2"/>
      <c r="G618" s="2"/>
      <c r="H618" s="2"/>
      <c r="I618" s="2"/>
    </row>
    <row r="619" spans="1:9">
      <c r="A619" s="2">
        <v>1</v>
      </c>
      <c r="B619" s="33" t="s">
        <v>671</v>
      </c>
      <c r="C619" s="2">
        <f t="shared" si="73"/>
        <v>151.19999999999999</v>
      </c>
      <c r="D619" s="2">
        <v>151.19999999999999</v>
      </c>
      <c r="E619" s="2"/>
      <c r="F619" s="2"/>
      <c r="G619" s="2"/>
      <c r="H619" s="2"/>
      <c r="I619" s="2"/>
    </row>
    <row r="620" spans="1:9">
      <c r="A620" s="2">
        <v>1</v>
      </c>
      <c r="B620" s="33" t="s">
        <v>633</v>
      </c>
      <c r="C620" s="2">
        <f t="shared" si="73"/>
        <v>126</v>
      </c>
      <c r="D620" s="2">
        <v>126</v>
      </c>
      <c r="E620" s="2"/>
      <c r="F620" s="2"/>
      <c r="G620" s="2"/>
      <c r="H620" s="2"/>
      <c r="I620" s="2"/>
    </row>
    <row r="621" spans="1:9">
      <c r="A621" s="2">
        <v>1</v>
      </c>
      <c r="B621" s="33" t="s">
        <v>626</v>
      </c>
      <c r="C621" s="2">
        <f t="shared" si="73"/>
        <v>161.69999999999999</v>
      </c>
      <c r="D621" s="2">
        <v>161.69999999999999</v>
      </c>
      <c r="E621" s="2"/>
      <c r="F621" s="2"/>
      <c r="G621" s="2"/>
      <c r="H621" s="2"/>
      <c r="I621" s="2"/>
    </row>
    <row r="622" spans="1:9">
      <c r="A622" s="2">
        <v>1</v>
      </c>
      <c r="B622" s="33" t="s">
        <v>639</v>
      </c>
      <c r="C622" s="2">
        <f t="shared" si="73"/>
        <v>247.85</v>
      </c>
      <c r="D622" s="2">
        <v>167</v>
      </c>
      <c r="E622" s="2">
        <v>80.849999999999994</v>
      </c>
      <c r="F622" s="2"/>
      <c r="G622" s="2"/>
      <c r="H622" s="2"/>
      <c r="I622" s="2"/>
    </row>
    <row r="623" spans="1:9">
      <c r="A623" s="2">
        <v>1</v>
      </c>
      <c r="B623" s="2" t="s">
        <v>654</v>
      </c>
      <c r="C623" s="2">
        <f t="shared" si="73"/>
        <v>212.89999999999998</v>
      </c>
      <c r="D623" s="2">
        <v>161.69999999999999</v>
      </c>
      <c r="E623" s="2">
        <v>51.2</v>
      </c>
      <c r="F623" s="2"/>
      <c r="G623" s="2"/>
      <c r="H623" s="2"/>
      <c r="I623" s="2"/>
    </row>
    <row r="624" spans="1:9">
      <c r="A624" s="2">
        <v>1</v>
      </c>
      <c r="B624" s="2" t="s">
        <v>643</v>
      </c>
      <c r="C624" s="2">
        <f t="shared" si="73"/>
        <v>184</v>
      </c>
      <c r="D624" s="2">
        <v>161.69999999999999</v>
      </c>
      <c r="E624" s="2">
        <v>22.3</v>
      </c>
      <c r="F624" s="2"/>
      <c r="G624" s="2"/>
      <c r="H624" s="2"/>
      <c r="I624" s="2"/>
    </row>
    <row r="625" spans="1:9">
      <c r="A625" s="2">
        <v>1</v>
      </c>
      <c r="B625" s="2" t="s">
        <v>739</v>
      </c>
      <c r="C625" s="2">
        <f t="shared" si="73"/>
        <v>165.29999999999998</v>
      </c>
      <c r="D625" s="2">
        <v>92.4</v>
      </c>
      <c r="E625" s="2">
        <v>3.6</v>
      </c>
      <c r="F625" s="2">
        <f>161.7-92.4</f>
        <v>69.299999999999983</v>
      </c>
      <c r="G625" s="2"/>
      <c r="H625" s="2"/>
      <c r="I625" s="2"/>
    </row>
    <row r="626" spans="1:9">
      <c r="A626" s="2">
        <v>1</v>
      </c>
      <c r="B626" s="2" t="s">
        <v>950</v>
      </c>
      <c r="C626" s="2">
        <f t="shared" si="73"/>
        <v>180</v>
      </c>
      <c r="D626" s="2">
        <v>161.69999999999999</v>
      </c>
      <c r="E626" s="2">
        <v>18.3</v>
      </c>
      <c r="F626" s="2"/>
      <c r="G626" s="2"/>
      <c r="H626" s="2"/>
      <c r="I626" s="2"/>
    </row>
    <row r="627" spans="1:9">
      <c r="A627" s="2">
        <v>1</v>
      </c>
      <c r="B627" s="2" t="s">
        <v>660</v>
      </c>
      <c r="C627" s="2">
        <f t="shared" si="73"/>
        <v>180</v>
      </c>
      <c r="D627" s="2">
        <v>161.69999999999999</v>
      </c>
      <c r="E627" s="2">
        <v>18.3</v>
      </c>
      <c r="F627" s="2"/>
      <c r="G627" s="2"/>
      <c r="H627" s="2"/>
      <c r="I627" s="2"/>
    </row>
    <row r="628" spans="1:9">
      <c r="A628" s="2">
        <v>1</v>
      </c>
      <c r="B628" s="2" t="s">
        <v>644</v>
      </c>
      <c r="C628" s="2">
        <f t="shared" si="73"/>
        <v>180</v>
      </c>
      <c r="D628" s="2">
        <v>161.69999999999999</v>
      </c>
      <c r="E628" s="2">
        <v>18.3</v>
      </c>
      <c r="F628" s="2"/>
      <c r="G628" s="2"/>
      <c r="H628" s="2"/>
      <c r="I628" s="2"/>
    </row>
    <row r="629" spans="1:9">
      <c r="A629" s="2">
        <v>1</v>
      </c>
      <c r="B629" s="2" t="s">
        <v>661</v>
      </c>
      <c r="C629" s="2">
        <f t="shared" si="73"/>
        <v>168</v>
      </c>
      <c r="D629" s="2">
        <v>161.69999999999999</v>
      </c>
      <c r="E629" s="2">
        <v>6.3</v>
      </c>
      <c r="F629" s="2"/>
      <c r="G629" s="2"/>
      <c r="H629" s="2"/>
      <c r="I629" s="2"/>
    </row>
    <row r="630" spans="1:9">
      <c r="A630" s="2">
        <v>1</v>
      </c>
      <c r="B630" s="2" t="s">
        <v>649</v>
      </c>
      <c r="C630" s="2">
        <f t="shared" si="73"/>
        <v>225.6</v>
      </c>
      <c r="D630" s="2">
        <v>151.19999999999999</v>
      </c>
      <c r="E630" s="2">
        <v>74.400000000000006</v>
      </c>
      <c r="F630" s="2"/>
      <c r="G630" s="2"/>
      <c r="H630" s="2"/>
      <c r="I630" s="2"/>
    </row>
    <row r="631" spans="1:9">
      <c r="A631" s="51"/>
      <c r="B631" s="51" t="s">
        <v>951</v>
      </c>
      <c r="C631" s="2">
        <f t="shared" si="73"/>
        <v>0</v>
      </c>
      <c r="D631" s="51"/>
      <c r="E631" s="51"/>
      <c r="F631" s="51"/>
      <c r="G631" s="51"/>
      <c r="H631" s="51"/>
      <c r="I631" s="51"/>
    </row>
    <row r="632" spans="1:9">
      <c r="A632" s="2">
        <v>1</v>
      </c>
      <c r="B632" s="2" t="s">
        <v>658</v>
      </c>
      <c r="C632" s="2">
        <f t="shared" si="73"/>
        <v>161.69999999999999</v>
      </c>
      <c r="D632" s="2">
        <v>154</v>
      </c>
      <c r="E632" s="2"/>
      <c r="F632" s="2">
        <f>161.7-154</f>
        <v>7.6999999999999886</v>
      </c>
      <c r="G632" s="2"/>
      <c r="H632" s="2"/>
      <c r="I632" s="2"/>
    </row>
    <row r="633" spans="1:9">
      <c r="A633" s="2">
        <v>1</v>
      </c>
      <c r="B633" s="2" t="s">
        <v>952</v>
      </c>
      <c r="C633" s="2">
        <f t="shared" si="73"/>
        <v>216.7</v>
      </c>
      <c r="D633" s="2">
        <v>161.69999999999999</v>
      </c>
      <c r="E633" s="2">
        <f>32.7+22.3</f>
        <v>55</v>
      </c>
      <c r="F633" s="2"/>
      <c r="G633" s="2"/>
      <c r="H633" s="2"/>
      <c r="I633" s="2"/>
    </row>
    <row r="634" spans="1:9">
      <c r="A634" s="2">
        <v>1</v>
      </c>
      <c r="B634" s="2" t="s">
        <v>646</v>
      </c>
      <c r="C634" s="2">
        <f t="shared" si="73"/>
        <v>216</v>
      </c>
      <c r="D634" s="2">
        <v>151.19999999999999</v>
      </c>
      <c r="E634" s="2">
        <v>64.8</v>
      </c>
      <c r="F634" s="2"/>
      <c r="G634" s="2"/>
      <c r="H634" s="2"/>
      <c r="I634" s="2"/>
    </row>
    <row r="635" spans="1:9">
      <c r="A635" s="2">
        <v>1</v>
      </c>
      <c r="B635" s="2" t="s">
        <v>656</v>
      </c>
      <c r="C635" s="2">
        <f t="shared" si="73"/>
        <v>180</v>
      </c>
      <c r="D635" s="2">
        <v>161.69999999999999</v>
      </c>
      <c r="E635" s="2">
        <v>18.3</v>
      </c>
      <c r="F635" s="2"/>
      <c r="G635" s="2"/>
      <c r="H635" s="2"/>
      <c r="I635" s="2"/>
    </row>
    <row r="636" spans="1:9">
      <c r="A636" s="2">
        <v>1</v>
      </c>
      <c r="B636" s="2" t="s">
        <v>664</v>
      </c>
      <c r="C636" s="2">
        <f t="shared" si="73"/>
        <v>161.69999999999999</v>
      </c>
      <c r="D636" s="2"/>
      <c r="E636" s="2"/>
      <c r="F636" s="2"/>
      <c r="G636" s="2"/>
      <c r="H636" s="2"/>
      <c r="I636" s="2">
        <v>161.69999999999999</v>
      </c>
    </row>
    <row r="637" spans="1:9">
      <c r="A637" s="2">
        <v>1</v>
      </c>
      <c r="B637" s="2" t="s">
        <v>651</v>
      </c>
      <c r="C637" s="2">
        <f t="shared" si="73"/>
        <v>161.69999999999999</v>
      </c>
      <c r="D637" s="2"/>
      <c r="E637" s="2"/>
      <c r="F637" s="2">
        <v>161.69999999999999</v>
      </c>
      <c r="G637" s="2"/>
      <c r="H637" s="2"/>
      <c r="I637" s="2"/>
    </row>
    <row r="638" spans="1:9">
      <c r="A638" s="2">
        <v>1</v>
      </c>
      <c r="B638" s="2" t="s">
        <v>666</v>
      </c>
      <c r="C638" s="2">
        <f t="shared" si="73"/>
        <v>180</v>
      </c>
      <c r="D638" s="2">
        <v>161.69999999999999</v>
      </c>
      <c r="E638" s="2">
        <v>18.3</v>
      </c>
      <c r="F638" s="2"/>
      <c r="G638" s="2"/>
      <c r="H638" s="2"/>
      <c r="I638" s="2"/>
    </row>
    <row r="639" spans="1:9">
      <c r="A639" s="51"/>
      <c r="B639" s="51" t="s">
        <v>953</v>
      </c>
      <c r="C639" s="2">
        <f t="shared" si="73"/>
        <v>0</v>
      </c>
      <c r="D639" s="51"/>
      <c r="E639" s="51"/>
      <c r="F639" s="51"/>
      <c r="G639" s="51"/>
      <c r="H639" s="51"/>
      <c r="I639" s="51"/>
    </row>
    <row r="640" spans="1:9">
      <c r="A640" s="2">
        <v>1</v>
      </c>
      <c r="B640" s="2" t="s">
        <v>650</v>
      </c>
      <c r="C640" s="2">
        <f t="shared" si="73"/>
        <v>225.6</v>
      </c>
      <c r="D640" s="2">
        <v>151.19999999999999</v>
      </c>
      <c r="E640" s="2">
        <v>74.400000000000006</v>
      </c>
      <c r="F640" s="2"/>
      <c r="G640" s="2"/>
      <c r="H640" s="2"/>
      <c r="I640" s="2"/>
    </row>
    <row r="641" spans="1:9">
      <c r="A641" s="2">
        <v>1</v>
      </c>
      <c r="B641" s="2" t="s">
        <v>659</v>
      </c>
      <c r="C641" s="2">
        <f t="shared" si="73"/>
        <v>176</v>
      </c>
      <c r="D641" s="2">
        <v>161.69999999999999</v>
      </c>
      <c r="E641" s="2">
        <v>14.3</v>
      </c>
      <c r="F641" s="2"/>
      <c r="G641" s="2"/>
      <c r="H641" s="2"/>
      <c r="I641" s="2"/>
    </row>
    <row r="642" spans="1:9">
      <c r="A642" s="2">
        <v>1</v>
      </c>
      <c r="B642" s="2" t="s">
        <v>642</v>
      </c>
      <c r="C642" s="2">
        <f t="shared" si="73"/>
        <v>175.92999999999998</v>
      </c>
      <c r="D642" s="2">
        <v>161.69999999999999</v>
      </c>
      <c r="E642" s="2">
        <v>14.23</v>
      </c>
      <c r="F642" s="2"/>
      <c r="G642" s="2"/>
      <c r="H642" s="2"/>
      <c r="I642" s="2"/>
    </row>
    <row r="643" spans="1:9">
      <c r="A643" s="2">
        <v>1</v>
      </c>
      <c r="B643" s="2" t="s">
        <v>669</v>
      </c>
      <c r="C643" s="2">
        <f t="shared" si="73"/>
        <v>212.2</v>
      </c>
      <c r="D643" s="2">
        <v>161.69999999999999</v>
      </c>
      <c r="E643" s="2">
        <v>50.5</v>
      </c>
      <c r="F643" s="2"/>
      <c r="G643" s="2"/>
      <c r="H643" s="2"/>
      <c r="I643" s="2"/>
    </row>
    <row r="644" spans="1:9">
      <c r="A644" s="2">
        <v>1</v>
      </c>
      <c r="B644" s="2" t="s">
        <v>954</v>
      </c>
      <c r="C644" s="2">
        <f t="shared" si="73"/>
        <v>188</v>
      </c>
      <c r="D644" s="2">
        <v>161.69999999999999</v>
      </c>
      <c r="E644" s="2">
        <v>26.3</v>
      </c>
      <c r="F644" s="2"/>
      <c r="G644" s="2"/>
      <c r="H644" s="2"/>
      <c r="I644" s="2"/>
    </row>
    <row r="645" spans="1:9">
      <c r="A645" s="2">
        <v>1</v>
      </c>
      <c r="B645" s="2" t="s">
        <v>955</v>
      </c>
      <c r="C645" s="2">
        <f t="shared" si="73"/>
        <v>184</v>
      </c>
      <c r="D645" s="2">
        <v>161.69999999999999</v>
      </c>
      <c r="E645" s="2">
        <v>22.3</v>
      </c>
      <c r="F645" s="2"/>
      <c r="G645" s="2"/>
      <c r="H645" s="2"/>
      <c r="I645" s="2"/>
    </row>
    <row r="646" spans="1:9">
      <c r="A646" s="2">
        <v>1</v>
      </c>
      <c r="B646" s="2" t="s">
        <v>647</v>
      </c>
      <c r="C646" s="2">
        <f t="shared" si="73"/>
        <v>161.69999999999999</v>
      </c>
      <c r="D646" s="2">
        <v>161.69999999999999</v>
      </c>
      <c r="E646" s="2"/>
      <c r="F646" s="2"/>
      <c r="G646" s="2"/>
      <c r="H646" s="2"/>
      <c r="I646" s="2"/>
    </row>
    <row r="647" spans="1:9">
      <c r="A647" s="51"/>
      <c r="B647" s="51" t="s">
        <v>956</v>
      </c>
      <c r="C647" s="2">
        <f t="shared" si="73"/>
        <v>0</v>
      </c>
      <c r="D647" s="51"/>
      <c r="E647" s="51"/>
      <c r="F647" s="51"/>
      <c r="G647" s="51"/>
      <c r="H647" s="51"/>
      <c r="I647" s="51"/>
    </row>
    <row r="648" spans="1:9">
      <c r="A648" s="2">
        <v>1</v>
      </c>
      <c r="B648" s="2" t="s">
        <v>665</v>
      </c>
      <c r="C648" s="2">
        <f t="shared" si="73"/>
        <v>208.2</v>
      </c>
      <c r="D648" s="2">
        <v>161.69999999999999</v>
      </c>
      <c r="E648" s="2">
        <v>46.5</v>
      </c>
      <c r="F648" s="2"/>
      <c r="G648" s="2"/>
      <c r="H648" s="2"/>
      <c r="I648" s="2"/>
    </row>
    <row r="649" spans="1:9">
      <c r="A649" s="2">
        <v>1</v>
      </c>
      <c r="B649" s="2" t="s">
        <v>652</v>
      </c>
      <c r="C649" s="2">
        <f t="shared" si="73"/>
        <v>225.6</v>
      </c>
      <c r="D649" s="2">
        <v>151.19999999999999</v>
      </c>
      <c r="E649" s="2">
        <v>74.400000000000006</v>
      </c>
      <c r="F649" s="2"/>
      <c r="G649" s="2"/>
      <c r="H649" s="2"/>
      <c r="I649" s="2"/>
    </row>
    <row r="650" spans="1:9">
      <c r="A650" s="2">
        <v>1</v>
      </c>
      <c r="B650" s="2" t="s">
        <v>700</v>
      </c>
      <c r="C650" s="2">
        <f t="shared" si="73"/>
        <v>204</v>
      </c>
      <c r="D650" s="2">
        <v>161.69999999999999</v>
      </c>
      <c r="E650" s="2">
        <v>42.3</v>
      </c>
      <c r="F650" s="2"/>
      <c r="G650" s="2"/>
      <c r="H650" s="2"/>
      <c r="I650" s="2"/>
    </row>
    <row r="651" spans="1:9">
      <c r="A651" s="2"/>
      <c r="B651" s="2"/>
      <c r="C651" s="2">
        <f t="shared" si="73"/>
        <v>0</v>
      </c>
      <c r="D651" s="2"/>
      <c r="E651" s="2"/>
      <c r="F651" s="2"/>
      <c r="G651" s="2"/>
      <c r="H651" s="2"/>
      <c r="I651" s="2"/>
    </row>
    <row r="652" spans="1:9">
      <c r="A652" s="2">
        <v>1</v>
      </c>
      <c r="B652" s="2" t="s">
        <v>648</v>
      </c>
      <c r="C652" s="2">
        <f t="shared" si="73"/>
        <v>161.69999999999999</v>
      </c>
      <c r="D652" s="2">
        <v>161.69999999999999</v>
      </c>
      <c r="E652" s="2"/>
      <c r="F652" s="2"/>
      <c r="G652" s="2"/>
      <c r="H652" s="2"/>
      <c r="I652" s="2"/>
    </row>
    <row r="653" spans="1:9">
      <c r="A653" s="26">
        <f>SUM(A588:A652)</f>
        <v>55</v>
      </c>
      <c r="B653" s="26" t="s">
        <v>957</v>
      </c>
      <c r="C653" s="26">
        <f t="shared" ref="C653:I653" si="74">SUM(C588:C652)</f>
        <v>9691.7300000000014</v>
      </c>
      <c r="D653" s="26">
        <f t="shared" si="74"/>
        <v>7639.0999999999949</v>
      </c>
      <c r="E653" s="26">
        <f t="shared" si="74"/>
        <v>1217.2299999999996</v>
      </c>
      <c r="F653" s="26">
        <f t="shared" si="74"/>
        <v>673.69999999999993</v>
      </c>
      <c r="G653" s="26">
        <f t="shared" si="74"/>
        <v>0</v>
      </c>
      <c r="H653" s="26">
        <f t="shared" si="74"/>
        <v>0</v>
      </c>
      <c r="I653" s="26">
        <f t="shared" si="74"/>
        <v>161.69999999999999</v>
      </c>
    </row>
    <row r="654" spans="1:9">
      <c r="A654" s="26">
        <f>A598+A606+A607</f>
        <v>3</v>
      </c>
      <c r="B654" s="26" t="s">
        <v>942</v>
      </c>
      <c r="C654" s="26">
        <f t="shared" ref="C654:I654" si="75">C598+C606+C607</f>
        <v>489.12499999999994</v>
      </c>
      <c r="D654" s="26">
        <f t="shared" si="75"/>
        <v>384.9</v>
      </c>
      <c r="E654" s="26">
        <f t="shared" si="75"/>
        <v>25.024999999999999</v>
      </c>
      <c r="F654" s="26">
        <f t="shared" si="75"/>
        <v>79.199999999999989</v>
      </c>
      <c r="G654" s="26">
        <f t="shared" si="75"/>
        <v>0</v>
      </c>
      <c r="H654" s="26">
        <f t="shared" si="75"/>
        <v>0</v>
      </c>
      <c r="I654" s="26">
        <f t="shared" si="75"/>
        <v>0</v>
      </c>
    </row>
    <row r="655" spans="1:9">
      <c r="A655" s="2">
        <v>1</v>
      </c>
      <c r="B655" s="2" t="s">
        <v>958</v>
      </c>
      <c r="C655" s="2">
        <f>D655+E655+F655+G655+H655+I655</f>
        <v>167</v>
      </c>
      <c r="D655" s="2">
        <v>50.4</v>
      </c>
      <c r="E655" s="2"/>
      <c r="F655" s="2">
        <f>167-50.4</f>
        <v>116.6</v>
      </c>
      <c r="G655" s="2"/>
      <c r="H655" s="2"/>
      <c r="I655" s="2"/>
    </row>
    <row r="656" spans="1:9">
      <c r="A656" s="2">
        <v>1</v>
      </c>
      <c r="B656" s="2" t="s">
        <v>687</v>
      </c>
      <c r="C656" s="2">
        <f t="shared" ref="C656:C676" si="76">D656+E656+F656+G656+H656+I656</f>
        <v>168</v>
      </c>
      <c r="D656" s="2">
        <v>167</v>
      </c>
      <c r="E656" s="2">
        <v>1</v>
      </c>
      <c r="F656" s="2"/>
      <c r="G656" s="2"/>
      <c r="H656" s="2"/>
      <c r="I656" s="2"/>
    </row>
    <row r="657" spans="1:9">
      <c r="A657" s="2">
        <v>1</v>
      </c>
      <c r="B657" s="2" t="s">
        <v>697</v>
      </c>
      <c r="C657" s="2">
        <f t="shared" si="76"/>
        <v>180</v>
      </c>
      <c r="D657" s="2">
        <v>167</v>
      </c>
      <c r="E657" s="2">
        <v>13</v>
      </c>
      <c r="F657" s="2"/>
      <c r="G657" s="2"/>
      <c r="H657" s="2"/>
      <c r="I657" s="2"/>
    </row>
    <row r="658" spans="1:9">
      <c r="A658" s="2">
        <v>1</v>
      </c>
      <c r="B658" s="2" t="s">
        <v>694</v>
      </c>
      <c r="C658" s="2">
        <f t="shared" si="76"/>
        <v>167</v>
      </c>
      <c r="D658" s="2">
        <v>167</v>
      </c>
      <c r="E658" s="2"/>
      <c r="F658" s="2"/>
      <c r="G658" s="2"/>
      <c r="H658" s="2"/>
      <c r="I658" s="2"/>
    </row>
    <row r="659" spans="1:9">
      <c r="A659" s="2">
        <v>1</v>
      </c>
      <c r="B659" s="2" t="s">
        <v>681</v>
      </c>
      <c r="C659" s="2">
        <f t="shared" si="76"/>
        <v>180</v>
      </c>
      <c r="D659" s="2">
        <v>167</v>
      </c>
      <c r="E659" s="2">
        <v>13</v>
      </c>
      <c r="F659" s="2"/>
      <c r="G659" s="2"/>
      <c r="H659" s="2"/>
      <c r="I659" s="2"/>
    </row>
    <row r="660" spans="1:9">
      <c r="A660" s="2">
        <v>1</v>
      </c>
      <c r="B660" s="2" t="s">
        <v>688</v>
      </c>
      <c r="C660" s="2">
        <f t="shared" si="76"/>
        <v>180</v>
      </c>
      <c r="D660" s="2">
        <v>167</v>
      </c>
      <c r="E660" s="2">
        <v>13</v>
      </c>
      <c r="F660" s="2"/>
      <c r="G660" s="2"/>
      <c r="H660" s="2"/>
      <c r="I660" s="2"/>
    </row>
    <row r="661" spans="1:9">
      <c r="A661" s="2">
        <v>1</v>
      </c>
      <c r="B661" s="2" t="s">
        <v>692</v>
      </c>
      <c r="C661" s="2">
        <f t="shared" si="76"/>
        <v>151.19999999999999</v>
      </c>
      <c r="D661" s="2">
        <v>151.19999999999999</v>
      </c>
      <c r="E661" s="2"/>
      <c r="F661" s="2"/>
      <c r="G661" s="2"/>
      <c r="H661" s="2"/>
      <c r="I661" s="2"/>
    </row>
    <row r="662" spans="1:9">
      <c r="A662" s="2">
        <v>1</v>
      </c>
      <c r="B662" s="2" t="s">
        <v>698</v>
      </c>
      <c r="C662" s="2">
        <f t="shared" si="76"/>
        <v>180</v>
      </c>
      <c r="D662" s="2">
        <v>167</v>
      </c>
      <c r="E662" s="2">
        <v>13</v>
      </c>
      <c r="F662" s="2"/>
      <c r="G662" s="2"/>
      <c r="H662" s="2"/>
      <c r="I662" s="2"/>
    </row>
    <row r="663" spans="1:9">
      <c r="A663" s="2">
        <v>1</v>
      </c>
      <c r="B663" s="2" t="s">
        <v>693</v>
      </c>
      <c r="C663" s="2">
        <f t="shared" si="76"/>
        <v>167</v>
      </c>
      <c r="D663" s="2">
        <v>120</v>
      </c>
      <c r="E663" s="2"/>
      <c r="F663" s="2">
        <f>167-120</f>
        <v>47</v>
      </c>
      <c r="G663" s="2"/>
      <c r="H663" s="2"/>
      <c r="I663" s="2"/>
    </row>
    <row r="664" spans="1:9">
      <c r="A664" s="2">
        <v>1</v>
      </c>
      <c r="B664" s="2" t="s">
        <v>691</v>
      </c>
      <c r="C664" s="2">
        <f t="shared" si="76"/>
        <v>167</v>
      </c>
      <c r="D664" s="2">
        <v>96</v>
      </c>
      <c r="E664" s="2"/>
      <c r="F664" s="2">
        <f>167-96</f>
        <v>71</v>
      </c>
      <c r="G664" s="2"/>
      <c r="H664" s="2"/>
      <c r="I664" s="2"/>
    </row>
    <row r="665" spans="1:9">
      <c r="A665" s="2">
        <v>1</v>
      </c>
      <c r="B665" s="2" t="s">
        <v>682</v>
      </c>
      <c r="C665" s="2">
        <f t="shared" si="76"/>
        <v>180</v>
      </c>
      <c r="D665" s="2">
        <v>167</v>
      </c>
      <c r="E665" s="2">
        <v>13</v>
      </c>
      <c r="F665" s="2"/>
      <c r="G665" s="2"/>
      <c r="H665" s="2"/>
      <c r="I665" s="2"/>
    </row>
    <row r="666" spans="1:9">
      <c r="A666" s="2">
        <v>1</v>
      </c>
      <c r="B666" s="2" t="s">
        <v>684</v>
      </c>
      <c r="C666" s="2">
        <f t="shared" si="76"/>
        <v>221.2</v>
      </c>
      <c r="D666" s="2">
        <v>151.19999999999999</v>
      </c>
      <c r="E666" s="2">
        <v>70</v>
      </c>
      <c r="F666" s="2"/>
      <c r="G666" s="2"/>
      <c r="H666" s="2"/>
      <c r="I666" s="2"/>
    </row>
    <row r="667" spans="1:9">
      <c r="A667" s="2">
        <v>1</v>
      </c>
      <c r="B667" s="2" t="s">
        <v>686</v>
      </c>
      <c r="C667" s="2">
        <f t="shared" si="76"/>
        <v>221.6</v>
      </c>
      <c r="D667" s="2">
        <v>151.19999999999999</v>
      </c>
      <c r="E667" s="2">
        <v>70.400000000000006</v>
      </c>
      <c r="F667" s="2"/>
      <c r="G667" s="2"/>
      <c r="H667" s="2"/>
      <c r="I667" s="2"/>
    </row>
    <row r="668" spans="1:9">
      <c r="A668" s="2">
        <v>1</v>
      </c>
      <c r="B668" s="2" t="s">
        <v>696</v>
      </c>
      <c r="C668" s="2">
        <f t="shared" si="76"/>
        <v>184</v>
      </c>
      <c r="D668" s="2">
        <v>167</v>
      </c>
      <c r="E668" s="2">
        <v>17</v>
      </c>
      <c r="F668" s="2"/>
      <c r="G668" s="2"/>
      <c r="H668" s="2"/>
      <c r="I668" s="2"/>
    </row>
    <row r="669" spans="1:9">
      <c r="A669" s="2">
        <v>1</v>
      </c>
      <c r="B669" s="2" t="s">
        <v>695</v>
      </c>
      <c r="C669" s="2">
        <f t="shared" si="76"/>
        <v>176</v>
      </c>
      <c r="D669" s="2">
        <v>167</v>
      </c>
      <c r="E669" s="2">
        <v>9</v>
      </c>
      <c r="F669" s="2"/>
      <c r="G669" s="2"/>
      <c r="H669" s="2"/>
      <c r="I669" s="2"/>
    </row>
    <row r="670" spans="1:9">
      <c r="A670" s="2">
        <v>1</v>
      </c>
      <c r="B670" s="2" t="s">
        <v>680</v>
      </c>
      <c r="C670" s="2">
        <f t="shared" si="76"/>
        <v>178.5</v>
      </c>
      <c r="D670" s="2">
        <f>83.5+83.5</f>
        <v>167</v>
      </c>
      <c r="E670" s="2">
        <v>11.5</v>
      </c>
      <c r="F670" s="2"/>
      <c r="G670" s="2"/>
      <c r="H670" s="2"/>
      <c r="I670" s="2"/>
    </row>
    <row r="671" spans="1:9">
      <c r="A671" s="2">
        <v>1</v>
      </c>
      <c r="B671" s="2" t="s">
        <v>677</v>
      </c>
      <c r="C671" s="2">
        <f t="shared" si="76"/>
        <v>167</v>
      </c>
      <c r="D671" s="2">
        <v>167</v>
      </c>
      <c r="E671" s="2"/>
      <c r="F671" s="2"/>
      <c r="G671" s="2"/>
      <c r="H671" s="2"/>
      <c r="I671" s="2"/>
    </row>
    <row r="672" spans="1:9">
      <c r="A672" s="2">
        <v>1</v>
      </c>
      <c r="B672" s="2" t="s">
        <v>689</v>
      </c>
      <c r="C672" s="2">
        <f t="shared" si="76"/>
        <v>192</v>
      </c>
      <c r="D672" s="2">
        <v>167</v>
      </c>
      <c r="E672" s="2">
        <v>25</v>
      </c>
      <c r="F672" s="2"/>
      <c r="G672" s="2"/>
      <c r="H672" s="2"/>
      <c r="I672" s="2"/>
    </row>
    <row r="673" spans="1:9">
      <c r="A673" s="2">
        <v>1</v>
      </c>
      <c r="B673" s="2" t="s">
        <v>959</v>
      </c>
      <c r="C673" s="2">
        <f t="shared" si="76"/>
        <v>180</v>
      </c>
      <c r="D673" s="2">
        <v>167</v>
      </c>
      <c r="E673" s="2">
        <v>13</v>
      </c>
      <c r="F673" s="2"/>
      <c r="G673" s="2"/>
      <c r="H673" s="2"/>
      <c r="I673" s="2"/>
    </row>
    <row r="674" spans="1:9">
      <c r="A674" s="2">
        <v>1</v>
      </c>
      <c r="B674" s="2" t="s">
        <v>678</v>
      </c>
      <c r="C674" s="2">
        <f t="shared" si="76"/>
        <v>167</v>
      </c>
      <c r="D674" s="2">
        <v>144</v>
      </c>
      <c r="E674" s="2"/>
      <c r="F674" s="2">
        <f>167-144</f>
        <v>23</v>
      </c>
      <c r="G674" s="2"/>
      <c r="H674" s="2"/>
      <c r="I674" s="2"/>
    </row>
    <row r="675" spans="1:9">
      <c r="A675" s="51"/>
      <c r="B675" s="51" t="s">
        <v>960</v>
      </c>
      <c r="C675" s="2">
        <f t="shared" si="76"/>
        <v>0</v>
      </c>
      <c r="D675" s="51"/>
      <c r="E675" s="51"/>
      <c r="F675" s="51"/>
      <c r="G675" s="51"/>
      <c r="H675" s="51"/>
      <c r="I675" s="2"/>
    </row>
    <row r="676" spans="1:9">
      <c r="A676" s="2">
        <v>1</v>
      </c>
      <c r="B676" s="2" t="s">
        <v>685</v>
      </c>
      <c r="C676" s="2">
        <f t="shared" si="76"/>
        <v>226.79999999999998</v>
      </c>
      <c r="D676" s="2">
        <v>151.19999999999999</v>
      </c>
      <c r="E676" s="2">
        <v>75.599999999999994</v>
      </c>
      <c r="F676" s="2"/>
      <c r="G676" s="2"/>
      <c r="H676" s="2"/>
      <c r="I676" s="2"/>
    </row>
    <row r="677" spans="1:9">
      <c r="A677" s="26">
        <f>A655+A656+A657+A658+A659+A660+A661+A662+A663+A664+A665+A666+A667+A668+A669+A670+A671+A672+A673+A674+A676</f>
        <v>21</v>
      </c>
      <c r="B677" s="26" t="s">
        <v>961</v>
      </c>
      <c r="C677" s="26">
        <f t="shared" ref="C677:I677" si="77">C655+C656+C657+C658+C659+C660+C661+C662+C663+C664+C665+C666+C667+C668+C669+C670+C671+C672+C673+C674+C676</f>
        <v>3801.3</v>
      </c>
      <c r="D677" s="26">
        <f t="shared" si="77"/>
        <v>3186.2</v>
      </c>
      <c r="E677" s="26">
        <f t="shared" si="77"/>
        <v>357.5</v>
      </c>
      <c r="F677" s="26">
        <f t="shared" si="77"/>
        <v>257.60000000000002</v>
      </c>
      <c r="G677" s="26">
        <f t="shared" si="77"/>
        <v>0</v>
      </c>
      <c r="H677" s="26">
        <f t="shared" si="77"/>
        <v>0</v>
      </c>
      <c r="I677" s="26">
        <f t="shared" si="77"/>
        <v>0</v>
      </c>
    </row>
    <row r="678" spans="1:9">
      <c r="A678" s="50">
        <v>1</v>
      </c>
      <c r="B678" s="50" t="s">
        <v>712</v>
      </c>
      <c r="C678" s="50">
        <f>D678+E678+F678+G678+H678+I678</f>
        <v>208.75</v>
      </c>
      <c r="D678" s="50">
        <f>88+79</f>
        <v>167</v>
      </c>
      <c r="E678" s="50">
        <f>19.75+22</f>
        <v>41.75</v>
      </c>
      <c r="F678" s="50"/>
      <c r="G678" s="50"/>
      <c r="H678" s="50"/>
      <c r="I678" s="50"/>
    </row>
    <row r="679" spans="1:9">
      <c r="A679" s="50">
        <v>1</v>
      </c>
      <c r="B679" s="50" t="s">
        <v>710</v>
      </c>
      <c r="C679" s="50">
        <f t="shared" ref="C679:C709" si="78">D679+E679+F679+G679+H679+I679</f>
        <v>230.75</v>
      </c>
      <c r="D679" s="50">
        <v>167</v>
      </c>
      <c r="E679" s="50">
        <v>63.75</v>
      </c>
      <c r="F679" s="50"/>
      <c r="G679" s="50"/>
      <c r="H679" s="50"/>
      <c r="I679" s="50"/>
    </row>
    <row r="680" spans="1:9">
      <c r="A680" s="50">
        <v>1</v>
      </c>
      <c r="B680" s="50" t="s">
        <v>747</v>
      </c>
      <c r="C680" s="50">
        <f t="shared" si="78"/>
        <v>167</v>
      </c>
      <c r="D680" s="50">
        <v>88</v>
      </c>
      <c r="E680" s="50"/>
      <c r="F680" s="50">
        <f>167-88</f>
        <v>79</v>
      </c>
      <c r="G680" s="50"/>
      <c r="H680" s="50"/>
      <c r="I680" s="50"/>
    </row>
    <row r="681" spans="1:9">
      <c r="A681" s="2">
        <v>1</v>
      </c>
      <c r="B681" s="2" t="s">
        <v>962</v>
      </c>
      <c r="C681" s="50">
        <f t="shared" si="78"/>
        <v>167</v>
      </c>
      <c r="D681" s="2">
        <v>167</v>
      </c>
      <c r="E681" s="2"/>
      <c r="F681" s="2"/>
      <c r="G681" s="2"/>
      <c r="H681" s="2"/>
      <c r="I681" s="2"/>
    </row>
    <row r="682" spans="1:9">
      <c r="A682" s="2">
        <v>1</v>
      </c>
      <c r="B682" s="2" t="s">
        <v>723</v>
      </c>
      <c r="C682" s="50">
        <f t="shared" si="78"/>
        <v>168</v>
      </c>
      <c r="D682" s="2">
        <v>152</v>
      </c>
      <c r="E682" s="2"/>
      <c r="F682" s="2">
        <v>16</v>
      </c>
      <c r="G682" s="2"/>
      <c r="H682" s="2"/>
      <c r="I682" s="2"/>
    </row>
    <row r="683" spans="1:9">
      <c r="A683" s="2">
        <v>1</v>
      </c>
      <c r="B683" s="2" t="s">
        <v>963</v>
      </c>
      <c r="C683" s="50">
        <f t="shared" si="78"/>
        <v>167</v>
      </c>
      <c r="D683" s="2">
        <v>167</v>
      </c>
      <c r="E683" s="2"/>
      <c r="F683" s="2"/>
      <c r="G683" s="2"/>
      <c r="H683" s="2"/>
      <c r="I683" s="2"/>
    </row>
    <row r="684" spans="1:9">
      <c r="A684" s="50">
        <v>1</v>
      </c>
      <c r="B684" s="50" t="s">
        <v>703</v>
      </c>
      <c r="C684" s="50">
        <f t="shared" si="78"/>
        <v>168</v>
      </c>
      <c r="D684" s="50">
        <v>168</v>
      </c>
      <c r="E684" s="50"/>
      <c r="F684" s="50"/>
      <c r="G684" s="50"/>
      <c r="H684" s="50"/>
      <c r="I684" s="50"/>
    </row>
    <row r="685" spans="1:9">
      <c r="A685" s="2">
        <v>1</v>
      </c>
      <c r="B685" s="2" t="s">
        <v>748</v>
      </c>
      <c r="C685" s="50">
        <f t="shared" si="78"/>
        <v>167</v>
      </c>
      <c r="D685" s="2">
        <v>130.9</v>
      </c>
      <c r="E685" s="2"/>
      <c r="F685" s="2">
        <f>167-130.9</f>
        <v>36.099999999999994</v>
      </c>
      <c r="G685" s="2"/>
      <c r="H685" s="2"/>
      <c r="I685" s="2"/>
    </row>
    <row r="686" spans="1:9">
      <c r="A686" s="2">
        <v>1</v>
      </c>
      <c r="B686" s="2" t="s">
        <v>707</v>
      </c>
      <c r="C686" s="50">
        <f t="shared" si="78"/>
        <v>208.75</v>
      </c>
      <c r="D686" s="2">
        <v>167</v>
      </c>
      <c r="E686" s="2">
        <v>41.75</v>
      </c>
      <c r="F686" s="2"/>
      <c r="G686" s="2"/>
      <c r="H686" s="2"/>
      <c r="I686" s="2"/>
    </row>
    <row r="687" spans="1:9">
      <c r="A687" s="2"/>
      <c r="B687" s="2"/>
      <c r="C687" s="50"/>
      <c r="D687" s="2"/>
      <c r="E687" s="2"/>
      <c r="F687" s="2"/>
      <c r="G687" s="2"/>
      <c r="H687" s="2"/>
      <c r="I687" s="2"/>
    </row>
    <row r="688" spans="1:9">
      <c r="A688" s="50">
        <v>1</v>
      </c>
      <c r="B688" s="50" t="s">
        <v>721</v>
      </c>
      <c r="C688" s="50">
        <f t="shared" si="78"/>
        <v>189</v>
      </c>
      <c r="D688" s="50">
        <f>88+79</f>
        <v>167</v>
      </c>
      <c r="E688" s="50">
        <v>22</v>
      </c>
      <c r="F688" s="50"/>
      <c r="G688" s="50"/>
      <c r="H688" s="50"/>
      <c r="I688" s="50"/>
    </row>
    <row r="689" spans="1:9">
      <c r="A689" s="50">
        <v>1</v>
      </c>
      <c r="B689" s="50" t="s">
        <v>706</v>
      </c>
      <c r="C689" s="50">
        <f t="shared" si="78"/>
        <v>167</v>
      </c>
      <c r="D689" s="50">
        <v>144</v>
      </c>
      <c r="E689" s="50"/>
      <c r="F689" s="50">
        <f>167-144</f>
        <v>23</v>
      </c>
      <c r="G689" s="50"/>
      <c r="H689" s="50"/>
      <c r="I689" s="50"/>
    </row>
    <row r="690" spans="1:9">
      <c r="A690" s="50">
        <v>1</v>
      </c>
      <c r="B690" s="50" t="s">
        <v>701</v>
      </c>
      <c r="C690" s="50">
        <f t="shared" si="78"/>
        <v>167</v>
      </c>
      <c r="D690" s="50">
        <v>167</v>
      </c>
      <c r="E690" s="50"/>
      <c r="F690" s="50"/>
      <c r="G690" s="50"/>
      <c r="H690" s="50"/>
      <c r="I690" s="50"/>
    </row>
    <row r="691" spans="1:9">
      <c r="A691" s="50">
        <v>1</v>
      </c>
      <c r="B691" s="50" t="s">
        <v>715</v>
      </c>
      <c r="C691" s="50">
        <f t="shared" si="78"/>
        <v>208.25</v>
      </c>
      <c r="D691" s="50">
        <v>167</v>
      </c>
      <c r="E691" s="50">
        <f>19.25+22</f>
        <v>41.25</v>
      </c>
      <c r="F691" s="50"/>
      <c r="G691" s="50"/>
      <c r="H691" s="50"/>
      <c r="I691" s="50"/>
    </row>
    <row r="692" spans="1:9">
      <c r="A692" s="2">
        <v>1</v>
      </c>
      <c r="B692" s="2" t="s">
        <v>714</v>
      </c>
      <c r="C692" s="50">
        <f t="shared" si="78"/>
        <v>250.5</v>
      </c>
      <c r="D692" s="2">
        <v>167</v>
      </c>
      <c r="E692" s="2">
        <v>83.5</v>
      </c>
      <c r="F692" s="2"/>
      <c r="G692" s="2"/>
      <c r="H692" s="2"/>
      <c r="I692" s="2"/>
    </row>
    <row r="693" spans="1:9">
      <c r="A693" s="50">
        <v>1</v>
      </c>
      <c r="B693" s="50" t="s">
        <v>717</v>
      </c>
      <c r="C693" s="50">
        <f t="shared" si="78"/>
        <v>230.75</v>
      </c>
      <c r="D693" s="50">
        <v>167</v>
      </c>
      <c r="E693" s="50">
        <v>63.75</v>
      </c>
      <c r="F693" s="50"/>
      <c r="G693" s="50"/>
      <c r="H693" s="50"/>
      <c r="I693" s="50"/>
    </row>
    <row r="694" spans="1:9">
      <c r="A694" s="2">
        <v>1</v>
      </c>
      <c r="B694" s="2" t="s">
        <v>964</v>
      </c>
      <c r="C694" s="50">
        <f t="shared" si="78"/>
        <v>250.5</v>
      </c>
      <c r="D694" s="2">
        <v>167</v>
      </c>
      <c r="E694" s="2">
        <v>83.5</v>
      </c>
      <c r="F694" s="2"/>
      <c r="G694" s="2"/>
      <c r="H694" s="2"/>
      <c r="I694" s="2"/>
    </row>
    <row r="695" spans="1:9">
      <c r="A695" s="2">
        <v>1</v>
      </c>
      <c r="B695" s="2" t="s">
        <v>743</v>
      </c>
      <c r="C695" s="50">
        <f t="shared" si="78"/>
        <v>167</v>
      </c>
      <c r="D695" s="2">
        <v>167</v>
      </c>
      <c r="E695" s="2"/>
      <c r="F695" s="2"/>
      <c r="G695" s="2"/>
      <c r="H695" s="2"/>
      <c r="I695" s="2"/>
    </row>
    <row r="696" spans="1:9">
      <c r="A696" s="2">
        <v>1</v>
      </c>
      <c r="B696" s="2" t="s">
        <v>709</v>
      </c>
      <c r="C696" s="50">
        <f t="shared" si="78"/>
        <v>167</v>
      </c>
      <c r="D696" s="2">
        <v>167</v>
      </c>
      <c r="E696" s="2"/>
      <c r="F696" s="2"/>
      <c r="G696" s="2"/>
      <c r="H696" s="2"/>
      <c r="I696" s="2"/>
    </row>
    <row r="697" spans="1:9">
      <c r="A697" s="50">
        <v>1</v>
      </c>
      <c r="B697" s="50" t="s">
        <v>699</v>
      </c>
      <c r="C697" s="50">
        <f t="shared" si="78"/>
        <v>240</v>
      </c>
      <c r="D697" s="50">
        <v>167</v>
      </c>
      <c r="E697" s="50">
        <v>73</v>
      </c>
      <c r="F697" s="50"/>
      <c r="G697" s="50"/>
      <c r="H697" s="50"/>
      <c r="I697" s="50"/>
    </row>
    <row r="698" spans="1:9">
      <c r="A698" s="2">
        <v>1</v>
      </c>
      <c r="B698" s="2" t="s">
        <v>720</v>
      </c>
      <c r="C698" s="50">
        <f t="shared" si="78"/>
        <v>167</v>
      </c>
      <c r="D698" s="2">
        <f>95+72</f>
        <v>167</v>
      </c>
      <c r="E698" s="2"/>
      <c r="F698" s="2"/>
      <c r="G698" s="2"/>
      <c r="H698" s="2"/>
      <c r="I698" s="2"/>
    </row>
    <row r="699" spans="1:9">
      <c r="A699" s="50">
        <v>1</v>
      </c>
      <c r="B699" s="50" t="s">
        <v>700</v>
      </c>
      <c r="C699" s="50">
        <f t="shared" si="78"/>
        <v>248</v>
      </c>
      <c r="D699" s="50">
        <v>167</v>
      </c>
      <c r="E699" s="50">
        <v>81</v>
      </c>
      <c r="F699" s="50"/>
      <c r="G699" s="50"/>
      <c r="H699" s="50"/>
      <c r="I699" s="50"/>
    </row>
    <row r="700" spans="1:9">
      <c r="A700" s="50">
        <v>1</v>
      </c>
      <c r="B700" s="50" t="s">
        <v>713</v>
      </c>
      <c r="C700" s="50">
        <f t="shared" si="78"/>
        <v>167</v>
      </c>
      <c r="D700" s="50">
        <v>167</v>
      </c>
      <c r="E700" s="50"/>
      <c r="F700" s="50"/>
      <c r="G700" s="50"/>
      <c r="H700" s="50"/>
      <c r="I700" s="50"/>
    </row>
    <row r="701" spans="1:9">
      <c r="A701" s="50">
        <v>1</v>
      </c>
      <c r="B701" s="50" t="s">
        <v>704</v>
      </c>
      <c r="C701" s="50">
        <f t="shared" si="78"/>
        <v>240</v>
      </c>
      <c r="D701" s="50">
        <v>167</v>
      </c>
      <c r="E701" s="50">
        <v>73</v>
      </c>
      <c r="F701" s="50"/>
      <c r="G701" s="50"/>
      <c r="H701" s="50"/>
      <c r="I701" s="50"/>
    </row>
    <row r="702" spans="1:9">
      <c r="A702" s="2">
        <v>1</v>
      </c>
      <c r="B702" s="2" t="s">
        <v>679</v>
      </c>
      <c r="C702" s="50">
        <f t="shared" si="78"/>
        <v>138.6</v>
      </c>
      <c r="D702" s="2">
        <f>75.6+63</f>
        <v>138.6</v>
      </c>
      <c r="E702" s="2"/>
      <c r="F702" s="2"/>
      <c r="G702" s="2"/>
      <c r="H702" s="2"/>
      <c r="I702" s="2"/>
    </row>
    <row r="703" spans="1:9">
      <c r="A703" s="2">
        <v>1</v>
      </c>
      <c r="B703" s="2" t="s">
        <v>1189</v>
      </c>
      <c r="C703" s="50">
        <f t="shared" si="78"/>
        <v>167</v>
      </c>
      <c r="D703" s="2">
        <v>167</v>
      </c>
      <c r="E703" s="2"/>
      <c r="F703" s="2"/>
      <c r="G703" s="2"/>
      <c r="H703" s="2"/>
      <c r="I703" s="2"/>
    </row>
    <row r="704" spans="1:9">
      <c r="A704" s="2">
        <v>1</v>
      </c>
      <c r="B704" s="2" t="s">
        <v>718</v>
      </c>
      <c r="C704" s="50">
        <f t="shared" si="78"/>
        <v>167</v>
      </c>
      <c r="D704" s="2">
        <v>95</v>
      </c>
      <c r="E704" s="2"/>
      <c r="F704" s="2">
        <f>167-95</f>
        <v>72</v>
      </c>
      <c r="G704" s="2"/>
      <c r="H704" s="2"/>
      <c r="I704" s="2"/>
    </row>
    <row r="705" spans="1:9">
      <c r="A705" s="2">
        <v>1</v>
      </c>
      <c r="B705" s="2" t="s">
        <v>705</v>
      </c>
      <c r="C705" s="50">
        <f t="shared" si="78"/>
        <v>167</v>
      </c>
      <c r="D705" s="2">
        <v>167</v>
      </c>
      <c r="E705" s="2"/>
      <c r="F705" s="2"/>
      <c r="G705" s="2"/>
      <c r="H705" s="2"/>
      <c r="I705" s="2"/>
    </row>
    <row r="706" spans="1:9">
      <c r="A706" s="2">
        <v>1</v>
      </c>
      <c r="B706" s="2" t="s">
        <v>725</v>
      </c>
      <c r="C706" s="50">
        <f t="shared" si="78"/>
        <v>167</v>
      </c>
      <c r="D706" s="2">
        <v>167</v>
      </c>
      <c r="E706" s="2"/>
      <c r="F706" s="2"/>
      <c r="G706" s="2"/>
      <c r="H706" s="2"/>
      <c r="I706" s="2"/>
    </row>
    <row r="707" spans="1:9">
      <c r="A707" s="2">
        <v>1</v>
      </c>
      <c r="B707" s="2" t="s">
        <v>726</v>
      </c>
      <c r="C707" s="50">
        <f t="shared" si="78"/>
        <v>208.75</v>
      </c>
      <c r="D707" s="2">
        <v>167</v>
      </c>
      <c r="E707" s="2">
        <v>41.75</v>
      </c>
      <c r="F707" s="2"/>
      <c r="G707" s="2"/>
      <c r="H707" s="2"/>
      <c r="I707" s="2"/>
    </row>
    <row r="708" spans="1:9">
      <c r="A708" s="2">
        <v>1</v>
      </c>
      <c r="B708" s="2" t="s">
        <v>727</v>
      </c>
      <c r="C708" s="50">
        <f t="shared" si="78"/>
        <v>182.45</v>
      </c>
      <c r="D708" s="2">
        <v>79</v>
      </c>
      <c r="E708" s="2">
        <v>20.75</v>
      </c>
      <c r="F708" s="2">
        <f>161.7-79</f>
        <v>82.699999999999989</v>
      </c>
      <c r="G708" s="2"/>
      <c r="H708" s="2"/>
      <c r="I708" s="2"/>
    </row>
    <row r="709" spans="1:9">
      <c r="A709" s="2">
        <v>1</v>
      </c>
      <c r="B709" s="2" t="s">
        <v>728</v>
      </c>
      <c r="C709" s="50">
        <f t="shared" si="78"/>
        <v>230.75</v>
      </c>
      <c r="D709" s="2">
        <v>167</v>
      </c>
      <c r="E709" s="2">
        <v>63.75</v>
      </c>
      <c r="F709" s="2"/>
      <c r="G709" s="2"/>
      <c r="H709" s="2"/>
      <c r="I709" s="2"/>
    </row>
    <row r="710" spans="1:9">
      <c r="A710" s="26">
        <f>SUM(A678:A709)</f>
        <v>31</v>
      </c>
      <c r="B710" s="26" t="s">
        <v>965</v>
      </c>
      <c r="C710" s="26">
        <f t="shared" ref="C710:I710" si="79">SUM(C678:C709)</f>
        <v>5939.8</v>
      </c>
      <c r="D710" s="26">
        <f t="shared" si="79"/>
        <v>4836.5</v>
      </c>
      <c r="E710" s="26">
        <f t="shared" si="79"/>
        <v>794.5</v>
      </c>
      <c r="F710" s="26">
        <f t="shared" si="79"/>
        <v>308.79999999999995</v>
      </c>
      <c r="G710" s="26">
        <f t="shared" si="79"/>
        <v>0</v>
      </c>
      <c r="H710" s="26">
        <f t="shared" si="79"/>
        <v>0</v>
      </c>
      <c r="I710" s="26">
        <f t="shared" si="79"/>
        <v>0</v>
      </c>
    </row>
    <row r="711" spans="1:9">
      <c r="A711" s="2">
        <f>A678+A679+A680+A684+A688+A689+A690+A691+A693+A697+A699+A700+A701</f>
        <v>13</v>
      </c>
      <c r="B711" s="2" t="s">
        <v>942</v>
      </c>
      <c r="C711" s="2">
        <f t="shared" ref="C711:I711" si="80">C678+C679+C680+C684+C688+C689+C690+C691+C693+C697+C699+C700+C701</f>
        <v>2631.5</v>
      </c>
      <c r="D711" s="2">
        <f t="shared" si="80"/>
        <v>2070</v>
      </c>
      <c r="E711" s="2">
        <f t="shared" si="80"/>
        <v>459.5</v>
      </c>
      <c r="F711" s="2">
        <f t="shared" si="80"/>
        <v>102</v>
      </c>
      <c r="G711" s="2">
        <f t="shared" si="80"/>
        <v>0</v>
      </c>
      <c r="H711" s="2">
        <f t="shared" si="80"/>
        <v>0</v>
      </c>
      <c r="I711" s="2">
        <f t="shared" si="80"/>
        <v>0</v>
      </c>
    </row>
    <row r="712" spans="1:9">
      <c r="A712" s="2">
        <v>1</v>
      </c>
      <c r="B712" s="2" t="s">
        <v>966</v>
      </c>
      <c r="C712" s="2">
        <f>D712+E712+F712+G712+H712+I712</f>
        <v>198.25</v>
      </c>
      <c r="D712" s="2">
        <f>79.5+79.5</f>
        <v>159</v>
      </c>
      <c r="E712" s="2">
        <v>39.25</v>
      </c>
      <c r="F712" s="2"/>
      <c r="G712" s="2"/>
      <c r="H712" s="2"/>
      <c r="I712" s="2"/>
    </row>
    <row r="713" spans="1:9">
      <c r="A713" s="50">
        <v>1</v>
      </c>
      <c r="B713" s="50" t="s">
        <v>746</v>
      </c>
      <c r="C713" s="50">
        <f t="shared" ref="C713:C714" si="81">D713+E713+F713+G713+H713+I713</f>
        <v>138.6</v>
      </c>
      <c r="D713" s="50">
        <f>118.8</f>
        <v>118.8</v>
      </c>
      <c r="E713" s="50"/>
      <c r="F713" s="50">
        <f>138.6-118.8</f>
        <v>19.799999999999997</v>
      </c>
      <c r="G713" s="50"/>
      <c r="H713" s="50"/>
      <c r="I713" s="50"/>
    </row>
    <row r="714" spans="1:9">
      <c r="A714" s="50">
        <v>1</v>
      </c>
      <c r="B714" s="50" t="s">
        <v>749</v>
      </c>
      <c r="C714" s="50">
        <f t="shared" si="81"/>
        <v>138.6</v>
      </c>
      <c r="D714" s="50">
        <v>118.8</v>
      </c>
      <c r="E714" s="50"/>
      <c r="F714" s="50">
        <v>19.8</v>
      </c>
      <c r="G714" s="50"/>
      <c r="H714" s="50"/>
      <c r="I714" s="50"/>
    </row>
    <row r="715" spans="1:9">
      <c r="A715" s="26">
        <f>A712+A713+A714</f>
        <v>3</v>
      </c>
      <c r="B715" s="26" t="s">
        <v>967</v>
      </c>
      <c r="C715" s="26">
        <f t="shared" ref="C715:I715" si="82">C712+C713+C714</f>
        <v>475.45000000000005</v>
      </c>
      <c r="D715" s="26">
        <f t="shared" si="82"/>
        <v>396.6</v>
      </c>
      <c r="E715" s="26">
        <f t="shared" si="82"/>
        <v>39.25</v>
      </c>
      <c r="F715" s="26">
        <f t="shared" si="82"/>
        <v>39.599999999999994</v>
      </c>
      <c r="G715" s="26">
        <f t="shared" si="82"/>
        <v>0</v>
      </c>
      <c r="H715" s="26">
        <f t="shared" si="82"/>
        <v>0</v>
      </c>
      <c r="I715" s="26">
        <f t="shared" si="82"/>
        <v>0</v>
      </c>
    </row>
    <row r="716" spans="1:9">
      <c r="A716" s="2">
        <f>A713+A714</f>
        <v>2</v>
      </c>
      <c r="B716" s="2" t="s">
        <v>942</v>
      </c>
      <c r="C716" s="2">
        <f t="shared" ref="C716:I716" si="83">C713+C714</f>
        <v>277.2</v>
      </c>
      <c r="D716" s="2">
        <f t="shared" si="83"/>
        <v>237.6</v>
      </c>
      <c r="E716" s="2">
        <f t="shared" si="83"/>
        <v>0</v>
      </c>
      <c r="F716" s="2">
        <f t="shared" si="83"/>
        <v>39.599999999999994</v>
      </c>
      <c r="G716" s="2">
        <f t="shared" si="83"/>
        <v>0</v>
      </c>
      <c r="H716" s="2">
        <f t="shared" si="83"/>
        <v>0</v>
      </c>
      <c r="I716" s="2">
        <f t="shared" si="83"/>
        <v>0</v>
      </c>
    </row>
    <row r="717" spans="1:9">
      <c r="A717" s="26">
        <f>A586+A713</f>
        <v>38</v>
      </c>
      <c r="B717" s="26" t="s">
        <v>941</v>
      </c>
      <c r="C717" s="26">
        <f t="shared" ref="C717:I717" si="84">C586+C713</f>
        <v>6498.2</v>
      </c>
      <c r="D717" s="26">
        <f t="shared" si="84"/>
        <v>5120.3749999999982</v>
      </c>
      <c r="E717" s="26">
        <f t="shared" si="84"/>
        <v>944.3</v>
      </c>
      <c r="F717" s="26">
        <f t="shared" si="84"/>
        <v>248.82499999999993</v>
      </c>
      <c r="G717" s="26">
        <f t="shared" si="84"/>
        <v>17.699999999999989</v>
      </c>
      <c r="H717" s="26">
        <f t="shared" si="84"/>
        <v>0</v>
      </c>
      <c r="I717" s="26">
        <f t="shared" si="84"/>
        <v>167</v>
      </c>
    </row>
    <row r="718" spans="1:9">
      <c r="A718" s="26">
        <f>A653+A714</f>
        <v>56</v>
      </c>
      <c r="B718" s="26" t="s">
        <v>730</v>
      </c>
      <c r="C718" s="26">
        <f t="shared" ref="C718:I718" si="85">C653+C714</f>
        <v>9830.3300000000017</v>
      </c>
      <c r="D718" s="26">
        <f t="shared" si="85"/>
        <v>7757.8999999999951</v>
      </c>
      <c r="E718" s="26">
        <f t="shared" si="85"/>
        <v>1217.2299999999996</v>
      </c>
      <c r="F718" s="26">
        <f t="shared" si="85"/>
        <v>693.49999999999989</v>
      </c>
      <c r="G718" s="26">
        <f t="shared" si="85"/>
        <v>0</v>
      </c>
      <c r="H718" s="26">
        <f t="shared" si="85"/>
        <v>0</v>
      </c>
      <c r="I718" s="26">
        <f t="shared" si="85"/>
        <v>161.69999999999999</v>
      </c>
    </row>
    <row r="719" spans="1:9">
      <c r="A719" s="26">
        <f>A677</f>
        <v>21</v>
      </c>
      <c r="B719" s="26" t="str">
        <f t="shared" ref="B719:I719" si="86">B677</f>
        <v>всього молодші</v>
      </c>
      <c r="C719" s="26">
        <f t="shared" si="86"/>
        <v>3801.3</v>
      </c>
      <c r="D719" s="26">
        <f t="shared" si="86"/>
        <v>3186.2</v>
      </c>
      <c r="E719" s="26">
        <f t="shared" si="86"/>
        <v>357.5</v>
      </c>
      <c r="F719" s="26">
        <f t="shared" si="86"/>
        <v>257.60000000000002</v>
      </c>
      <c r="G719" s="26">
        <f t="shared" si="86"/>
        <v>0</v>
      </c>
      <c r="H719" s="26">
        <f t="shared" si="86"/>
        <v>0</v>
      </c>
      <c r="I719" s="26">
        <f t="shared" si="86"/>
        <v>0</v>
      </c>
    </row>
    <row r="720" spans="1:9">
      <c r="A720" s="26">
        <f>A710+A712</f>
        <v>32</v>
      </c>
      <c r="B720" s="26" t="s">
        <v>341</v>
      </c>
      <c r="C720" s="26">
        <f t="shared" ref="C720:I720" si="87">C710+C712</f>
        <v>6138.05</v>
      </c>
      <c r="D720" s="26">
        <f t="shared" si="87"/>
        <v>4995.5</v>
      </c>
      <c r="E720" s="26">
        <f t="shared" si="87"/>
        <v>833.75</v>
      </c>
      <c r="F720" s="26">
        <f t="shared" si="87"/>
        <v>308.79999999999995</v>
      </c>
      <c r="G720" s="26">
        <f t="shared" si="87"/>
        <v>0</v>
      </c>
      <c r="H720" s="26">
        <f t="shared" si="87"/>
        <v>0</v>
      </c>
      <c r="I720" s="26">
        <f t="shared" si="87"/>
        <v>0</v>
      </c>
    </row>
    <row r="721" spans="1:9">
      <c r="A721" s="26">
        <f>A717+A718+A719+A720</f>
        <v>147</v>
      </c>
      <c r="B721" s="26" t="s">
        <v>968</v>
      </c>
      <c r="C721" s="26">
        <f t="shared" ref="C721:I721" si="88">C717+C718+C719+C720</f>
        <v>26267.88</v>
      </c>
      <c r="D721" s="26">
        <f t="shared" si="88"/>
        <v>21059.974999999995</v>
      </c>
      <c r="E721" s="26">
        <f t="shared" si="88"/>
        <v>3352.7799999999997</v>
      </c>
      <c r="F721" s="26">
        <f t="shared" si="88"/>
        <v>1508.7249999999997</v>
      </c>
      <c r="G721" s="26">
        <f t="shared" si="88"/>
        <v>17.699999999999989</v>
      </c>
      <c r="H721" s="26">
        <f t="shared" si="88"/>
        <v>0</v>
      </c>
      <c r="I721" s="26">
        <f t="shared" si="88"/>
        <v>328.7</v>
      </c>
    </row>
    <row r="722" spans="1:9">
      <c r="A722" s="26">
        <v>12</v>
      </c>
      <c r="B722" s="47" t="s">
        <v>940</v>
      </c>
      <c r="C722" s="2"/>
      <c r="D722" s="2"/>
      <c r="E722" s="2"/>
      <c r="F722" s="2"/>
      <c r="G722" s="2"/>
      <c r="H722" s="2"/>
      <c r="I722" s="2"/>
    </row>
    <row r="723" spans="1:9">
      <c r="A723" s="2">
        <f>A587+A711+A654+A716</f>
        <v>32</v>
      </c>
      <c r="B723" s="2" t="s">
        <v>969</v>
      </c>
      <c r="C723" s="2">
        <f t="shared" ref="C723:I723" si="89">C587+C711+C654+C716</f>
        <v>5841.4249999999993</v>
      </c>
      <c r="D723" s="2">
        <f t="shared" si="89"/>
        <v>4722.5250000000005</v>
      </c>
      <c r="E723" s="2">
        <f t="shared" si="89"/>
        <v>836.99999999999989</v>
      </c>
      <c r="F723" s="2">
        <f t="shared" si="89"/>
        <v>264.19999999999993</v>
      </c>
      <c r="G723" s="2">
        <f t="shared" si="89"/>
        <v>17.699999999999989</v>
      </c>
      <c r="H723" s="2">
        <f t="shared" si="89"/>
        <v>0</v>
      </c>
      <c r="I723" s="2">
        <f t="shared" si="89"/>
        <v>0</v>
      </c>
    </row>
    <row r="725" spans="1:9" ht="15.75">
      <c r="A725" s="121"/>
      <c r="B725" s="116" t="s">
        <v>9</v>
      </c>
      <c r="C725" s="2"/>
      <c r="D725" s="2" t="s">
        <v>572</v>
      </c>
      <c r="E725" s="2" t="s">
        <v>573</v>
      </c>
      <c r="F725" s="2" t="s">
        <v>936</v>
      </c>
      <c r="G725" s="2" t="s">
        <v>937</v>
      </c>
      <c r="H725" s="2" t="s">
        <v>938</v>
      </c>
      <c r="I725" s="2" t="s">
        <v>939</v>
      </c>
    </row>
    <row r="726" spans="1:9">
      <c r="A726" s="50">
        <v>1</v>
      </c>
      <c r="B726" s="50" t="s">
        <v>932</v>
      </c>
      <c r="C726" s="50">
        <f>D726+E726+F726+G726+H726+I726</f>
        <v>224.15</v>
      </c>
      <c r="D726" s="50">
        <v>151</v>
      </c>
      <c r="E726" s="50">
        <v>73.150000000000006</v>
      </c>
      <c r="F726" s="50"/>
      <c r="G726" s="50"/>
      <c r="H726" s="50"/>
      <c r="I726" s="50"/>
    </row>
    <row r="727" spans="1:9">
      <c r="A727" s="2">
        <v>1</v>
      </c>
      <c r="B727" s="2" t="s">
        <v>563</v>
      </c>
      <c r="C727" s="2">
        <f t="shared" ref="C727:C737" si="90">D727+E727+F727+G727+H727+I727</f>
        <v>224.15</v>
      </c>
      <c r="D727" s="2">
        <v>151</v>
      </c>
      <c r="E727" s="2">
        <v>73.150000000000006</v>
      </c>
      <c r="F727" s="2"/>
      <c r="G727" s="2"/>
      <c r="H727" s="2"/>
      <c r="I727" s="2"/>
    </row>
    <row r="728" spans="1:9">
      <c r="A728" s="2">
        <v>1</v>
      </c>
      <c r="B728" s="2" t="s">
        <v>565</v>
      </c>
      <c r="C728" s="2">
        <f t="shared" si="90"/>
        <v>151</v>
      </c>
      <c r="D728" s="2"/>
      <c r="E728" s="2"/>
      <c r="F728" s="2"/>
      <c r="G728" s="2"/>
      <c r="H728" s="2"/>
      <c r="I728" s="2">
        <v>151</v>
      </c>
    </row>
    <row r="729" spans="1:9">
      <c r="A729" s="50">
        <v>1</v>
      </c>
      <c r="B729" s="50" t="s">
        <v>589</v>
      </c>
      <c r="C729" s="50">
        <f t="shared" si="90"/>
        <v>150.57499999999999</v>
      </c>
      <c r="D729" s="50">
        <v>114</v>
      </c>
      <c r="E729" s="50">
        <v>36.575000000000003</v>
      </c>
      <c r="F729" s="50"/>
      <c r="G729" s="50"/>
      <c r="H729" s="50"/>
      <c r="I729" s="50"/>
    </row>
    <row r="730" spans="1:9">
      <c r="A730" s="50">
        <v>1</v>
      </c>
      <c r="B730" s="50" t="s">
        <v>599</v>
      </c>
      <c r="C730" s="50">
        <f t="shared" si="90"/>
        <v>174.15</v>
      </c>
      <c r="D730" s="50">
        <v>151</v>
      </c>
      <c r="E730" s="50">
        <v>23.15</v>
      </c>
      <c r="F730" s="50"/>
      <c r="G730" s="50"/>
      <c r="H730" s="50"/>
      <c r="I730" s="50"/>
    </row>
    <row r="731" spans="1:9">
      <c r="A731" s="2">
        <v>1</v>
      </c>
      <c r="B731" s="2" t="s">
        <v>585</v>
      </c>
      <c r="C731" s="2">
        <f t="shared" si="90"/>
        <v>146.30000000000001</v>
      </c>
      <c r="D731" s="2">
        <f>34.65+34.65</f>
        <v>69.3</v>
      </c>
      <c r="E731" s="2"/>
      <c r="F731" s="2">
        <f>146.3-69.3</f>
        <v>77.000000000000014</v>
      </c>
      <c r="G731" s="2"/>
      <c r="H731" s="2"/>
      <c r="I731" s="2"/>
    </row>
    <row r="732" spans="1:9">
      <c r="A732" s="2">
        <v>1</v>
      </c>
      <c r="B732" s="2" t="s">
        <v>598</v>
      </c>
      <c r="C732" s="2">
        <f t="shared" si="90"/>
        <v>125.4</v>
      </c>
      <c r="D732" s="2">
        <v>92.4</v>
      </c>
      <c r="E732" s="2"/>
      <c r="F732" s="2">
        <v>33</v>
      </c>
      <c r="G732" s="2"/>
      <c r="H732" s="2"/>
      <c r="I732" s="2"/>
    </row>
    <row r="733" spans="1:9">
      <c r="A733" s="2">
        <v>1</v>
      </c>
      <c r="B733" s="2" t="s">
        <v>734</v>
      </c>
      <c r="C733" s="2">
        <f t="shared" si="90"/>
        <v>177.95</v>
      </c>
      <c r="D733" s="2">
        <f>25.2+26.95</f>
        <v>52.15</v>
      </c>
      <c r="E733" s="2">
        <v>26.95</v>
      </c>
      <c r="F733" s="2">
        <f>151-52.15</f>
        <v>98.85</v>
      </c>
      <c r="G733" s="2"/>
      <c r="H733" s="2"/>
      <c r="I733" s="2"/>
    </row>
    <row r="734" spans="1:9">
      <c r="A734" s="50">
        <v>1</v>
      </c>
      <c r="B734" s="50" t="s">
        <v>587</v>
      </c>
      <c r="C734" s="50">
        <f t="shared" si="90"/>
        <v>182.875</v>
      </c>
      <c r="D734" s="50">
        <v>146.30000000000001</v>
      </c>
      <c r="E734" s="50">
        <v>36.575000000000003</v>
      </c>
      <c r="F734" s="50"/>
      <c r="G734" s="50"/>
      <c r="H734" s="50"/>
      <c r="I734" s="50"/>
    </row>
    <row r="735" spans="1:9">
      <c r="A735" s="2">
        <v>1</v>
      </c>
      <c r="B735" s="2" t="s">
        <v>596</v>
      </c>
      <c r="C735" s="2">
        <f t="shared" si="90"/>
        <v>146.30000000000001</v>
      </c>
      <c r="D735" s="2">
        <v>93.6</v>
      </c>
      <c r="E735" s="2"/>
      <c r="F735" s="2">
        <v>52.7</v>
      </c>
      <c r="G735" s="2"/>
      <c r="H735" s="2"/>
      <c r="I735" s="2"/>
    </row>
    <row r="736" spans="1:9">
      <c r="A736" s="2">
        <v>1</v>
      </c>
      <c r="B736" s="2" t="s">
        <v>567</v>
      </c>
      <c r="C736" s="2">
        <f t="shared" si="90"/>
        <v>204.05</v>
      </c>
      <c r="D736" s="2">
        <f>57.75+57.75</f>
        <v>115.5</v>
      </c>
      <c r="E736" s="2">
        <v>57.75</v>
      </c>
      <c r="F736" s="2">
        <f>146.3-115.5</f>
        <v>30.800000000000011</v>
      </c>
      <c r="G736" s="2"/>
      <c r="H736" s="2"/>
      <c r="I736" s="2"/>
    </row>
    <row r="737" spans="1:9">
      <c r="A737" s="50">
        <v>1</v>
      </c>
      <c r="B737" s="50" t="s">
        <v>592</v>
      </c>
      <c r="C737" s="50">
        <f t="shared" si="90"/>
        <v>136.80000000000001</v>
      </c>
      <c r="D737" s="50">
        <v>50.4</v>
      </c>
      <c r="E737" s="50"/>
      <c r="F737" s="50">
        <v>86.4</v>
      </c>
      <c r="G737" s="50"/>
      <c r="H737" s="50"/>
      <c r="I737" s="50"/>
    </row>
    <row r="738" spans="1:9">
      <c r="A738" s="51">
        <v>0</v>
      </c>
      <c r="B738" s="51" t="s">
        <v>933</v>
      </c>
      <c r="C738" s="51"/>
      <c r="D738" s="51"/>
      <c r="E738" s="51"/>
      <c r="F738" s="51"/>
      <c r="G738" s="51"/>
      <c r="H738" s="51"/>
      <c r="I738" s="51"/>
    </row>
    <row r="739" spans="1:9">
      <c r="A739" s="2">
        <v>1</v>
      </c>
      <c r="B739" s="2" t="s">
        <v>590</v>
      </c>
      <c r="C739" s="2">
        <f t="shared" ref="C739:C758" si="91">D739+E739+F739+G739+H739+I739</f>
        <v>36.575000000000003</v>
      </c>
      <c r="D739" s="2">
        <v>36.575000000000003</v>
      </c>
      <c r="E739" s="2"/>
      <c r="F739" s="2"/>
      <c r="G739" s="2"/>
      <c r="H739" s="2"/>
      <c r="I739" s="2"/>
    </row>
    <row r="740" spans="1:9">
      <c r="A740" s="2">
        <v>1</v>
      </c>
      <c r="B740" s="2" t="s">
        <v>568</v>
      </c>
      <c r="C740" s="2">
        <f t="shared" si="91"/>
        <v>173.375</v>
      </c>
      <c r="D740" s="2">
        <v>136.80000000000001</v>
      </c>
      <c r="E740" s="2">
        <v>36.575000000000003</v>
      </c>
      <c r="F740" s="2"/>
      <c r="G740" s="2"/>
      <c r="H740" s="2"/>
      <c r="I740" s="2"/>
    </row>
    <row r="741" spans="1:9">
      <c r="A741" s="50">
        <v>1</v>
      </c>
      <c r="B741" s="50" t="s">
        <v>583</v>
      </c>
      <c r="C741" s="50">
        <f t="shared" si="91"/>
        <v>146.30000000000001</v>
      </c>
      <c r="D741" s="50">
        <v>146.30000000000001</v>
      </c>
      <c r="E741" s="50"/>
      <c r="F741" s="50"/>
      <c r="G741" s="50"/>
      <c r="H741" s="50"/>
      <c r="I741" s="50"/>
    </row>
    <row r="742" spans="1:9">
      <c r="A742" s="50">
        <v>1</v>
      </c>
      <c r="B742" s="50" t="s">
        <v>570</v>
      </c>
      <c r="C742" s="50">
        <f t="shared" si="91"/>
        <v>146.30000000000001</v>
      </c>
      <c r="D742" s="50">
        <f>46.2+46.2</f>
        <v>92.4</v>
      </c>
      <c r="E742" s="50"/>
      <c r="F742" s="50">
        <f>146.3-92.4</f>
        <v>53.900000000000006</v>
      </c>
      <c r="G742" s="50"/>
      <c r="H742" s="50"/>
      <c r="I742" s="50"/>
    </row>
    <row r="743" spans="1:9">
      <c r="A743" s="50">
        <v>1</v>
      </c>
      <c r="B743" s="50" t="s">
        <v>594</v>
      </c>
      <c r="C743" s="50">
        <f t="shared" si="91"/>
        <v>146.30000000000001</v>
      </c>
      <c r="D743" s="50">
        <f>73.15+73.15</f>
        <v>146.30000000000001</v>
      </c>
      <c r="E743" s="50"/>
      <c r="F743" s="50"/>
      <c r="G743" s="50"/>
      <c r="H743" s="50"/>
      <c r="I743" s="50"/>
    </row>
    <row r="744" spans="1:9">
      <c r="A744" s="2">
        <v>1</v>
      </c>
      <c r="B744" s="2" t="s">
        <v>578</v>
      </c>
      <c r="C744" s="2">
        <f t="shared" si="91"/>
        <v>192.50000000000003</v>
      </c>
      <c r="D744" s="2">
        <v>92.4</v>
      </c>
      <c r="E744" s="2">
        <v>46.2</v>
      </c>
      <c r="F744" s="2">
        <f>146.3-92.4</f>
        <v>53.900000000000006</v>
      </c>
      <c r="G744" s="2"/>
      <c r="H744" s="2"/>
      <c r="I744" s="2"/>
    </row>
    <row r="745" spans="1:9">
      <c r="A745" s="2">
        <v>1</v>
      </c>
      <c r="B745" s="2" t="s">
        <v>588</v>
      </c>
      <c r="C745" s="2">
        <f t="shared" si="91"/>
        <v>114</v>
      </c>
      <c r="D745" s="2">
        <v>79.2</v>
      </c>
      <c r="E745" s="2"/>
      <c r="F745" s="2">
        <f>114-79.2</f>
        <v>34.799999999999997</v>
      </c>
      <c r="G745" s="2"/>
      <c r="H745" s="2"/>
      <c r="I745" s="2"/>
    </row>
    <row r="746" spans="1:9">
      <c r="A746" s="2">
        <v>1</v>
      </c>
      <c r="B746" s="2" t="s">
        <v>733</v>
      </c>
      <c r="C746" s="2">
        <f t="shared" si="91"/>
        <v>109.72499999999999</v>
      </c>
      <c r="D746" s="2">
        <v>80.849999999999994</v>
      </c>
      <c r="E746" s="2"/>
      <c r="F746" s="2">
        <v>28.875</v>
      </c>
      <c r="G746" s="2"/>
      <c r="H746" s="2"/>
      <c r="I746" s="2"/>
    </row>
    <row r="747" spans="1:9">
      <c r="A747" s="2">
        <v>1</v>
      </c>
      <c r="B747" s="2" t="s">
        <v>595</v>
      </c>
      <c r="C747" s="2">
        <f t="shared" si="91"/>
        <v>171</v>
      </c>
      <c r="D747" s="2">
        <v>136.80000000000001</v>
      </c>
      <c r="E747" s="2">
        <v>34.200000000000003</v>
      </c>
      <c r="F747" s="2"/>
      <c r="G747" s="2"/>
      <c r="H747" s="2"/>
      <c r="I747" s="2"/>
    </row>
    <row r="748" spans="1:9">
      <c r="A748" s="2">
        <v>1</v>
      </c>
      <c r="B748" s="2" t="s">
        <v>601</v>
      </c>
      <c r="C748" s="2">
        <f t="shared" si="91"/>
        <v>173.25</v>
      </c>
      <c r="D748" s="2">
        <v>53.9</v>
      </c>
      <c r="E748" s="2">
        <v>26.95</v>
      </c>
      <c r="F748" s="2">
        <f>146.3-53.9</f>
        <v>92.4</v>
      </c>
      <c r="G748" s="2"/>
      <c r="H748" s="2"/>
      <c r="I748" s="2"/>
    </row>
    <row r="749" spans="1:9">
      <c r="A749" s="50">
        <v>1</v>
      </c>
      <c r="B749" s="50" t="s">
        <v>736</v>
      </c>
      <c r="C749" s="50">
        <f t="shared" si="91"/>
        <v>36.575000000000003</v>
      </c>
      <c r="D749" s="50"/>
      <c r="E749" s="50"/>
      <c r="F749" s="50">
        <v>36.575000000000003</v>
      </c>
      <c r="G749" s="50"/>
      <c r="H749" s="50"/>
      <c r="I749" s="50"/>
    </row>
    <row r="750" spans="1:9">
      <c r="A750" s="2">
        <v>1</v>
      </c>
      <c r="B750" s="2" t="s">
        <v>569</v>
      </c>
      <c r="C750" s="2">
        <f t="shared" si="91"/>
        <v>219.45000000000002</v>
      </c>
      <c r="D750" s="2">
        <v>146.30000000000001</v>
      </c>
      <c r="E750" s="2">
        <v>73.150000000000006</v>
      </c>
      <c r="F750" s="2"/>
      <c r="G750" s="2"/>
      <c r="H750" s="2"/>
      <c r="I750" s="2"/>
    </row>
    <row r="751" spans="1:9">
      <c r="A751" s="50">
        <v>1</v>
      </c>
      <c r="B751" s="50" t="s">
        <v>603</v>
      </c>
      <c r="C751" s="50">
        <f t="shared" si="91"/>
        <v>182.875</v>
      </c>
      <c r="D751" s="50">
        <v>146.30000000000001</v>
      </c>
      <c r="E751" s="50">
        <v>36.575000000000003</v>
      </c>
      <c r="F751" s="50"/>
      <c r="G751" s="50"/>
      <c r="H751" s="50"/>
      <c r="I751" s="50"/>
    </row>
    <row r="752" spans="1:9">
      <c r="A752" s="2">
        <v>1</v>
      </c>
      <c r="B752" s="2" t="s">
        <v>605</v>
      </c>
      <c r="C752" s="2">
        <f t="shared" si="91"/>
        <v>171</v>
      </c>
      <c r="D752" s="2">
        <v>136.80000000000001</v>
      </c>
      <c r="E752" s="2">
        <v>34.200000000000003</v>
      </c>
      <c r="F752" s="2"/>
      <c r="G752" s="2"/>
      <c r="H752" s="2"/>
      <c r="I752" s="2"/>
    </row>
    <row r="753" spans="1:9">
      <c r="A753" s="50">
        <v>1</v>
      </c>
      <c r="B753" s="50" t="s">
        <v>571</v>
      </c>
      <c r="C753" s="50">
        <f t="shared" si="91"/>
        <v>200.2</v>
      </c>
      <c r="D753" s="50">
        <f>80.85+26.95</f>
        <v>107.8</v>
      </c>
      <c r="E753" s="50">
        <v>53.9</v>
      </c>
      <c r="F753" s="50">
        <f>146.3-107.8</f>
        <v>38.500000000000014</v>
      </c>
      <c r="G753" s="50"/>
      <c r="H753" s="50"/>
      <c r="I753" s="50"/>
    </row>
    <row r="754" spans="1:9">
      <c r="A754" s="50">
        <v>1</v>
      </c>
      <c r="B754" s="50" t="s">
        <v>577</v>
      </c>
      <c r="C754" s="50">
        <f t="shared" si="91"/>
        <v>219.45000000000002</v>
      </c>
      <c r="D754" s="50">
        <f>109.725+36.575</f>
        <v>146.30000000000001</v>
      </c>
      <c r="E754" s="50">
        <v>73.150000000000006</v>
      </c>
      <c r="F754" s="50"/>
      <c r="G754" s="50"/>
      <c r="H754" s="50"/>
      <c r="I754" s="50"/>
    </row>
    <row r="755" spans="1:9">
      <c r="A755" s="27">
        <v>1</v>
      </c>
      <c r="B755" s="27" t="s">
        <v>609</v>
      </c>
      <c r="C755" s="2">
        <f t="shared" si="91"/>
        <v>146.30000000000001</v>
      </c>
      <c r="D755" s="27">
        <v>146.30000000000001</v>
      </c>
      <c r="E755" s="27"/>
      <c r="F755" s="27"/>
      <c r="G755" s="27"/>
      <c r="H755" s="27"/>
      <c r="I755" s="27"/>
    </row>
    <row r="756" spans="1:9">
      <c r="A756" s="27">
        <v>1</v>
      </c>
      <c r="B756" s="27" t="s">
        <v>616</v>
      </c>
      <c r="C756" s="2">
        <f t="shared" si="91"/>
        <v>146.30000000000001</v>
      </c>
      <c r="D756" s="27">
        <v>146.30000000000001</v>
      </c>
      <c r="E756" s="27"/>
      <c r="F756" s="27"/>
      <c r="G756" s="27"/>
      <c r="H756" s="27"/>
      <c r="I756" s="27"/>
    </row>
    <row r="757" spans="1:9">
      <c r="A757" s="27">
        <v>1</v>
      </c>
      <c r="B757" s="27" t="s">
        <v>613</v>
      </c>
      <c r="C757" s="2">
        <f t="shared" si="91"/>
        <v>125.4</v>
      </c>
      <c r="D757" s="27">
        <v>125.4</v>
      </c>
      <c r="E757" s="27"/>
      <c r="F757" s="27"/>
      <c r="G757" s="27"/>
      <c r="H757" s="27"/>
      <c r="I757" s="27"/>
    </row>
    <row r="758" spans="1:9">
      <c r="A758" s="27">
        <v>1</v>
      </c>
      <c r="B758" s="27" t="s">
        <v>614</v>
      </c>
      <c r="C758" s="2">
        <f t="shared" si="91"/>
        <v>146.30000000000001</v>
      </c>
      <c r="D758" s="27">
        <v>146.30000000000001</v>
      </c>
      <c r="E758" s="27"/>
      <c r="F758" s="27"/>
      <c r="G758" s="27"/>
      <c r="H758" s="27"/>
      <c r="I758" s="27"/>
    </row>
    <row r="759" spans="1:9">
      <c r="A759" s="27"/>
      <c r="B759" s="27"/>
      <c r="C759" s="2"/>
      <c r="D759" s="27"/>
      <c r="E759" s="27"/>
      <c r="F759" s="27"/>
      <c r="G759" s="27"/>
      <c r="H759" s="27"/>
      <c r="I759" s="27"/>
    </row>
    <row r="760" spans="1:9">
      <c r="A760" s="51">
        <v>0</v>
      </c>
      <c r="B760" s="51" t="s">
        <v>934</v>
      </c>
      <c r="C760" s="51"/>
      <c r="D760" s="51"/>
      <c r="E760" s="51"/>
      <c r="F760" s="51"/>
      <c r="G760" s="51"/>
      <c r="H760" s="51"/>
      <c r="I760" s="51"/>
    </row>
    <row r="761" spans="1:9">
      <c r="A761" s="50">
        <v>1</v>
      </c>
      <c r="B761" s="50" t="s">
        <v>611</v>
      </c>
      <c r="C761" s="50">
        <f t="shared" ref="C761:C762" si="92">D761+E761+F761+G761+H761+I761</f>
        <v>146.30000000000001</v>
      </c>
      <c r="D761" s="50">
        <v>146.30000000000001</v>
      </c>
      <c r="E761" s="50"/>
      <c r="F761" s="50"/>
      <c r="G761" s="50"/>
      <c r="H761" s="50"/>
      <c r="I761" s="50"/>
    </row>
    <row r="762" spans="1:9">
      <c r="A762" s="27">
        <v>1</v>
      </c>
      <c r="B762" s="27" t="s">
        <v>612</v>
      </c>
      <c r="C762" s="2">
        <f t="shared" si="92"/>
        <v>36.575000000000003</v>
      </c>
      <c r="D762" s="27"/>
      <c r="E762" s="27"/>
      <c r="F762" s="27"/>
      <c r="G762" s="27"/>
      <c r="H762" s="27">
        <v>36.575000000000003</v>
      </c>
      <c r="I762" s="27"/>
    </row>
    <row r="763" spans="1:9">
      <c r="A763" s="51">
        <v>0</v>
      </c>
      <c r="B763" s="51" t="s">
        <v>935</v>
      </c>
      <c r="C763" s="51"/>
      <c r="D763" s="51"/>
      <c r="E763" s="51"/>
      <c r="F763" s="51"/>
      <c r="G763" s="51"/>
      <c r="H763" s="51"/>
      <c r="I763" s="51"/>
    </row>
    <row r="764" spans="1:9">
      <c r="A764" s="50">
        <v>1</v>
      </c>
      <c r="B764" s="50" t="s">
        <v>607</v>
      </c>
      <c r="C764" s="50">
        <f t="shared" ref="C764:C766" si="93">D764+E764+F764+G764+H764+I764</f>
        <v>146.30000000000001</v>
      </c>
      <c r="D764" s="50">
        <v>146.30000000000001</v>
      </c>
      <c r="E764" s="50"/>
      <c r="F764" s="50"/>
      <c r="G764" s="50"/>
      <c r="H764" s="50"/>
      <c r="I764" s="50"/>
    </row>
    <row r="765" spans="1:9">
      <c r="A765" s="27">
        <v>1</v>
      </c>
      <c r="B765" s="27" t="s">
        <v>610</v>
      </c>
      <c r="C765" s="2">
        <f t="shared" si="93"/>
        <v>146.30000000000001</v>
      </c>
      <c r="D765" s="27">
        <v>146.30000000000001</v>
      </c>
      <c r="E765" s="27"/>
      <c r="F765" s="27"/>
      <c r="G765" s="27"/>
      <c r="H765" s="27"/>
      <c r="I765" s="27"/>
    </row>
    <row r="766" spans="1:9">
      <c r="A766" s="27">
        <v>1</v>
      </c>
      <c r="B766" s="27" t="s">
        <v>608</v>
      </c>
      <c r="C766" s="2">
        <f t="shared" si="93"/>
        <v>146.30000000000001</v>
      </c>
      <c r="D766" s="27">
        <v>146.30000000000001</v>
      </c>
      <c r="E766" s="27"/>
      <c r="F766" s="27"/>
      <c r="G766" s="27"/>
      <c r="H766" s="27"/>
      <c r="I766" s="27"/>
    </row>
    <row r="767" spans="1:9">
      <c r="A767" s="26">
        <f>SUM(A726:A766)</f>
        <v>37</v>
      </c>
      <c r="B767" s="26" t="s">
        <v>941</v>
      </c>
      <c r="C767" s="26">
        <f t="shared" ref="C767:I767" si="94">SUM(C726:C766)</f>
        <v>5668.6500000000005</v>
      </c>
      <c r="D767" s="26">
        <f t="shared" si="94"/>
        <v>4021.1750000000025</v>
      </c>
      <c r="E767" s="26">
        <f t="shared" si="94"/>
        <v>742.2</v>
      </c>
      <c r="F767" s="26">
        <f t="shared" si="94"/>
        <v>717.69999999999993</v>
      </c>
      <c r="G767" s="26">
        <f t="shared" si="94"/>
        <v>0</v>
      </c>
      <c r="H767" s="26">
        <f t="shared" si="94"/>
        <v>36.575000000000003</v>
      </c>
      <c r="I767" s="26">
        <f t="shared" si="94"/>
        <v>151</v>
      </c>
    </row>
    <row r="768" spans="1:9">
      <c r="A768" s="26">
        <f>A726+A729+A730+A734+A737+A741+A742+A743+A749+A751+A753+A754+A761+A764</f>
        <v>14</v>
      </c>
      <c r="B768" s="26" t="s">
        <v>943</v>
      </c>
      <c r="C768" s="26">
        <f t="shared" ref="C768:I768" si="95">C726+C729+C730+C734+C737+C741+C742+C743+C749+C751+C753+C754+C761+C764</f>
        <v>2239.15</v>
      </c>
      <c r="D768" s="26">
        <f t="shared" si="95"/>
        <v>1690.6999999999998</v>
      </c>
      <c r="E768" s="26">
        <f t="shared" si="95"/>
        <v>333.07499999999993</v>
      </c>
      <c r="F768" s="26">
        <f t="shared" si="95"/>
        <v>215.375</v>
      </c>
      <c r="G768" s="26">
        <f t="shared" si="95"/>
        <v>0</v>
      </c>
      <c r="H768" s="26">
        <f t="shared" si="95"/>
        <v>0</v>
      </c>
      <c r="I768" s="26">
        <f t="shared" si="95"/>
        <v>0</v>
      </c>
    </row>
    <row r="769" spans="1:9">
      <c r="A769" s="2">
        <v>1</v>
      </c>
      <c r="B769" s="33" t="s">
        <v>618</v>
      </c>
      <c r="C769" s="2">
        <f>D769+E769+F769+G769+H769+I769</f>
        <v>200.2</v>
      </c>
      <c r="D769" s="2">
        <v>107.8</v>
      </c>
      <c r="E769" s="2">
        <v>53.9</v>
      </c>
      <c r="F769" s="2">
        <f>146.3-107.8</f>
        <v>38.500000000000014</v>
      </c>
      <c r="G769" s="2"/>
      <c r="H769" s="2"/>
      <c r="I769" s="2"/>
    </row>
    <row r="770" spans="1:9">
      <c r="A770" s="2">
        <v>1</v>
      </c>
      <c r="B770" s="33" t="s">
        <v>638</v>
      </c>
      <c r="C770" s="2">
        <f t="shared" ref="C770:C771" si="96">D770+E770+F770+G770+H770+I770</f>
        <v>146.30000000000001</v>
      </c>
      <c r="D770" s="2">
        <f>46.2+46.2</f>
        <v>92.4</v>
      </c>
      <c r="E770" s="2"/>
      <c r="F770" s="2">
        <f>146.3-92.4</f>
        <v>53.900000000000006</v>
      </c>
      <c r="G770" s="2"/>
      <c r="H770" s="2"/>
      <c r="I770" s="2"/>
    </row>
    <row r="771" spans="1:9">
      <c r="A771" s="2">
        <v>1</v>
      </c>
      <c r="B771" s="33" t="s">
        <v>623</v>
      </c>
      <c r="C771" s="2">
        <f t="shared" si="96"/>
        <v>175.625</v>
      </c>
      <c r="D771" s="2">
        <v>69.3</v>
      </c>
      <c r="E771" s="2">
        <f>12+17.325</f>
        <v>29.324999999999999</v>
      </c>
      <c r="F771" s="2">
        <f>146.3-69.3</f>
        <v>77.000000000000014</v>
      </c>
      <c r="G771" s="2"/>
      <c r="H771" s="2"/>
      <c r="I771" s="2"/>
    </row>
    <row r="772" spans="1:9">
      <c r="A772" s="2"/>
      <c r="B772" s="33"/>
      <c r="C772" s="2"/>
      <c r="D772" s="2"/>
      <c r="E772" s="2"/>
      <c r="F772" s="2"/>
      <c r="G772" s="2"/>
      <c r="H772" s="2"/>
      <c r="I772" s="2"/>
    </row>
    <row r="773" spans="1:9">
      <c r="A773" s="2">
        <v>1</v>
      </c>
      <c r="B773" s="33" t="s">
        <v>635</v>
      </c>
      <c r="C773" s="2">
        <f t="shared" ref="C773:C833" si="97">D773+E773+F773+G773+H773+I773</f>
        <v>102.65</v>
      </c>
      <c r="D773" s="2">
        <v>54</v>
      </c>
      <c r="E773" s="2">
        <f>14+34.65</f>
        <v>48.65</v>
      </c>
      <c r="F773" s="2"/>
      <c r="G773" s="2"/>
      <c r="H773" s="2"/>
      <c r="I773" s="2"/>
    </row>
    <row r="774" spans="1:9">
      <c r="A774" s="2">
        <v>1</v>
      </c>
      <c r="B774" s="33" t="s">
        <v>641</v>
      </c>
      <c r="C774" s="2">
        <f t="shared" si="97"/>
        <v>146.30000000000001</v>
      </c>
      <c r="D774" s="2">
        <v>146.30000000000001</v>
      </c>
      <c r="E774" s="2"/>
      <c r="F774" s="2"/>
      <c r="G774" s="2"/>
      <c r="H774" s="2"/>
      <c r="I774" s="2"/>
    </row>
    <row r="775" spans="1:9">
      <c r="A775" s="2">
        <v>1</v>
      </c>
      <c r="B775" s="33" t="s">
        <v>674</v>
      </c>
      <c r="C775" s="2">
        <f t="shared" si="97"/>
        <v>136.80000000000001</v>
      </c>
      <c r="D775" s="2">
        <v>136.80000000000001</v>
      </c>
      <c r="E775" s="2"/>
      <c r="F775" s="2"/>
      <c r="G775" s="2"/>
      <c r="H775" s="2"/>
      <c r="I775" s="2"/>
    </row>
    <row r="776" spans="1:9">
      <c r="A776" s="2"/>
      <c r="B776" s="51" t="s">
        <v>944</v>
      </c>
      <c r="C776" s="2">
        <f t="shared" si="97"/>
        <v>0</v>
      </c>
      <c r="D776" s="51"/>
      <c r="E776" s="51"/>
      <c r="F776" s="51"/>
      <c r="G776" s="51"/>
      <c r="H776" s="51"/>
      <c r="I776" s="51"/>
    </row>
    <row r="777" spans="1:9">
      <c r="A777" s="2"/>
      <c r="B777" s="51" t="s">
        <v>945</v>
      </c>
      <c r="C777" s="2">
        <f t="shared" si="97"/>
        <v>0</v>
      </c>
      <c r="D777" s="51"/>
      <c r="E777" s="51"/>
      <c r="F777" s="51"/>
      <c r="G777" s="51"/>
      <c r="H777" s="51"/>
      <c r="I777" s="51"/>
    </row>
    <row r="778" spans="1:9">
      <c r="A778" s="2">
        <v>1</v>
      </c>
      <c r="B778" s="33" t="s">
        <v>627</v>
      </c>
      <c r="C778" s="2">
        <f t="shared" si="97"/>
        <v>146.30000000000001</v>
      </c>
      <c r="D778" s="2"/>
      <c r="E778" s="2"/>
      <c r="F778" s="2"/>
      <c r="G778" s="2"/>
      <c r="H778" s="2"/>
      <c r="I778" s="2">
        <v>146.30000000000001</v>
      </c>
    </row>
    <row r="779" spans="1:9">
      <c r="A779" s="50">
        <v>1</v>
      </c>
      <c r="B779" s="50" t="s">
        <v>632</v>
      </c>
      <c r="C779" s="2">
        <f t="shared" si="97"/>
        <v>146.30000000000001</v>
      </c>
      <c r="D779" s="50">
        <v>146.30000000000001</v>
      </c>
      <c r="E779" s="50"/>
      <c r="F779" s="50"/>
      <c r="G779" s="50"/>
      <c r="H779" s="50"/>
      <c r="I779" s="50"/>
    </row>
    <row r="780" spans="1:9">
      <c r="A780" s="2">
        <v>1</v>
      </c>
      <c r="B780" s="33" t="s">
        <v>622</v>
      </c>
      <c r="C780" s="2">
        <f t="shared" si="97"/>
        <v>163.65000000000003</v>
      </c>
      <c r="D780" s="2">
        <v>69.3</v>
      </c>
      <c r="E780" s="2">
        <v>17.350000000000001</v>
      </c>
      <c r="F780" s="2">
        <f>146.3-69.3</f>
        <v>77.000000000000014</v>
      </c>
      <c r="G780" s="2"/>
      <c r="H780" s="2"/>
      <c r="I780" s="2"/>
    </row>
    <row r="781" spans="1:9">
      <c r="A781" s="2">
        <v>1</v>
      </c>
      <c r="B781" s="33" t="s">
        <v>675</v>
      </c>
      <c r="C781" s="2">
        <f t="shared" si="97"/>
        <v>136.80000000000001</v>
      </c>
      <c r="D781" s="2">
        <v>136.80000000000001</v>
      </c>
      <c r="E781" s="2"/>
      <c r="F781" s="2"/>
      <c r="G781" s="2"/>
      <c r="H781" s="2"/>
      <c r="I781" s="2"/>
    </row>
    <row r="782" spans="1:9">
      <c r="A782" s="2">
        <v>1</v>
      </c>
      <c r="B782" s="33" t="s">
        <v>946</v>
      </c>
      <c r="C782" s="2">
        <f t="shared" si="97"/>
        <v>175.625</v>
      </c>
      <c r="D782" s="2">
        <v>69.3</v>
      </c>
      <c r="E782" s="2">
        <f>12+17.325</f>
        <v>29.324999999999999</v>
      </c>
      <c r="F782" s="2">
        <f>146.3-69.3</f>
        <v>77.000000000000014</v>
      </c>
      <c r="G782" s="2"/>
      <c r="H782" s="2"/>
      <c r="I782" s="2"/>
    </row>
    <row r="783" spans="1:9">
      <c r="A783" s="2"/>
      <c r="B783" s="51" t="s">
        <v>947</v>
      </c>
      <c r="C783" s="2">
        <f t="shared" si="97"/>
        <v>0</v>
      </c>
      <c r="D783" s="51"/>
      <c r="E783" s="51"/>
      <c r="F783" s="51"/>
      <c r="G783" s="51"/>
      <c r="H783" s="51"/>
      <c r="I783" s="51"/>
    </row>
    <row r="784" spans="1:9">
      <c r="A784" s="2"/>
      <c r="B784" s="51" t="s">
        <v>948</v>
      </c>
      <c r="C784" s="2">
        <f t="shared" si="97"/>
        <v>0</v>
      </c>
      <c r="D784" s="51"/>
      <c r="E784" s="51"/>
      <c r="F784" s="51"/>
      <c r="G784" s="51"/>
      <c r="H784" s="51"/>
      <c r="I784" s="51"/>
    </row>
    <row r="785" spans="1:9">
      <c r="A785" s="2"/>
      <c r="B785" s="33"/>
      <c r="C785" s="2"/>
      <c r="D785" s="2"/>
      <c r="E785" s="2"/>
      <c r="F785" s="2"/>
      <c r="G785" s="2"/>
      <c r="H785" s="2"/>
      <c r="I785" s="2"/>
    </row>
    <row r="786" spans="1:9">
      <c r="A786" s="2">
        <v>1</v>
      </c>
      <c r="B786" s="33" t="s">
        <v>640</v>
      </c>
      <c r="C786" s="2">
        <f t="shared" si="97"/>
        <v>146.30000000000001</v>
      </c>
      <c r="D786" s="2">
        <v>146.30000000000001</v>
      </c>
      <c r="E786" s="2"/>
      <c r="F786" s="2"/>
      <c r="G786" s="2"/>
      <c r="H786" s="2"/>
      <c r="I786" s="2"/>
    </row>
    <row r="787" spans="1:9">
      <c r="A787" s="50">
        <v>1</v>
      </c>
      <c r="B787" s="50" t="s">
        <v>620</v>
      </c>
      <c r="C787" s="2">
        <f t="shared" si="97"/>
        <v>173.375</v>
      </c>
      <c r="D787" s="50">
        <v>136.80000000000001</v>
      </c>
      <c r="E787" s="50">
        <v>36.575000000000003</v>
      </c>
      <c r="F787" s="50"/>
      <c r="G787" s="50"/>
      <c r="H787" s="50"/>
      <c r="I787" s="50"/>
    </row>
    <row r="788" spans="1:9">
      <c r="A788" s="50">
        <v>1</v>
      </c>
      <c r="B788" s="50" t="s">
        <v>621</v>
      </c>
      <c r="C788" s="2">
        <f t="shared" si="97"/>
        <v>136.80000000000001</v>
      </c>
      <c r="D788" s="50">
        <v>100.8</v>
      </c>
      <c r="E788" s="50"/>
      <c r="F788" s="50">
        <f>136.8-100.8</f>
        <v>36.000000000000014</v>
      </c>
      <c r="G788" s="50"/>
      <c r="H788" s="50"/>
      <c r="I788" s="50"/>
    </row>
    <row r="789" spans="1:9">
      <c r="A789" s="2">
        <v>1</v>
      </c>
      <c r="B789" s="33" t="s">
        <v>624</v>
      </c>
      <c r="C789" s="2">
        <f t="shared" si="97"/>
        <v>146.30000000000001</v>
      </c>
      <c r="D789" s="2">
        <v>92.4</v>
      </c>
      <c r="E789" s="2"/>
      <c r="F789" s="2">
        <f>146.3-92.4</f>
        <v>53.900000000000006</v>
      </c>
      <c r="G789" s="2"/>
      <c r="H789" s="2"/>
      <c r="I789" s="2"/>
    </row>
    <row r="790" spans="1:9">
      <c r="A790" s="2"/>
      <c r="B790" s="51" t="s">
        <v>949</v>
      </c>
      <c r="C790" s="2">
        <f t="shared" si="97"/>
        <v>0</v>
      </c>
      <c r="D790" s="51"/>
      <c r="E790" s="51"/>
      <c r="F790" s="51"/>
      <c r="G790" s="51"/>
      <c r="H790" s="51"/>
      <c r="I790" s="51"/>
    </row>
    <row r="791" spans="1:9">
      <c r="A791" s="2">
        <v>1</v>
      </c>
      <c r="B791" s="33" t="s">
        <v>672</v>
      </c>
      <c r="C791" s="2">
        <f t="shared" si="97"/>
        <v>171</v>
      </c>
      <c r="D791" s="2">
        <v>136.80000000000001</v>
      </c>
      <c r="E791" s="2">
        <v>34.200000000000003</v>
      </c>
      <c r="F791" s="2"/>
      <c r="G791" s="2"/>
      <c r="H791" s="2"/>
      <c r="I791" s="2"/>
    </row>
    <row r="792" spans="1:9">
      <c r="A792" s="2">
        <v>1</v>
      </c>
      <c r="B792" s="33" t="s">
        <v>619</v>
      </c>
      <c r="C792" s="2">
        <f t="shared" si="97"/>
        <v>219.45000000000002</v>
      </c>
      <c r="D792" s="2">
        <v>146.30000000000001</v>
      </c>
      <c r="E792" s="2">
        <v>73.150000000000006</v>
      </c>
      <c r="F792" s="2"/>
      <c r="G792" s="2"/>
      <c r="H792" s="2"/>
      <c r="I792" s="2"/>
    </row>
    <row r="793" spans="1:9">
      <c r="A793" s="2">
        <v>1</v>
      </c>
      <c r="B793" s="33" t="s">
        <v>625</v>
      </c>
      <c r="C793" s="2">
        <f t="shared" si="97"/>
        <v>146.30000000000001</v>
      </c>
      <c r="D793" s="2">
        <v>92.4</v>
      </c>
      <c r="E793" s="2"/>
      <c r="F793" s="2">
        <f>146.3-92.4</f>
        <v>53.900000000000006</v>
      </c>
      <c r="G793" s="2"/>
      <c r="H793" s="2"/>
      <c r="I793" s="2"/>
    </row>
    <row r="794" spans="1:9">
      <c r="A794" s="2">
        <v>1</v>
      </c>
      <c r="B794" s="33" t="s">
        <v>673</v>
      </c>
      <c r="C794" s="2">
        <f t="shared" si="97"/>
        <v>136.80000000000001</v>
      </c>
      <c r="D794" s="2">
        <v>72</v>
      </c>
      <c r="E794" s="2"/>
      <c r="F794" s="2">
        <f>136.8-72</f>
        <v>64.800000000000011</v>
      </c>
      <c r="G794" s="2"/>
      <c r="H794" s="2"/>
      <c r="I794" s="2"/>
    </row>
    <row r="795" spans="1:9">
      <c r="A795" s="2">
        <v>1</v>
      </c>
      <c r="B795" s="33" t="s">
        <v>634</v>
      </c>
      <c r="C795" s="2">
        <f t="shared" si="97"/>
        <v>152.5</v>
      </c>
      <c r="D795" s="2">
        <v>96</v>
      </c>
      <c r="E795" s="2">
        <v>38.5</v>
      </c>
      <c r="F795" s="2">
        <f>114-96</f>
        <v>18</v>
      </c>
      <c r="G795" s="2"/>
      <c r="H795" s="2"/>
      <c r="I795" s="2"/>
    </row>
    <row r="796" spans="1:9">
      <c r="A796" s="2">
        <v>1</v>
      </c>
      <c r="B796" s="33" t="s">
        <v>631</v>
      </c>
      <c r="C796" s="2">
        <f t="shared" si="97"/>
        <v>146.30000000000001</v>
      </c>
      <c r="D796" s="2">
        <v>69.3</v>
      </c>
      <c r="E796" s="2"/>
      <c r="F796" s="2">
        <f>146.3-69.3</f>
        <v>77.000000000000014</v>
      </c>
      <c r="G796" s="2"/>
      <c r="H796" s="2"/>
      <c r="I796" s="2"/>
    </row>
    <row r="797" spans="1:9">
      <c r="A797" s="2">
        <v>1</v>
      </c>
      <c r="B797" s="33" t="s">
        <v>629</v>
      </c>
      <c r="C797" s="2">
        <f t="shared" si="97"/>
        <v>219.45000000000002</v>
      </c>
      <c r="D797" s="2">
        <v>146.30000000000001</v>
      </c>
      <c r="E797" s="2">
        <v>73.150000000000006</v>
      </c>
      <c r="F797" s="2"/>
      <c r="G797" s="2"/>
      <c r="H797" s="2"/>
      <c r="I797" s="2"/>
    </row>
    <row r="798" spans="1:9">
      <c r="A798" s="2">
        <v>1</v>
      </c>
      <c r="B798" s="33" t="s">
        <v>628</v>
      </c>
      <c r="C798" s="2">
        <f t="shared" si="97"/>
        <v>219.45000000000002</v>
      </c>
      <c r="D798" s="2">
        <v>146.30000000000001</v>
      </c>
      <c r="E798" s="2">
        <v>73.150000000000006</v>
      </c>
      <c r="F798" s="2"/>
      <c r="G798" s="2"/>
      <c r="H798" s="2"/>
      <c r="I798" s="2"/>
    </row>
    <row r="799" spans="1:9">
      <c r="A799" s="2">
        <v>1</v>
      </c>
      <c r="B799" s="33" t="s">
        <v>676</v>
      </c>
      <c r="C799" s="2">
        <f t="shared" si="97"/>
        <v>136.80000000000001</v>
      </c>
      <c r="D799" s="2">
        <v>136.80000000000001</v>
      </c>
      <c r="E799" s="2"/>
      <c r="F799" s="2"/>
      <c r="G799" s="2"/>
      <c r="H799" s="2"/>
      <c r="I799" s="2"/>
    </row>
    <row r="800" spans="1:9">
      <c r="A800" s="2">
        <v>1</v>
      </c>
      <c r="B800" s="33" t="s">
        <v>671</v>
      </c>
      <c r="C800" s="2">
        <f t="shared" si="97"/>
        <v>136.80000000000001</v>
      </c>
      <c r="D800" s="2"/>
      <c r="E800" s="2"/>
      <c r="F800" s="2">
        <v>136.80000000000001</v>
      </c>
      <c r="G800" s="2"/>
      <c r="H800" s="2"/>
      <c r="I800" s="2"/>
    </row>
    <row r="801" spans="1:9">
      <c r="A801" s="2">
        <v>1</v>
      </c>
      <c r="B801" s="33" t="s">
        <v>633</v>
      </c>
      <c r="C801" s="2">
        <f t="shared" si="97"/>
        <v>114</v>
      </c>
      <c r="D801" s="2">
        <v>102</v>
      </c>
      <c r="E801" s="2"/>
      <c r="F801" s="2">
        <v>12</v>
      </c>
      <c r="G801" s="2"/>
      <c r="H801" s="2"/>
      <c r="I801" s="2"/>
    </row>
    <row r="802" spans="1:9">
      <c r="A802" s="2">
        <v>1</v>
      </c>
      <c r="B802" s="33" t="s">
        <v>626</v>
      </c>
      <c r="C802" s="2">
        <f t="shared" si="97"/>
        <v>146.30000000000001</v>
      </c>
      <c r="D802" s="2">
        <v>61.6</v>
      </c>
      <c r="E802" s="2"/>
      <c r="F802" s="2">
        <f>146.3-61.6</f>
        <v>84.700000000000017</v>
      </c>
      <c r="G802" s="2"/>
      <c r="H802" s="2"/>
      <c r="I802" s="2"/>
    </row>
    <row r="803" spans="1:9">
      <c r="A803" s="2">
        <v>1</v>
      </c>
      <c r="B803" s="33" t="s">
        <v>639</v>
      </c>
      <c r="C803" s="2">
        <f t="shared" si="97"/>
        <v>224.15</v>
      </c>
      <c r="D803" s="2">
        <v>151</v>
      </c>
      <c r="E803" s="2">
        <v>73.150000000000006</v>
      </c>
      <c r="F803" s="2"/>
      <c r="G803" s="2"/>
      <c r="H803" s="2"/>
      <c r="I803" s="2"/>
    </row>
    <row r="804" spans="1:9">
      <c r="A804" s="2">
        <v>1</v>
      </c>
      <c r="B804" s="2" t="s">
        <v>654</v>
      </c>
      <c r="C804" s="2">
        <f t="shared" si="97"/>
        <v>214.70000000000002</v>
      </c>
      <c r="D804" s="2">
        <v>146.30000000000001</v>
      </c>
      <c r="E804" s="2">
        <v>68.400000000000006</v>
      </c>
      <c r="F804" s="2"/>
      <c r="G804" s="2"/>
      <c r="H804" s="2"/>
      <c r="I804" s="2"/>
    </row>
    <row r="805" spans="1:9">
      <c r="A805" s="2">
        <v>1</v>
      </c>
      <c r="B805" s="2" t="s">
        <v>643</v>
      </c>
      <c r="C805" s="2">
        <f t="shared" si="97"/>
        <v>153.30000000000001</v>
      </c>
      <c r="D805" s="2">
        <v>77</v>
      </c>
      <c r="E805" s="2">
        <v>7</v>
      </c>
      <c r="F805" s="2">
        <f>146.3-77</f>
        <v>69.300000000000011</v>
      </c>
      <c r="G805" s="2"/>
      <c r="H805" s="2"/>
      <c r="I805" s="2"/>
    </row>
    <row r="806" spans="1:9">
      <c r="A806" s="2">
        <v>1</v>
      </c>
      <c r="B806" s="2" t="s">
        <v>739</v>
      </c>
      <c r="C806" s="2">
        <f t="shared" si="97"/>
        <v>167.10000000000002</v>
      </c>
      <c r="D806" s="2">
        <v>123.2</v>
      </c>
      <c r="E806" s="2">
        <v>20.8</v>
      </c>
      <c r="F806" s="2">
        <f>146.3-123.2</f>
        <v>23.100000000000009</v>
      </c>
      <c r="G806" s="2"/>
      <c r="H806" s="2"/>
      <c r="I806" s="2"/>
    </row>
    <row r="807" spans="1:9">
      <c r="A807" s="2">
        <v>1</v>
      </c>
      <c r="B807" s="2" t="s">
        <v>950</v>
      </c>
      <c r="C807" s="2">
        <f t="shared" si="97"/>
        <v>180.22500000000002</v>
      </c>
      <c r="D807" s="2">
        <v>146.30000000000001</v>
      </c>
      <c r="E807" s="2">
        <v>33.924999999999997</v>
      </c>
      <c r="F807" s="2"/>
      <c r="G807" s="2"/>
      <c r="H807" s="2"/>
      <c r="I807" s="2"/>
    </row>
    <row r="808" spans="1:9">
      <c r="A808" s="2">
        <v>1</v>
      </c>
      <c r="B808" s="2" t="s">
        <v>660</v>
      </c>
      <c r="C808" s="2">
        <f t="shared" si="97"/>
        <v>173</v>
      </c>
      <c r="D808" s="2">
        <v>69.3</v>
      </c>
      <c r="E808" s="2">
        <v>26.7</v>
      </c>
      <c r="F808" s="2">
        <f>146.3-69.3</f>
        <v>77.000000000000014</v>
      </c>
      <c r="G808" s="2"/>
      <c r="H808" s="2"/>
      <c r="I808" s="2"/>
    </row>
    <row r="809" spans="1:9">
      <c r="A809" s="2">
        <v>1</v>
      </c>
      <c r="B809" s="2" t="s">
        <v>644</v>
      </c>
      <c r="C809" s="2">
        <f t="shared" si="97"/>
        <v>157.30000000000001</v>
      </c>
      <c r="D809" s="2">
        <v>77</v>
      </c>
      <c r="E809" s="2">
        <v>11</v>
      </c>
      <c r="F809" s="2">
        <f>146.3-77</f>
        <v>69.300000000000011</v>
      </c>
      <c r="G809" s="2"/>
      <c r="H809" s="2"/>
      <c r="I809" s="2"/>
    </row>
    <row r="810" spans="1:9">
      <c r="A810" s="2">
        <v>1</v>
      </c>
      <c r="B810" s="2" t="s">
        <v>661</v>
      </c>
      <c r="C810" s="2">
        <f t="shared" si="97"/>
        <v>192</v>
      </c>
      <c r="D810" s="2">
        <v>146.30000000000001</v>
      </c>
      <c r="E810" s="2">
        <v>45.7</v>
      </c>
      <c r="F810" s="2"/>
      <c r="G810" s="2"/>
      <c r="H810" s="2"/>
      <c r="I810" s="2"/>
    </row>
    <row r="811" spans="1:9">
      <c r="A811" s="2">
        <v>1</v>
      </c>
      <c r="B811" s="2" t="s">
        <v>649</v>
      </c>
      <c r="C811" s="2">
        <f t="shared" si="97"/>
        <v>205.20000000000002</v>
      </c>
      <c r="D811" s="2">
        <v>136.80000000000001</v>
      </c>
      <c r="E811" s="2">
        <v>68.400000000000006</v>
      </c>
      <c r="F811" s="2"/>
      <c r="G811" s="2"/>
      <c r="H811" s="2"/>
      <c r="I811" s="2"/>
    </row>
    <row r="812" spans="1:9">
      <c r="A812" s="51"/>
      <c r="B812" s="51" t="s">
        <v>951</v>
      </c>
      <c r="C812" s="2">
        <f t="shared" si="97"/>
        <v>0</v>
      </c>
      <c r="D812" s="51"/>
      <c r="E812" s="51"/>
      <c r="F812" s="51"/>
      <c r="G812" s="51"/>
      <c r="H812" s="51"/>
      <c r="I812" s="51"/>
    </row>
    <row r="813" spans="1:9">
      <c r="A813" s="2">
        <v>1</v>
      </c>
      <c r="B813" s="2" t="s">
        <v>658</v>
      </c>
      <c r="C813" s="2">
        <f t="shared" si="97"/>
        <v>146.30000000000001</v>
      </c>
      <c r="D813" s="2">
        <v>146.30000000000001</v>
      </c>
      <c r="E813" s="2"/>
      <c r="F813" s="2"/>
      <c r="G813" s="2"/>
      <c r="H813" s="2"/>
      <c r="I813" s="2"/>
    </row>
    <row r="814" spans="1:9">
      <c r="A814" s="2">
        <v>1</v>
      </c>
      <c r="B814" s="2" t="s">
        <v>952</v>
      </c>
      <c r="C814" s="2">
        <f t="shared" si="97"/>
        <v>219.45000000000002</v>
      </c>
      <c r="D814" s="2">
        <v>146.30000000000001</v>
      </c>
      <c r="E814" s="2">
        <f>36.575+36.575</f>
        <v>73.150000000000006</v>
      </c>
      <c r="F814" s="2"/>
      <c r="G814" s="2"/>
      <c r="H814" s="2"/>
      <c r="I814" s="2"/>
    </row>
    <row r="815" spans="1:9">
      <c r="A815" s="2">
        <v>1</v>
      </c>
      <c r="B815" s="2" t="s">
        <v>646</v>
      </c>
      <c r="C815" s="2">
        <f t="shared" si="97"/>
        <v>146.30000000000001</v>
      </c>
      <c r="D815" s="2"/>
      <c r="E815" s="2"/>
      <c r="F815" s="2">
        <v>146.30000000000001</v>
      </c>
      <c r="G815" s="2"/>
      <c r="H815" s="2"/>
      <c r="I815" s="2"/>
    </row>
    <row r="816" spans="1:9">
      <c r="A816" s="2">
        <v>1</v>
      </c>
      <c r="B816" s="2" t="s">
        <v>656</v>
      </c>
      <c r="C816" s="2">
        <f t="shared" si="97"/>
        <v>161.9</v>
      </c>
      <c r="D816" s="2">
        <v>92.4</v>
      </c>
      <c r="E816" s="2">
        <v>15.6</v>
      </c>
      <c r="F816" s="2">
        <f>146.3-92.4</f>
        <v>53.900000000000006</v>
      </c>
      <c r="G816" s="2"/>
      <c r="H816" s="2"/>
      <c r="I816" s="2"/>
    </row>
    <row r="817" spans="1:9">
      <c r="A817" s="2">
        <v>1</v>
      </c>
      <c r="B817" s="2" t="s">
        <v>664</v>
      </c>
      <c r="C817" s="2">
        <f t="shared" si="97"/>
        <v>146.30000000000001</v>
      </c>
      <c r="D817" s="2"/>
      <c r="E817" s="2"/>
      <c r="F817" s="2"/>
      <c r="G817" s="2"/>
      <c r="H817" s="2"/>
      <c r="I817" s="2">
        <v>146.30000000000001</v>
      </c>
    </row>
    <row r="818" spans="1:9">
      <c r="A818" s="2">
        <v>1</v>
      </c>
      <c r="B818" s="2" t="s">
        <v>651</v>
      </c>
      <c r="C818" s="2">
        <f t="shared" si="97"/>
        <v>177.90000000000003</v>
      </c>
      <c r="D818" s="2">
        <v>115.2</v>
      </c>
      <c r="E818" s="2">
        <v>31.6</v>
      </c>
      <c r="F818" s="2">
        <f>146.3-115.2</f>
        <v>31.100000000000009</v>
      </c>
      <c r="G818" s="2"/>
      <c r="H818" s="2"/>
      <c r="I818" s="2"/>
    </row>
    <row r="819" spans="1:9">
      <c r="A819" s="2">
        <v>1</v>
      </c>
      <c r="B819" s="2" t="s">
        <v>666</v>
      </c>
      <c r="C819" s="2">
        <f t="shared" si="97"/>
        <v>161</v>
      </c>
      <c r="D819" s="2">
        <v>69.3</v>
      </c>
      <c r="E819" s="2">
        <v>14.7</v>
      </c>
      <c r="F819" s="2">
        <f>146.3-69.3</f>
        <v>77.000000000000014</v>
      </c>
      <c r="G819" s="2"/>
      <c r="H819" s="2"/>
      <c r="I819" s="2"/>
    </row>
    <row r="820" spans="1:9">
      <c r="A820" s="51"/>
      <c r="B820" s="51" t="s">
        <v>953</v>
      </c>
      <c r="C820" s="2">
        <f t="shared" si="97"/>
        <v>0</v>
      </c>
      <c r="D820" s="51"/>
      <c r="E820" s="51"/>
      <c r="F820" s="51"/>
      <c r="G820" s="51"/>
      <c r="H820" s="51"/>
      <c r="I820" s="51"/>
    </row>
    <row r="821" spans="1:9">
      <c r="A821" s="2">
        <v>1</v>
      </c>
      <c r="B821" s="2" t="s">
        <v>650</v>
      </c>
      <c r="C821" s="2">
        <f t="shared" si="97"/>
        <v>200</v>
      </c>
      <c r="D821" s="2">
        <v>136.80000000000001</v>
      </c>
      <c r="E821" s="2">
        <v>63.2</v>
      </c>
      <c r="F821" s="2"/>
      <c r="G821" s="2"/>
      <c r="H821" s="2"/>
      <c r="I821" s="2"/>
    </row>
    <row r="822" spans="1:9">
      <c r="A822" s="2">
        <v>1</v>
      </c>
      <c r="B822" s="2" t="s">
        <v>659</v>
      </c>
      <c r="C822" s="2">
        <f t="shared" si="97"/>
        <v>173</v>
      </c>
      <c r="D822" s="2">
        <v>69.3</v>
      </c>
      <c r="E822" s="2">
        <v>26.7</v>
      </c>
      <c r="F822" s="2">
        <f>146.3-69.3</f>
        <v>77.000000000000014</v>
      </c>
      <c r="G822" s="2"/>
      <c r="H822" s="2"/>
      <c r="I822" s="2"/>
    </row>
    <row r="823" spans="1:9">
      <c r="A823" s="2">
        <v>1</v>
      </c>
      <c r="B823" s="2" t="s">
        <v>642</v>
      </c>
      <c r="C823" s="2">
        <f t="shared" si="97"/>
        <v>165.3</v>
      </c>
      <c r="D823" s="2">
        <v>77</v>
      </c>
      <c r="E823" s="2">
        <v>19</v>
      </c>
      <c r="F823" s="2">
        <f>146.3-77</f>
        <v>69.300000000000011</v>
      </c>
      <c r="G823" s="2"/>
      <c r="H823" s="2"/>
      <c r="I823" s="2"/>
    </row>
    <row r="824" spans="1:9">
      <c r="A824" s="2">
        <v>1</v>
      </c>
      <c r="B824" s="2" t="s">
        <v>669</v>
      </c>
      <c r="C824" s="2">
        <f t="shared" si="97"/>
        <v>168</v>
      </c>
      <c r="D824" s="2">
        <v>146.30000000000001</v>
      </c>
      <c r="E824" s="2">
        <v>21.7</v>
      </c>
      <c r="F824" s="2"/>
      <c r="G824" s="2"/>
      <c r="H824" s="2"/>
      <c r="I824" s="2"/>
    </row>
    <row r="825" spans="1:9">
      <c r="A825" s="2">
        <v>1</v>
      </c>
      <c r="B825" s="2" t="s">
        <v>954</v>
      </c>
      <c r="C825" s="2">
        <f t="shared" si="97"/>
        <v>184</v>
      </c>
      <c r="D825" s="2">
        <v>146.30000000000001</v>
      </c>
      <c r="E825" s="2">
        <v>37.700000000000003</v>
      </c>
      <c r="F825" s="2"/>
      <c r="G825" s="2"/>
      <c r="H825" s="2"/>
      <c r="I825" s="2"/>
    </row>
    <row r="826" spans="1:9">
      <c r="A826" s="2">
        <v>1</v>
      </c>
      <c r="B826" s="2" t="s">
        <v>955</v>
      </c>
      <c r="C826" s="2">
        <f t="shared" si="97"/>
        <v>188</v>
      </c>
      <c r="D826" s="2">
        <v>146.30000000000001</v>
      </c>
      <c r="E826" s="2">
        <v>41.7</v>
      </c>
      <c r="F826" s="2"/>
      <c r="G826" s="2"/>
      <c r="H826" s="2"/>
      <c r="I826" s="2"/>
    </row>
    <row r="827" spans="1:9">
      <c r="A827" s="2">
        <v>1</v>
      </c>
      <c r="B827" s="2" t="s">
        <v>647</v>
      </c>
      <c r="C827" s="2">
        <f t="shared" si="97"/>
        <v>146.30000000000001</v>
      </c>
      <c r="D827" s="2">
        <v>146.30000000000001</v>
      </c>
      <c r="E827" s="2"/>
      <c r="F827" s="2"/>
      <c r="G827" s="2"/>
      <c r="H827" s="2"/>
      <c r="I827" s="2"/>
    </row>
    <row r="828" spans="1:9">
      <c r="A828" s="51"/>
      <c r="B828" s="51" t="s">
        <v>956</v>
      </c>
      <c r="C828" s="2">
        <f t="shared" si="97"/>
        <v>0</v>
      </c>
      <c r="D828" s="51"/>
      <c r="E828" s="51"/>
      <c r="F828" s="51"/>
      <c r="G828" s="51"/>
      <c r="H828" s="51"/>
      <c r="I828" s="51"/>
    </row>
    <row r="829" spans="1:9">
      <c r="A829" s="2">
        <v>1</v>
      </c>
      <c r="B829" s="2" t="s">
        <v>665</v>
      </c>
      <c r="C829" s="2">
        <f t="shared" si="97"/>
        <v>169</v>
      </c>
      <c r="D829" s="2">
        <v>69.3</v>
      </c>
      <c r="E829" s="2">
        <v>22.7</v>
      </c>
      <c r="F829" s="2">
        <f>146.3-69.3</f>
        <v>77.000000000000014</v>
      </c>
      <c r="G829" s="2"/>
      <c r="H829" s="2"/>
      <c r="I829" s="2"/>
    </row>
    <row r="830" spans="1:9">
      <c r="A830" s="2">
        <v>1</v>
      </c>
      <c r="B830" s="2" t="s">
        <v>652</v>
      </c>
      <c r="C830" s="2">
        <f t="shared" si="97"/>
        <v>192</v>
      </c>
      <c r="D830" s="2">
        <v>136.80000000000001</v>
      </c>
      <c r="E830" s="2">
        <v>55.2</v>
      </c>
      <c r="F830" s="2"/>
      <c r="G830" s="2"/>
      <c r="H830" s="2"/>
      <c r="I830" s="2"/>
    </row>
    <row r="831" spans="1:9">
      <c r="A831" s="2">
        <v>1</v>
      </c>
      <c r="B831" s="2" t="s">
        <v>700</v>
      </c>
      <c r="C831" s="2">
        <f t="shared" si="97"/>
        <v>172</v>
      </c>
      <c r="D831" s="2">
        <v>146.30000000000001</v>
      </c>
      <c r="E831" s="2">
        <v>25.7</v>
      </c>
      <c r="F831" s="2"/>
      <c r="G831" s="2"/>
      <c r="H831" s="2"/>
      <c r="I831" s="2"/>
    </row>
    <row r="832" spans="1:9">
      <c r="A832" s="2"/>
      <c r="B832" s="2"/>
      <c r="C832" s="2">
        <f t="shared" si="97"/>
        <v>0</v>
      </c>
      <c r="D832" s="2"/>
      <c r="E832" s="2"/>
      <c r="F832" s="2"/>
      <c r="G832" s="2"/>
      <c r="H832" s="2"/>
      <c r="I832" s="2"/>
    </row>
    <row r="833" spans="1:9">
      <c r="A833" s="2">
        <v>1</v>
      </c>
      <c r="B833" s="2" t="s">
        <v>648</v>
      </c>
      <c r="C833" s="2">
        <f t="shared" si="97"/>
        <v>146.30000000000001</v>
      </c>
      <c r="D833" s="2">
        <v>92.4</v>
      </c>
      <c r="E833" s="2"/>
      <c r="F833" s="2">
        <f>146.3-92.4</f>
        <v>53.900000000000006</v>
      </c>
      <c r="G833" s="2"/>
      <c r="H833" s="2"/>
      <c r="I833" s="2"/>
    </row>
    <row r="834" spans="1:9">
      <c r="A834" s="26">
        <f>SUM(A769:A833)</f>
        <v>54</v>
      </c>
      <c r="B834" s="26" t="s">
        <v>957</v>
      </c>
      <c r="C834" s="26">
        <f t="shared" ref="C834:I834" si="98">SUM(C769:C833)</f>
        <v>8954.5</v>
      </c>
      <c r="D834" s="26">
        <f t="shared" si="98"/>
        <v>5666.2000000000025</v>
      </c>
      <c r="E834" s="26">
        <f t="shared" si="98"/>
        <v>1311.0000000000002</v>
      </c>
      <c r="F834" s="26">
        <f t="shared" si="98"/>
        <v>1684.7</v>
      </c>
      <c r="G834" s="26">
        <f t="shared" si="98"/>
        <v>0</v>
      </c>
      <c r="H834" s="26">
        <f t="shared" si="98"/>
        <v>0</v>
      </c>
      <c r="I834" s="26">
        <f t="shared" si="98"/>
        <v>292.60000000000002</v>
      </c>
    </row>
    <row r="835" spans="1:9">
      <c r="A835" s="26">
        <f>A779+A787+A788</f>
        <v>3</v>
      </c>
      <c r="B835" s="26" t="s">
        <v>942</v>
      </c>
      <c r="C835" s="26">
        <f t="shared" ref="C835:I835" si="99">C779+C787+C788</f>
        <v>456.47500000000002</v>
      </c>
      <c r="D835" s="26">
        <f t="shared" si="99"/>
        <v>383.90000000000003</v>
      </c>
      <c r="E835" s="26">
        <f t="shared" si="99"/>
        <v>36.575000000000003</v>
      </c>
      <c r="F835" s="26">
        <f t="shared" si="99"/>
        <v>36.000000000000014</v>
      </c>
      <c r="G835" s="26">
        <f t="shared" si="99"/>
        <v>0</v>
      </c>
      <c r="H835" s="26">
        <f t="shared" si="99"/>
        <v>0</v>
      </c>
      <c r="I835" s="26">
        <f t="shared" si="99"/>
        <v>0</v>
      </c>
    </row>
    <row r="836" spans="1:9">
      <c r="A836" s="2">
        <v>1</v>
      </c>
      <c r="B836" s="2" t="s">
        <v>958</v>
      </c>
      <c r="C836" s="2">
        <f>D836+E836+F836+G836+H836+I836</f>
        <v>205.20000000000002</v>
      </c>
      <c r="D836" s="2">
        <v>122.4</v>
      </c>
      <c r="E836" s="2">
        <v>68.400000000000006</v>
      </c>
      <c r="F836" s="2">
        <f>136.8-122.4</f>
        <v>14.400000000000006</v>
      </c>
      <c r="G836" s="2"/>
      <c r="H836" s="2"/>
      <c r="I836" s="2"/>
    </row>
    <row r="837" spans="1:9">
      <c r="A837" s="2">
        <v>1</v>
      </c>
      <c r="B837" s="2" t="s">
        <v>687</v>
      </c>
      <c r="C837" s="2">
        <f t="shared" ref="C837:C857" si="100">D837+E837+F837+G837+H837+I837</f>
        <v>208</v>
      </c>
      <c r="D837" s="2">
        <v>151</v>
      </c>
      <c r="E837" s="2">
        <v>57</v>
      </c>
      <c r="F837" s="2"/>
      <c r="G837" s="2"/>
      <c r="H837" s="2"/>
      <c r="I837" s="2"/>
    </row>
    <row r="838" spans="1:9">
      <c r="A838" s="2">
        <v>1</v>
      </c>
      <c r="B838" s="2" t="s">
        <v>697</v>
      </c>
      <c r="C838" s="2">
        <f t="shared" si="100"/>
        <v>84</v>
      </c>
      <c r="D838" s="2">
        <v>71</v>
      </c>
      <c r="E838" s="2">
        <v>13</v>
      </c>
      <c r="F838" s="2"/>
      <c r="G838" s="2"/>
      <c r="H838" s="2"/>
      <c r="I838" s="2"/>
    </row>
    <row r="839" spans="1:9">
      <c r="A839" s="2">
        <v>1</v>
      </c>
      <c r="B839" s="2" t="s">
        <v>694</v>
      </c>
      <c r="C839" s="2">
        <f t="shared" si="100"/>
        <v>151</v>
      </c>
      <c r="D839" s="2">
        <v>151</v>
      </c>
      <c r="E839" s="2"/>
      <c r="F839" s="2"/>
      <c r="G839" s="2"/>
      <c r="H839" s="2"/>
      <c r="I839" s="2"/>
    </row>
    <row r="840" spans="1:9">
      <c r="A840" s="2">
        <v>1</v>
      </c>
      <c r="B840" s="2" t="s">
        <v>681</v>
      </c>
      <c r="C840" s="2">
        <f t="shared" si="100"/>
        <v>156</v>
      </c>
      <c r="D840" s="2">
        <f>79+8</f>
        <v>87</v>
      </c>
      <c r="E840" s="2">
        <v>5</v>
      </c>
      <c r="F840" s="2">
        <f>151-87</f>
        <v>64</v>
      </c>
      <c r="G840" s="2"/>
      <c r="H840" s="2"/>
      <c r="I840" s="2"/>
    </row>
    <row r="841" spans="1:9">
      <c r="A841" s="2">
        <v>1</v>
      </c>
      <c r="B841" s="2" t="s">
        <v>688</v>
      </c>
      <c r="C841" s="2">
        <f t="shared" si="100"/>
        <v>200</v>
      </c>
      <c r="D841" s="2">
        <v>79</v>
      </c>
      <c r="E841" s="2">
        <v>49</v>
      </c>
      <c r="F841" s="2">
        <f>151-79</f>
        <v>72</v>
      </c>
      <c r="G841" s="2"/>
      <c r="H841" s="2"/>
      <c r="I841" s="2"/>
    </row>
    <row r="842" spans="1:9">
      <c r="A842" s="2">
        <v>1</v>
      </c>
      <c r="B842" s="2" t="s">
        <v>692</v>
      </c>
      <c r="C842" s="2">
        <f t="shared" si="100"/>
        <v>136.80000000000001</v>
      </c>
      <c r="D842" s="2">
        <v>86.4</v>
      </c>
      <c r="E842" s="2"/>
      <c r="F842" s="2">
        <v>50.4</v>
      </c>
      <c r="G842" s="2"/>
      <c r="H842" s="2"/>
      <c r="I842" s="2"/>
    </row>
    <row r="843" spans="1:9">
      <c r="A843" s="2">
        <v>1</v>
      </c>
      <c r="B843" s="2" t="s">
        <v>698</v>
      </c>
      <c r="C843" s="2">
        <f t="shared" si="100"/>
        <v>218</v>
      </c>
      <c r="D843" s="2">
        <v>151</v>
      </c>
      <c r="E843" s="2">
        <v>67</v>
      </c>
      <c r="F843" s="2"/>
      <c r="G843" s="2"/>
      <c r="H843" s="2"/>
      <c r="I843" s="2"/>
    </row>
    <row r="844" spans="1:9">
      <c r="A844" s="2">
        <v>1</v>
      </c>
      <c r="B844" s="2" t="s">
        <v>693</v>
      </c>
      <c r="C844" s="2">
        <f t="shared" si="100"/>
        <v>151</v>
      </c>
      <c r="D844" s="2">
        <v>32</v>
      </c>
      <c r="E844" s="2"/>
      <c r="F844" s="2">
        <f>151-32</f>
        <v>119</v>
      </c>
      <c r="G844" s="2"/>
      <c r="H844" s="2"/>
      <c r="I844" s="2"/>
    </row>
    <row r="845" spans="1:9">
      <c r="A845" s="2"/>
      <c r="B845" s="2"/>
      <c r="C845" s="2"/>
      <c r="D845" s="2"/>
      <c r="E845" s="2"/>
      <c r="F845" s="2"/>
      <c r="G845" s="2"/>
      <c r="H845" s="2"/>
      <c r="I845" s="2"/>
    </row>
    <row r="846" spans="1:9">
      <c r="A846" s="2">
        <v>1</v>
      </c>
      <c r="B846" s="2" t="s">
        <v>682</v>
      </c>
      <c r="C846" s="2">
        <f t="shared" si="100"/>
        <v>168</v>
      </c>
      <c r="D846" s="2">
        <v>79</v>
      </c>
      <c r="E846" s="2">
        <v>17</v>
      </c>
      <c r="F846" s="2">
        <f>151-79</f>
        <v>72</v>
      </c>
      <c r="G846" s="2"/>
      <c r="H846" s="2"/>
      <c r="I846" s="2"/>
    </row>
    <row r="847" spans="1:9">
      <c r="A847" s="2">
        <v>1</v>
      </c>
      <c r="B847" s="2" t="s">
        <v>684</v>
      </c>
      <c r="C847" s="2">
        <f t="shared" si="100"/>
        <v>205.20000000000002</v>
      </c>
      <c r="D847" s="2">
        <v>136.80000000000001</v>
      </c>
      <c r="E847" s="2">
        <v>68.400000000000006</v>
      </c>
      <c r="F847" s="2"/>
      <c r="G847" s="2"/>
      <c r="H847" s="2"/>
      <c r="I847" s="2"/>
    </row>
    <row r="848" spans="1:9">
      <c r="A848" s="2">
        <v>1</v>
      </c>
      <c r="B848" s="2" t="s">
        <v>686</v>
      </c>
      <c r="C848" s="2">
        <f t="shared" si="100"/>
        <v>204</v>
      </c>
      <c r="D848" s="2">
        <v>136.80000000000001</v>
      </c>
      <c r="E848" s="2">
        <v>67.2</v>
      </c>
      <c r="F848" s="2"/>
      <c r="G848" s="2"/>
      <c r="H848" s="2"/>
      <c r="I848" s="2"/>
    </row>
    <row r="849" spans="1:9">
      <c r="A849" s="2">
        <v>1</v>
      </c>
      <c r="B849" s="2" t="s">
        <v>696</v>
      </c>
      <c r="C849" s="2">
        <f t="shared" si="100"/>
        <v>216</v>
      </c>
      <c r="D849" s="2">
        <v>151</v>
      </c>
      <c r="E849" s="2">
        <v>65</v>
      </c>
      <c r="F849" s="2"/>
      <c r="G849" s="2"/>
      <c r="H849" s="2"/>
      <c r="I849" s="2"/>
    </row>
    <row r="850" spans="1:9">
      <c r="A850" s="2">
        <v>1</v>
      </c>
      <c r="B850" s="2" t="s">
        <v>695</v>
      </c>
      <c r="C850" s="2">
        <f t="shared" si="100"/>
        <v>226</v>
      </c>
      <c r="D850" s="2">
        <v>151</v>
      </c>
      <c r="E850" s="2">
        <v>75</v>
      </c>
      <c r="F850" s="2"/>
      <c r="G850" s="2"/>
      <c r="H850" s="2"/>
      <c r="I850" s="2"/>
    </row>
    <row r="851" spans="1:9">
      <c r="A851" s="2">
        <v>1</v>
      </c>
      <c r="B851" s="2" t="s">
        <v>680</v>
      </c>
      <c r="C851" s="2">
        <f t="shared" si="100"/>
        <v>145.4</v>
      </c>
      <c r="D851" s="2">
        <f>47.5+47.5+50.4</f>
        <v>145.4</v>
      </c>
      <c r="E851" s="2"/>
      <c r="F851" s="2"/>
      <c r="G851" s="2"/>
      <c r="H851" s="2"/>
      <c r="I851" s="2"/>
    </row>
    <row r="852" spans="1:9">
      <c r="A852" s="2">
        <v>1</v>
      </c>
      <c r="B852" s="2" t="s">
        <v>677</v>
      </c>
      <c r="C852" s="2">
        <f t="shared" si="100"/>
        <v>151</v>
      </c>
      <c r="D852" s="2">
        <v>151</v>
      </c>
      <c r="E852" s="2"/>
      <c r="F852" s="2"/>
      <c r="G852" s="2"/>
      <c r="H852" s="2"/>
      <c r="I852" s="2"/>
    </row>
    <row r="853" spans="1:9">
      <c r="A853" s="2">
        <v>1</v>
      </c>
      <c r="B853" s="2" t="s">
        <v>689</v>
      </c>
      <c r="C853" s="2">
        <f t="shared" si="100"/>
        <v>171</v>
      </c>
      <c r="D853" s="2">
        <v>88</v>
      </c>
      <c r="E853" s="2">
        <v>20</v>
      </c>
      <c r="F853" s="2">
        <f>151-88</f>
        <v>63</v>
      </c>
      <c r="G853" s="2"/>
      <c r="H853" s="2"/>
      <c r="I853" s="2"/>
    </row>
    <row r="854" spans="1:9">
      <c r="A854" s="2">
        <v>1</v>
      </c>
      <c r="B854" s="2" t="s">
        <v>959</v>
      </c>
      <c r="C854" s="2">
        <f t="shared" si="100"/>
        <v>200</v>
      </c>
      <c r="D854" s="2">
        <v>71</v>
      </c>
      <c r="E854" s="2">
        <v>49</v>
      </c>
      <c r="F854" s="2">
        <f>151-71</f>
        <v>80</v>
      </c>
      <c r="G854" s="2"/>
      <c r="H854" s="2"/>
      <c r="I854" s="2"/>
    </row>
    <row r="855" spans="1:9">
      <c r="A855" s="2">
        <v>1</v>
      </c>
      <c r="B855" s="2" t="s">
        <v>678</v>
      </c>
      <c r="C855" s="2">
        <f t="shared" si="100"/>
        <v>179</v>
      </c>
      <c r="D855" s="2">
        <v>56</v>
      </c>
      <c r="E855" s="2">
        <v>28</v>
      </c>
      <c r="F855" s="2">
        <f>151-56</f>
        <v>95</v>
      </c>
      <c r="G855" s="2"/>
      <c r="H855" s="2"/>
      <c r="I855" s="2"/>
    </row>
    <row r="856" spans="1:9">
      <c r="A856" s="51"/>
      <c r="B856" s="51" t="s">
        <v>960</v>
      </c>
      <c r="C856" s="2">
        <f t="shared" si="100"/>
        <v>0</v>
      </c>
      <c r="D856" s="51"/>
      <c r="E856" s="51"/>
      <c r="F856" s="51"/>
      <c r="G856" s="51"/>
      <c r="H856" s="51"/>
      <c r="I856" s="2"/>
    </row>
    <row r="857" spans="1:9">
      <c r="A857" s="2">
        <v>1</v>
      </c>
      <c r="B857" s="2" t="s">
        <v>685</v>
      </c>
      <c r="C857" s="2">
        <f t="shared" si="100"/>
        <v>201.60000000000002</v>
      </c>
      <c r="D857" s="2">
        <v>79.2</v>
      </c>
      <c r="E857" s="2">
        <v>64.8</v>
      </c>
      <c r="F857" s="2">
        <f>136.8-79.2</f>
        <v>57.600000000000009</v>
      </c>
      <c r="G857" s="2"/>
      <c r="H857" s="2"/>
      <c r="I857" s="2"/>
    </row>
    <row r="858" spans="1:9">
      <c r="A858" s="26">
        <f>A836+A837+A838+A839+A840+A841+A842+A843+A844+A845+A846+A847+A848+A849+A850+A851+A852+A853+A854+A855+A857</f>
        <v>20</v>
      </c>
      <c r="B858" s="26" t="s">
        <v>961</v>
      </c>
      <c r="C858" s="26">
        <f t="shared" ref="C858:I858" si="101">C836+C837+C838+C839+C840+C841+C842+C843+C844+C845+C846+C847+C848+C849+C850+C851+C852+C853+C854+C855+C857</f>
        <v>3577.2</v>
      </c>
      <c r="D858" s="26">
        <f t="shared" si="101"/>
        <v>2176</v>
      </c>
      <c r="E858" s="26">
        <f t="shared" si="101"/>
        <v>713.8</v>
      </c>
      <c r="F858" s="26">
        <f t="shared" si="101"/>
        <v>687.4</v>
      </c>
      <c r="G858" s="26">
        <f t="shared" si="101"/>
        <v>0</v>
      </c>
      <c r="H858" s="26">
        <f t="shared" si="101"/>
        <v>0</v>
      </c>
      <c r="I858" s="26">
        <f t="shared" si="101"/>
        <v>0</v>
      </c>
    </row>
    <row r="859" spans="1:9">
      <c r="A859" s="50">
        <v>1</v>
      </c>
      <c r="B859" s="50" t="s">
        <v>712</v>
      </c>
      <c r="C859" s="50">
        <f>D859+E859+F859+G859+H859+I859</f>
        <v>188.75</v>
      </c>
      <c r="D859" s="50">
        <v>151</v>
      </c>
      <c r="E859" s="50">
        <v>37.75</v>
      </c>
      <c r="F859" s="50"/>
      <c r="G859" s="50"/>
      <c r="H859" s="50"/>
      <c r="I859" s="50"/>
    </row>
    <row r="860" spans="1:9">
      <c r="A860" s="50">
        <v>1</v>
      </c>
      <c r="B860" s="50" t="s">
        <v>710</v>
      </c>
      <c r="C860" s="50">
        <f t="shared" ref="C860:C867" si="102">D860+E860+F860+G860+H860+I860</f>
        <v>188.75</v>
      </c>
      <c r="D860" s="50">
        <v>151</v>
      </c>
      <c r="E860" s="50">
        <v>37.75</v>
      </c>
      <c r="F860" s="50"/>
      <c r="G860" s="50"/>
      <c r="H860" s="50"/>
      <c r="I860" s="50"/>
    </row>
    <row r="861" spans="1:9">
      <c r="A861" s="50"/>
      <c r="B861" s="50"/>
      <c r="C861" s="50"/>
      <c r="D861" s="50"/>
      <c r="E861" s="50"/>
      <c r="F861" s="50"/>
      <c r="G861" s="50"/>
      <c r="H861" s="50"/>
      <c r="I861" s="50"/>
    </row>
    <row r="862" spans="1:9">
      <c r="A862" s="2">
        <v>1</v>
      </c>
      <c r="B862" s="2" t="s">
        <v>962</v>
      </c>
      <c r="C862" s="50">
        <f t="shared" si="102"/>
        <v>151</v>
      </c>
      <c r="D862" s="2">
        <v>71</v>
      </c>
      <c r="E862" s="2"/>
      <c r="F862" s="2">
        <f>151-71</f>
        <v>80</v>
      </c>
      <c r="G862" s="2"/>
      <c r="H862" s="2"/>
      <c r="I862" s="2"/>
    </row>
    <row r="863" spans="1:9">
      <c r="A863" s="2">
        <v>1</v>
      </c>
      <c r="B863" s="2" t="s">
        <v>723</v>
      </c>
      <c r="C863" s="50">
        <f t="shared" si="102"/>
        <v>159</v>
      </c>
      <c r="D863" s="2">
        <v>88</v>
      </c>
      <c r="E863" s="2"/>
      <c r="F863" s="2">
        <v>71</v>
      </c>
      <c r="G863" s="2"/>
      <c r="H863" s="2"/>
      <c r="I863" s="2"/>
    </row>
    <row r="864" spans="1:9">
      <c r="A864" s="2">
        <v>1</v>
      </c>
      <c r="B864" s="2" t="s">
        <v>963</v>
      </c>
      <c r="C864" s="50">
        <f t="shared" si="102"/>
        <v>151</v>
      </c>
      <c r="D864" s="2">
        <v>111</v>
      </c>
      <c r="E864" s="2"/>
      <c r="F864" s="2">
        <f>151-111</f>
        <v>40</v>
      </c>
      <c r="G864" s="2"/>
      <c r="H864" s="2"/>
      <c r="I864" s="2"/>
    </row>
    <row r="865" spans="1:9">
      <c r="A865" s="50">
        <v>1</v>
      </c>
      <c r="B865" s="50" t="s">
        <v>703</v>
      </c>
      <c r="C865" s="50">
        <f t="shared" si="102"/>
        <v>226.5</v>
      </c>
      <c r="D865" s="50">
        <v>122</v>
      </c>
      <c r="E865" s="50">
        <v>75.5</v>
      </c>
      <c r="F865" s="50">
        <f>151-122</f>
        <v>29</v>
      </c>
      <c r="G865" s="50"/>
      <c r="H865" s="50"/>
      <c r="I865" s="50"/>
    </row>
    <row r="866" spans="1:9">
      <c r="A866" s="2">
        <v>1</v>
      </c>
      <c r="B866" s="2" t="s">
        <v>748</v>
      </c>
      <c r="C866" s="50">
        <f t="shared" si="102"/>
        <v>136.80000000000001</v>
      </c>
      <c r="D866" s="2">
        <v>123.2</v>
      </c>
      <c r="E866" s="2"/>
      <c r="F866" s="2">
        <f>136.8-123.2</f>
        <v>13.600000000000009</v>
      </c>
      <c r="G866" s="2"/>
      <c r="H866" s="2"/>
      <c r="I866" s="2"/>
    </row>
    <row r="867" spans="1:9">
      <c r="A867" s="2">
        <v>1</v>
      </c>
      <c r="B867" s="2" t="s">
        <v>707</v>
      </c>
      <c r="C867" s="50">
        <f t="shared" si="102"/>
        <v>188.75</v>
      </c>
      <c r="D867" s="2">
        <v>151</v>
      </c>
      <c r="E867" s="2">
        <v>37.75</v>
      </c>
      <c r="F867" s="2"/>
      <c r="G867" s="2"/>
      <c r="H867" s="2"/>
      <c r="I867" s="2"/>
    </row>
    <row r="868" spans="1:9">
      <c r="A868" s="2"/>
      <c r="B868" s="2"/>
      <c r="C868" s="50"/>
      <c r="D868" s="2"/>
      <c r="E868" s="2"/>
      <c r="F868" s="2"/>
      <c r="G868" s="2"/>
      <c r="H868" s="2"/>
      <c r="I868" s="2"/>
    </row>
    <row r="869" spans="1:9">
      <c r="A869" s="50">
        <v>1</v>
      </c>
      <c r="B869" s="50" t="s">
        <v>721</v>
      </c>
      <c r="C869" s="50">
        <f t="shared" ref="C869:C890" si="103">D869+E869+F869+G869+H869+I869</f>
        <v>151</v>
      </c>
      <c r="D869" s="50">
        <v>151</v>
      </c>
      <c r="E869" s="50"/>
      <c r="F869" s="50"/>
      <c r="G869" s="50"/>
      <c r="H869" s="50"/>
      <c r="I869" s="50"/>
    </row>
    <row r="870" spans="1:9">
      <c r="A870" s="50">
        <v>1</v>
      </c>
      <c r="B870" s="50" t="s">
        <v>706</v>
      </c>
      <c r="C870" s="50">
        <f t="shared" si="103"/>
        <v>151</v>
      </c>
      <c r="D870" s="50">
        <v>135</v>
      </c>
      <c r="E870" s="50"/>
      <c r="F870" s="50">
        <f>151-135</f>
        <v>16</v>
      </c>
      <c r="G870" s="50"/>
      <c r="H870" s="50"/>
      <c r="I870" s="50"/>
    </row>
    <row r="871" spans="1:9">
      <c r="A871" s="50">
        <v>1</v>
      </c>
      <c r="B871" s="50" t="s">
        <v>701</v>
      </c>
      <c r="C871" s="50">
        <f t="shared" si="103"/>
        <v>188.75</v>
      </c>
      <c r="D871" s="50">
        <v>151</v>
      </c>
      <c r="E871" s="50">
        <v>37.75</v>
      </c>
      <c r="F871" s="50"/>
      <c r="G871" s="50"/>
      <c r="H871" s="50"/>
      <c r="I871" s="50"/>
    </row>
    <row r="872" spans="1:9">
      <c r="A872" s="50">
        <v>1</v>
      </c>
      <c r="B872" s="50" t="s">
        <v>715</v>
      </c>
      <c r="C872" s="50">
        <f t="shared" si="103"/>
        <v>188.75</v>
      </c>
      <c r="D872" s="50">
        <v>151</v>
      </c>
      <c r="E872" s="50">
        <v>37.75</v>
      </c>
      <c r="F872" s="50"/>
      <c r="G872" s="50"/>
      <c r="H872" s="50"/>
      <c r="I872" s="50"/>
    </row>
    <row r="873" spans="1:9">
      <c r="A873" s="2">
        <v>1</v>
      </c>
      <c r="B873" s="2" t="s">
        <v>714</v>
      </c>
      <c r="C873" s="50">
        <f t="shared" si="103"/>
        <v>226.5</v>
      </c>
      <c r="D873" s="2">
        <v>151</v>
      </c>
      <c r="E873" s="2">
        <v>75.5</v>
      </c>
      <c r="F873" s="2"/>
      <c r="G873" s="2"/>
      <c r="H873" s="2"/>
      <c r="I873" s="2"/>
    </row>
    <row r="874" spans="1:9">
      <c r="A874" s="50">
        <v>1</v>
      </c>
      <c r="B874" s="50" t="s">
        <v>717</v>
      </c>
      <c r="C874" s="50">
        <f t="shared" si="103"/>
        <v>198.75</v>
      </c>
      <c r="D874" s="50">
        <v>151</v>
      </c>
      <c r="E874" s="50">
        <f>37.75+10</f>
        <v>47.75</v>
      </c>
      <c r="F874" s="50"/>
      <c r="G874" s="50"/>
      <c r="H874" s="50"/>
      <c r="I874" s="50"/>
    </row>
    <row r="875" spans="1:9">
      <c r="A875" s="2">
        <v>1</v>
      </c>
      <c r="B875" s="2" t="s">
        <v>964</v>
      </c>
      <c r="C875" s="50">
        <f t="shared" si="103"/>
        <v>226.5</v>
      </c>
      <c r="D875" s="2">
        <v>151</v>
      </c>
      <c r="E875" s="2">
        <v>75.5</v>
      </c>
      <c r="F875" s="2"/>
      <c r="G875" s="2"/>
      <c r="H875" s="2"/>
      <c r="I875" s="2"/>
    </row>
    <row r="876" spans="1:9">
      <c r="A876" s="2">
        <v>1</v>
      </c>
      <c r="B876" s="2" t="s">
        <v>743</v>
      </c>
      <c r="C876" s="50">
        <f t="shared" si="103"/>
        <v>151</v>
      </c>
      <c r="D876" s="2">
        <v>151</v>
      </c>
      <c r="E876" s="2"/>
      <c r="F876" s="2"/>
      <c r="G876" s="2"/>
      <c r="H876" s="2"/>
      <c r="I876" s="2"/>
    </row>
    <row r="877" spans="1:9">
      <c r="A877" s="2">
        <v>1</v>
      </c>
      <c r="B877" s="2" t="s">
        <v>709</v>
      </c>
      <c r="C877" s="50">
        <f t="shared" si="103"/>
        <v>151</v>
      </c>
      <c r="D877" s="2">
        <v>47</v>
      </c>
      <c r="E877" s="2"/>
      <c r="F877" s="2">
        <f>151-47</f>
        <v>104</v>
      </c>
      <c r="G877" s="2"/>
      <c r="H877" s="2"/>
      <c r="I877" s="2"/>
    </row>
    <row r="878" spans="1:9">
      <c r="A878" s="50">
        <v>1</v>
      </c>
      <c r="B878" s="50" t="s">
        <v>699</v>
      </c>
      <c r="C878" s="50">
        <f t="shared" si="103"/>
        <v>225.5</v>
      </c>
      <c r="D878" s="50">
        <v>55</v>
      </c>
      <c r="E878" s="50">
        <v>74.5</v>
      </c>
      <c r="F878" s="50">
        <f>151-55</f>
        <v>96</v>
      </c>
      <c r="G878" s="50"/>
      <c r="H878" s="50"/>
      <c r="I878" s="50"/>
    </row>
    <row r="879" spans="1:9">
      <c r="A879" s="2">
        <v>1</v>
      </c>
      <c r="B879" s="2" t="s">
        <v>720</v>
      </c>
      <c r="C879" s="50">
        <f t="shared" si="103"/>
        <v>231</v>
      </c>
      <c r="D879" s="2">
        <v>71</v>
      </c>
      <c r="E879" s="2">
        <v>80</v>
      </c>
      <c r="F879" s="2">
        <f>151-71</f>
        <v>80</v>
      </c>
      <c r="G879" s="2"/>
      <c r="H879" s="2"/>
      <c r="I879" s="2"/>
    </row>
    <row r="880" spans="1:9">
      <c r="A880" s="50">
        <v>1</v>
      </c>
      <c r="B880" s="50" t="s">
        <v>700</v>
      </c>
      <c r="C880" s="50">
        <f t="shared" si="103"/>
        <v>226.5</v>
      </c>
      <c r="D880" s="50">
        <v>151</v>
      </c>
      <c r="E880" s="50">
        <v>75.5</v>
      </c>
      <c r="F880" s="50"/>
      <c r="G880" s="50"/>
      <c r="H880" s="50"/>
      <c r="I880" s="50"/>
    </row>
    <row r="881" spans="1:9">
      <c r="A881" s="50">
        <v>1</v>
      </c>
      <c r="B881" s="50" t="s">
        <v>713</v>
      </c>
      <c r="C881" s="50">
        <f t="shared" si="103"/>
        <v>151</v>
      </c>
      <c r="D881" s="50">
        <v>151</v>
      </c>
      <c r="E881" s="50"/>
      <c r="F881" s="50"/>
      <c r="G881" s="50"/>
      <c r="H881" s="50"/>
      <c r="I881" s="50"/>
    </row>
    <row r="882" spans="1:9">
      <c r="A882" s="50">
        <v>1</v>
      </c>
      <c r="B882" s="50" t="s">
        <v>704</v>
      </c>
      <c r="C882" s="50">
        <f t="shared" si="103"/>
        <v>226.5</v>
      </c>
      <c r="D882" s="50">
        <v>151</v>
      </c>
      <c r="E882" s="50">
        <v>75.5</v>
      </c>
      <c r="F882" s="50"/>
      <c r="G882" s="50"/>
      <c r="H882" s="50"/>
      <c r="I882" s="50"/>
    </row>
    <row r="883" spans="1:9">
      <c r="A883" s="2">
        <v>1</v>
      </c>
      <c r="B883" s="2" t="s">
        <v>679</v>
      </c>
      <c r="C883" s="50">
        <f t="shared" si="103"/>
        <v>125.4</v>
      </c>
      <c r="D883" s="2">
        <f>68.4+57</f>
        <v>125.4</v>
      </c>
      <c r="E883" s="2"/>
      <c r="F883" s="2"/>
      <c r="G883" s="2"/>
      <c r="H883" s="2"/>
      <c r="I883" s="2"/>
    </row>
    <row r="884" spans="1:9">
      <c r="A884" s="2">
        <v>1</v>
      </c>
      <c r="B884" s="2" t="s">
        <v>1189</v>
      </c>
      <c r="C884" s="50">
        <f t="shared" si="103"/>
        <v>151</v>
      </c>
      <c r="D884" s="2">
        <v>151</v>
      </c>
      <c r="E884" s="2"/>
      <c r="F884" s="2"/>
      <c r="G884" s="2"/>
      <c r="H884" s="2"/>
      <c r="I884" s="2"/>
    </row>
    <row r="885" spans="1:9">
      <c r="A885" s="2">
        <v>1</v>
      </c>
      <c r="B885" s="2" t="s">
        <v>718</v>
      </c>
      <c r="C885" s="50">
        <f t="shared" si="103"/>
        <v>151</v>
      </c>
      <c r="D885" s="2">
        <v>151</v>
      </c>
      <c r="E885" s="2"/>
      <c r="F885" s="2"/>
      <c r="G885" s="2"/>
      <c r="H885" s="2"/>
      <c r="I885" s="2"/>
    </row>
    <row r="886" spans="1:9">
      <c r="A886" s="2">
        <v>1</v>
      </c>
      <c r="B886" s="2" t="s">
        <v>705</v>
      </c>
      <c r="C886" s="50">
        <f t="shared" si="103"/>
        <v>151</v>
      </c>
      <c r="D886" s="2">
        <v>151</v>
      </c>
      <c r="E886" s="2"/>
      <c r="F886" s="2"/>
      <c r="G886" s="2"/>
      <c r="H886" s="2"/>
      <c r="I886" s="2"/>
    </row>
    <row r="887" spans="1:9">
      <c r="A887" s="2">
        <v>1</v>
      </c>
      <c r="B887" s="2" t="s">
        <v>725</v>
      </c>
      <c r="C887" s="50">
        <f t="shared" si="103"/>
        <v>151</v>
      </c>
      <c r="D887" s="2">
        <v>151</v>
      </c>
      <c r="E887" s="2"/>
      <c r="F887" s="2"/>
      <c r="G887" s="2"/>
      <c r="H887" s="2"/>
      <c r="I887" s="2"/>
    </row>
    <row r="888" spans="1:9">
      <c r="A888" s="2">
        <v>1</v>
      </c>
      <c r="B888" s="2" t="s">
        <v>726</v>
      </c>
      <c r="C888" s="50">
        <f t="shared" si="103"/>
        <v>188.75</v>
      </c>
      <c r="D888" s="2">
        <v>151</v>
      </c>
      <c r="E888" s="2">
        <v>37.75</v>
      </c>
      <c r="F888" s="2"/>
      <c r="G888" s="2"/>
      <c r="H888" s="2"/>
      <c r="I888" s="2"/>
    </row>
    <row r="889" spans="1:9">
      <c r="A889" s="2">
        <v>1</v>
      </c>
      <c r="B889" s="2" t="s">
        <v>727</v>
      </c>
      <c r="C889" s="50">
        <f t="shared" si="103"/>
        <v>188.75</v>
      </c>
      <c r="D889" s="2">
        <v>151</v>
      </c>
      <c r="E889" s="2">
        <v>37.75</v>
      </c>
      <c r="F889" s="2"/>
      <c r="G889" s="2"/>
      <c r="H889" s="2"/>
      <c r="I889" s="2"/>
    </row>
    <row r="890" spans="1:9">
      <c r="A890" s="2">
        <v>1</v>
      </c>
      <c r="B890" s="2" t="s">
        <v>728</v>
      </c>
      <c r="C890" s="50">
        <f t="shared" si="103"/>
        <v>188.75</v>
      </c>
      <c r="D890" s="2">
        <v>151</v>
      </c>
      <c r="E890" s="2">
        <v>37.75</v>
      </c>
      <c r="F890" s="2"/>
      <c r="G890" s="2"/>
      <c r="H890" s="2"/>
      <c r="I890" s="2"/>
    </row>
    <row r="891" spans="1:9">
      <c r="A891" s="26">
        <f>SUM(A859:A890)</f>
        <v>30</v>
      </c>
      <c r="B891" s="26" t="s">
        <v>965</v>
      </c>
      <c r="C891" s="26">
        <f t="shared" ref="C891:I891" si="104">SUM(C859:C890)</f>
        <v>5379.95</v>
      </c>
      <c r="D891" s="26">
        <f t="shared" si="104"/>
        <v>3968.6</v>
      </c>
      <c r="E891" s="26">
        <f t="shared" si="104"/>
        <v>881.75</v>
      </c>
      <c r="F891" s="26">
        <f t="shared" si="104"/>
        <v>529.6</v>
      </c>
      <c r="G891" s="26">
        <f t="shared" si="104"/>
        <v>0</v>
      </c>
      <c r="H891" s="26">
        <f t="shared" si="104"/>
        <v>0</v>
      </c>
      <c r="I891" s="26">
        <f t="shared" si="104"/>
        <v>0</v>
      </c>
    </row>
    <row r="892" spans="1:9">
      <c r="A892" s="2">
        <f>A859+A860+A861+A865+A869+A870+A871+A872+A874+A878+A880+A881+A882</f>
        <v>12</v>
      </c>
      <c r="B892" s="2" t="s">
        <v>942</v>
      </c>
      <c r="C892" s="2">
        <f t="shared" ref="C892:I892" si="105">C859+C860+C861+C865+C869+C870+C871+C872+C874+C878+C880+C881+C882</f>
        <v>2311.75</v>
      </c>
      <c r="D892" s="2">
        <f t="shared" si="105"/>
        <v>1671</v>
      </c>
      <c r="E892" s="2">
        <f t="shared" si="105"/>
        <v>499.75</v>
      </c>
      <c r="F892" s="2">
        <f t="shared" si="105"/>
        <v>141</v>
      </c>
      <c r="G892" s="2">
        <f t="shared" si="105"/>
        <v>0</v>
      </c>
      <c r="H892" s="2">
        <f t="shared" si="105"/>
        <v>0</v>
      </c>
      <c r="I892" s="2">
        <f t="shared" si="105"/>
        <v>0</v>
      </c>
    </row>
    <row r="893" spans="1:9">
      <c r="A893" s="2">
        <v>1</v>
      </c>
      <c r="B893" s="2" t="s">
        <v>966</v>
      </c>
      <c r="C893" s="2">
        <f>D893+E893+F893+G893+H893+I893</f>
        <v>188.75</v>
      </c>
      <c r="D893" s="2">
        <f>75.5+75.5</f>
        <v>151</v>
      </c>
      <c r="E893" s="2">
        <v>37.75</v>
      </c>
      <c r="F893" s="2"/>
      <c r="G893" s="2"/>
      <c r="H893" s="2"/>
      <c r="I893" s="2"/>
    </row>
    <row r="894" spans="1:9">
      <c r="A894" s="50">
        <v>1</v>
      </c>
      <c r="B894" s="50" t="s">
        <v>746</v>
      </c>
      <c r="C894" s="50">
        <f t="shared" ref="C894:C895" si="106">D894+E894+F894+G894+H894+I894</f>
        <v>125.4</v>
      </c>
      <c r="D894" s="50">
        <v>79.2</v>
      </c>
      <c r="E894" s="50"/>
      <c r="F894" s="50">
        <f>125.4-79.2</f>
        <v>46.2</v>
      </c>
      <c r="G894" s="50"/>
      <c r="H894" s="50"/>
      <c r="I894" s="50"/>
    </row>
    <row r="895" spans="1:9">
      <c r="A895" s="50">
        <v>1</v>
      </c>
      <c r="B895" s="50" t="s">
        <v>749</v>
      </c>
      <c r="C895" s="50">
        <f t="shared" si="106"/>
        <v>125.4</v>
      </c>
      <c r="D895" s="50">
        <v>79.2</v>
      </c>
      <c r="E895" s="50"/>
      <c r="F895" s="50">
        <v>46.2</v>
      </c>
      <c r="G895" s="50"/>
      <c r="H895" s="50"/>
      <c r="I895" s="50"/>
    </row>
    <row r="896" spans="1:9">
      <c r="A896" s="26">
        <f>A893+A894+A895</f>
        <v>3</v>
      </c>
      <c r="B896" s="26" t="s">
        <v>967</v>
      </c>
      <c r="C896" s="26">
        <f t="shared" ref="C896:I896" si="107">C893+C894+C895</f>
        <v>439.54999999999995</v>
      </c>
      <c r="D896" s="26">
        <f t="shared" si="107"/>
        <v>309.39999999999998</v>
      </c>
      <c r="E896" s="26">
        <f t="shared" si="107"/>
        <v>37.75</v>
      </c>
      <c r="F896" s="26">
        <f t="shared" si="107"/>
        <v>92.4</v>
      </c>
      <c r="G896" s="26">
        <f t="shared" si="107"/>
        <v>0</v>
      </c>
      <c r="H896" s="26">
        <f t="shared" si="107"/>
        <v>0</v>
      </c>
      <c r="I896" s="26">
        <f t="shared" si="107"/>
        <v>0</v>
      </c>
    </row>
    <row r="897" spans="1:9">
      <c r="A897" s="2">
        <f>A894+A895</f>
        <v>2</v>
      </c>
      <c r="B897" s="2" t="s">
        <v>942</v>
      </c>
      <c r="C897" s="2">
        <f t="shared" ref="C897:I897" si="108">C894+C895</f>
        <v>250.8</v>
      </c>
      <c r="D897" s="2">
        <f t="shared" si="108"/>
        <v>158.4</v>
      </c>
      <c r="E897" s="2">
        <f t="shared" si="108"/>
        <v>0</v>
      </c>
      <c r="F897" s="2">
        <f t="shared" si="108"/>
        <v>92.4</v>
      </c>
      <c r="G897" s="2">
        <f t="shared" si="108"/>
        <v>0</v>
      </c>
      <c r="H897" s="2">
        <f t="shared" si="108"/>
        <v>0</v>
      </c>
      <c r="I897" s="2">
        <f t="shared" si="108"/>
        <v>0</v>
      </c>
    </row>
    <row r="898" spans="1:9">
      <c r="A898" s="26">
        <f>A767+A894</f>
        <v>38</v>
      </c>
      <c r="B898" s="26" t="s">
        <v>941</v>
      </c>
      <c r="C898" s="26">
        <f t="shared" ref="C898:I898" si="109">C767+C894</f>
        <v>5794.05</v>
      </c>
      <c r="D898" s="26">
        <f t="shared" si="109"/>
        <v>4100.3750000000027</v>
      </c>
      <c r="E898" s="26">
        <f t="shared" si="109"/>
        <v>742.2</v>
      </c>
      <c r="F898" s="26">
        <f t="shared" si="109"/>
        <v>763.9</v>
      </c>
      <c r="G898" s="26">
        <f t="shared" si="109"/>
        <v>0</v>
      </c>
      <c r="H898" s="26">
        <f t="shared" si="109"/>
        <v>36.575000000000003</v>
      </c>
      <c r="I898" s="26">
        <f t="shared" si="109"/>
        <v>151</v>
      </c>
    </row>
    <row r="899" spans="1:9">
      <c r="A899" s="26">
        <f>A834+A895</f>
        <v>55</v>
      </c>
      <c r="B899" s="26" t="s">
        <v>730</v>
      </c>
      <c r="C899" s="26">
        <f t="shared" ref="C899:I899" si="110">C834+C895</f>
        <v>9079.9</v>
      </c>
      <c r="D899" s="26">
        <f t="shared" si="110"/>
        <v>5745.4000000000024</v>
      </c>
      <c r="E899" s="26">
        <f t="shared" si="110"/>
        <v>1311.0000000000002</v>
      </c>
      <c r="F899" s="26">
        <f t="shared" si="110"/>
        <v>1730.9</v>
      </c>
      <c r="G899" s="26">
        <f t="shared" si="110"/>
        <v>0</v>
      </c>
      <c r="H899" s="26">
        <f t="shared" si="110"/>
        <v>0</v>
      </c>
      <c r="I899" s="26">
        <f t="shared" si="110"/>
        <v>292.60000000000002</v>
      </c>
    </row>
    <row r="900" spans="1:9">
      <c r="A900" s="26">
        <f>A858</f>
        <v>20</v>
      </c>
      <c r="B900" s="26" t="str">
        <f t="shared" ref="B900:I900" si="111">B858</f>
        <v>всього молодші</v>
      </c>
      <c r="C900" s="26">
        <f t="shared" si="111"/>
        <v>3577.2</v>
      </c>
      <c r="D900" s="26">
        <f t="shared" si="111"/>
        <v>2176</v>
      </c>
      <c r="E900" s="26">
        <f t="shared" si="111"/>
        <v>713.8</v>
      </c>
      <c r="F900" s="26">
        <f t="shared" si="111"/>
        <v>687.4</v>
      </c>
      <c r="G900" s="26">
        <f t="shared" si="111"/>
        <v>0</v>
      </c>
      <c r="H900" s="26">
        <f t="shared" si="111"/>
        <v>0</v>
      </c>
      <c r="I900" s="26">
        <f t="shared" si="111"/>
        <v>0</v>
      </c>
    </row>
    <row r="901" spans="1:9">
      <c r="A901" s="26">
        <f>A891+A893</f>
        <v>31</v>
      </c>
      <c r="B901" s="26" t="s">
        <v>341</v>
      </c>
      <c r="C901" s="26">
        <f t="shared" ref="C901:I901" si="112">C891+C893</f>
        <v>5568.7</v>
      </c>
      <c r="D901" s="26">
        <f t="shared" si="112"/>
        <v>4119.6000000000004</v>
      </c>
      <c r="E901" s="26">
        <f t="shared" si="112"/>
        <v>919.5</v>
      </c>
      <c r="F901" s="26">
        <f t="shared" si="112"/>
        <v>529.6</v>
      </c>
      <c r="G901" s="26">
        <f t="shared" si="112"/>
        <v>0</v>
      </c>
      <c r="H901" s="26">
        <f t="shared" si="112"/>
        <v>0</v>
      </c>
      <c r="I901" s="26">
        <f t="shared" si="112"/>
        <v>0</v>
      </c>
    </row>
    <row r="902" spans="1:9">
      <c r="A902" s="26">
        <f>A898+A899+A900+A901</f>
        <v>144</v>
      </c>
      <c r="B902" s="26" t="s">
        <v>968</v>
      </c>
      <c r="C902" s="26">
        <f t="shared" ref="C902:I902" si="113">C898+C899+C900+C901</f>
        <v>24019.850000000002</v>
      </c>
      <c r="D902" s="26">
        <f t="shared" si="113"/>
        <v>16141.375000000005</v>
      </c>
      <c r="E902" s="26">
        <f t="shared" si="113"/>
        <v>3686.5</v>
      </c>
      <c r="F902" s="26">
        <f t="shared" si="113"/>
        <v>3711.8</v>
      </c>
      <c r="G902" s="26">
        <f t="shared" si="113"/>
        <v>0</v>
      </c>
      <c r="H902" s="26">
        <f t="shared" si="113"/>
        <v>36.575000000000003</v>
      </c>
      <c r="I902" s="26">
        <f t="shared" si="113"/>
        <v>443.6</v>
      </c>
    </row>
    <row r="903" spans="1:9">
      <c r="A903" s="26">
        <v>12</v>
      </c>
      <c r="B903" s="47" t="s">
        <v>940</v>
      </c>
      <c r="C903" s="2"/>
      <c r="D903" s="2"/>
      <c r="E903" s="2"/>
      <c r="F903" s="2"/>
      <c r="G903" s="2"/>
      <c r="H903" s="2"/>
      <c r="I903" s="2"/>
    </row>
    <row r="904" spans="1:9">
      <c r="A904" s="2">
        <f>A768+A892+A835+A897</f>
        <v>31</v>
      </c>
      <c r="B904" s="2" t="s">
        <v>969</v>
      </c>
      <c r="C904" s="2">
        <f t="shared" ref="C904:I904" si="114">C768+C892+C835+C897</f>
        <v>5258.1750000000002</v>
      </c>
      <c r="D904" s="2">
        <f t="shared" si="114"/>
        <v>3904</v>
      </c>
      <c r="E904" s="2">
        <f t="shared" si="114"/>
        <v>869.4</v>
      </c>
      <c r="F904" s="2">
        <f t="shared" si="114"/>
        <v>484.77499999999998</v>
      </c>
      <c r="G904" s="2">
        <f t="shared" si="114"/>
        <v>0</v>
      </c>
      <c r="H904" s="2">
        <f t="shared" si="114"/>
        <v>0</v>
      </c>
      <c r="I904" s="2">
        <f t="shared" si="114"/>
        <v>0</v>
      </c>
    </row>
    <row r="906" spans="1:9" ht="15.75">
      <c r="A906" s="121"/>
      <c r="B906" s="116" t="s">
        <v>10</v>
      </c>
      <c r="C906" s="2"/>
      <c r="D906" s="2" t="s">
        <v>572</v>
      </c>
      <c r="E906" s="2" t="s">
        <v>573</v>
      </c>
      <c r="F906" s="2" t="s">
        <v>936</v>
      </c>
      <c r="G906" s="2" t="s">
        <v>937</v>
      </c>
      <c r="H906" s="2" t="s">
        <v>938</v>
      </c>
      <c r="I906" s="2" t="s">
        <v>939</v>
      </c>
    </row>
    <row r="907" spans="1:9">
      <c r="A907" s="50">
        <v>1</v>
      </c>
      <c r="B907" s="50" t="s">
        <v>932</v>
      </c>
      <c r="C907" s="50">
        <f>D907+E907+F907+G907+H907+I907</f>
        <v>237</v>
      </c>
      <c r="D907" s="50">
        <v>160</v>
      </c>
      <c r="E907" s="50">
        <v>77</v>
      </c>
      <c r="F907" s="50"/>
      <c r="G907" s="50"/>
      <c r="H907" s="50"/>
      <c r="I907" s="50"/>
    </row>
    <row r="908" spans="1:9">
      <c r="A908" s="2">
        <v>1</v>
      </c>
      <c r="B908" s="2" t="s">
        <v>563</v>
      </c>
      <c r="C908" s="2">
        <f t="shared" ref="C908:C918" si="115">D908+E908+F908+G908+H908+I908</f>
        <v>237</v>
      </c>
      <c r="D908" s="2">
        <v>160</v>
      </c>
      <c r="E908" s="2">
        <f>38.5+38.5</f>
        <v>77</v>
      </c>
      <c r="F908" s="2"/>
      <c r="G908" s="2"/>
      <c r="H908" s="2"/>
      <c r="I908" s="2"/>
    </row>
    <row r="909" spans="1:9">
      <c r="A909" s="2">
        <v>1</v>
      </c>
      <c r="B909" s="2" t="s">
        <v>565</v>
      </c>
      <c r="C909" s="2">
        <f t="shared" si="115"/>
        <v>160</v>
      </c>
      <c r="D909" s="2">
        <v>7.7</v>
      </c>
      <c r="E909" s="2"/>
      <c r="F909" s="2">
        <f>160-7.7</f>
        <v>152.30000000000001</v>
      </c>
      <c r="G909" s="2"/>
      <c r="H909" s="2"/>
      <c r="I909" s="2"/>
    </row>
    <row r="910" spans="1:9">
      <c r="A910" s="50">
        <v>1</v>
      </c>
      <c r="B910" s="50" t="s">
        <v>589</v>
      </c>
      <c r="C910" s="50">
        <f t="shared" si="115"/>
        <v>172.5</v>
      </c>
      <c r="D910" s="50">
        <v>120</v>
      </c>
      <c r="E910" s="50">
        <f>38.5+12+2</f>
        <v>52.5</v>
      </c>
      <c r="F910" s="50"/>
      <c r="G910" s="50"/>
      <c r="H910" s="50"/>
      <c r="I910" s="50"/>
    </row>
    <row r="911" spans="1:9">
      <c r="A911" s="50">
        <v>1</v>
      </c>
      <c r="B911" s="50" t="s">
        <v>599</v>
      </c>
      <c r="C911" s="50">
        <f t="shared" si="115"/>
        <v>237</v>
      </c>
      <c r="D911" s="50">
        <v>160</v>
      </c>
      <c r="E911" s="50">
        <v>77</v>
      </c>
      <c r="F911" s="50"/>
      <c r="G911" s="50"/>
      <c r="H911" s="50"/>
      <c r="I911" s="50"/>
    </row>
    <row r="912" spans="1:9">
      <c r="A912" s="2">
        <v>1</v>
      </c>
      <c r="B912" s="2" t="s">
        <v>585</v>
      </c>
      <c r="C912" s="2">
        <f t="shared" si="115"/>
        <v>154</v>
      </c>
      <c r="D912" s="2">
        <f>77+77</f>
        <v>154</v>
      </c>
      <c r="E912" s="2"/>
      <c r="F912" s="2"/>
      <c r="G912" s="2"/>
      <c r="H912" s="2"/>
      <c r="I912" s="2"/>
    </row>
    <row r="913" spans="1:9">
      <c r="A913" s="2">
        <v>1</v>
      </c>
      <c r="B913" s="2" t="s">
        <v>598</v>
      </c>
      <c r="C913" s="2">
        <f t="shared" si="115"/>
        <v>132</v>
      </c>
      <c r="D913" s="2">
        <f>132</f>
        <v>132</v>
      </c>
      <c r="E913" s="2"/>
      <c r="F913" s="2"/>
      <c r="G913" s="2"/>
      <c r="H913" s="2"/>
      <c r="I913" s="2"/>
    </row>
    <row r="914" spans="1:9">
      <c r="A914" s="2">
        <v>1</v>
      </c>
      <c r="B914" s="2" t="s">
        <v>734</v>
      </c>
      <c r="C914" s="2">
        <f t="shared" si="115"/>
        <v>154</v>
      </c>
      <c r="D914" s="2">
        <f>57.6+61.6</f>
        <v>119.2</v>
      </c>
      <c r="E914" s="2"/>
      <c r="F914" s="2">
        <f>154-119.2</f>
        <v>34.799999999999997</v>
      </c>
      <c r="G914" s="2"/>
      <c r="H914" s="2"/>
      <c r="I914" s="2"/>
    </row>
    <row r="915" spans="1:9">
      <c r="A915" s="50">
        <v>1</v>
      </c>
      <c r="B915" s="50" t="s">
        <v>587</v>
      </c>
      <c r="C915" s="50">
        <f t="shared" si="115"/>
        <v>154</v>
      </c>
      <c r="D915" s="50">
        <v>154</v>
      </c>
      <c r="E915" s="50"/>
      <c r="F915" s="50"/>
      <c r="G915" s="50"/>
      <c r="H915" s="50"/>
      <c r="I915" s="50"/>
    </row>
    <row r="916" spans="1:9">
      <c r="A916" s="2">
        <v>1</v>
      </c>
      <c r="B916" s="2" t="s">
        <v>596</v>
      </c>
      <c r="C916" s="2">
        <f t="shared" si="115"/>
        <v>144</v>
      </c>
      <c r="D916" s="2">
        <v>144</v>
      </c>
      <c r="E916" s="2"/>
      <c r="F916" s="2"/>
      <c r="G916" s="2"/>
      <c r="H916" s="2"/>
      <c r="I916" s="2"/>
    </row>
    <row r="917" spans="1:9">
      <c r="A917" s="2">
        <v>1</v>
      </c>
      <c r="B917" s="2" t="s">
        <v>567</v>
      </c>
      <c r="C917" s="2">
        <f t="shared" si="115"/>
        <v>188.8</v>
      </c>
      <c r="D917" s="2">
        <f>38.5+38.5+46.2</f>
        <v>123.2</v>
      </c>
      <c r="E917" s="2">
        <f>4+38.5+23.1</f>
        <v>65.599999999999994</v>
      </c>
      <c r="F917" s="2"/>
      <c r="G917" s="2"/>
      <c r="H917" s="2"/>
      <c r="I917" s="2"/>
    </row>
    <row r="918" spans="1:9">
      <c r="A918" s="50">
        <v>1</v>
      </c>
      <c r="B918" s="50" t="s">
        <v>592</v>
      </c>
      <c r="C918" s="50">
        <f t="shared" si="115"/>
        <v>144</v>
      </c>
      <c r="D918" s="50">
        <v>64.8</v>
      </c>
      <c r="E918" s="50"/>
      <c r="F918" s="50">
        <f>144-64.8</f>
        <v>79.2</v>
      </c>
      <c r="G918" s="50"/>
      <c r="H918" s="50"/>
      <c r="I918" s="50"/>
    </row>
    <row r="919" spans="1:9">
      <c r="A919" s="51">
        <v>0</v>
      </c>
      <c r="B919" s="51" t="s">
        <v>933</v>
      </c>
      <c r="C919" s="51"/>
      <c r="D919" s="51"/>
      <c r="E919" s="51"/>
      <c r="F919" s="51"/>
      <c r="G919" s="51"/>
      <c r="H919" s="51"/>
      <c r="I919" s="51"/>
    </row>
    <row r="920" spans="1:9">
      <c r="A920" s="2">
        <v>1</v>
      </c>
      <c r="B920" s="2" t="s">
        <v>590</v>
      </c>
      <c r="C920" s="2">
        <f t="shared" ref="C920:C939" si="116">D920+E920+F920+G920+H920+I920</f>
        <v>38.5</v>
      </c>
      <c r="D920" s="2">
        <v>38.5</v>
      </c>
      <c r="E920" s="2"/>
      <c r="F920" s="2"/>
      <c r="G920" s="2"/>
      <c r="H920" s="2"/>
      <c r="I920" s="2"/>
    </row>
    <row r="921" spans="1:9">
      <c r="A921" s="2">
        <v>1</v>
      </c>
      <c r="B921" s="2" t="s">
        <v>568</v>
      </c>
      <c r="C921" s="2">
        <f t="shared" si="116"/>
        <v>194.95</v>
      </c>
      <c r="D921" s="2">
        <v>100.8</v>
      </c>
      <c r="E921" s="2">
        <f>8+6+26.95</f>
        <v>40.950000000000003</v>
      </c>
      <c r="F921" s="2">
        <f>154-100.8</f>
        <v>53.2</v>
      </c>
      <c r="G921" s="2"/>
      <c r="H921" s="2"/>
      <c r="I921" s="2"/>
    </row>
    <row r="922" spans="1:9">
      <c r="A922" s="50">
        <v>1</v>
      </c>
      <c r="B922" s="50" t="s">
        <v>583</v>
      </c>
      <c r="C922" s="50">
        <f t="shared" si="116"/>
        <v>154</v>
      </c>
      <c r="D922" s="50">
        <v>77</v>
      </c>
      <c r="E922" s="50"/>
      <c r="F922" s="50">
        <f>154-77</f>
        <v>77</v>
      </c>
      <c r="G922" s="50"/>
      <c r="H922" s="50"/>
      <c r="I922" s="50"/>
    </row>
    <row r="923" spans="1:9">
      <c r="A923" s="50">
        <v>1</v>
      </c>
      <c r="B923" s="50" t="s">
        <v>570</v>
      </c>
      <c r="C923" s="50">
        <f t="shared" si="116"/>
        <v>154</v>
      </c>
      <c r="D923" s="50">
        <f>77+77</f>
        <v>154</v>
      </c>
      <c r="E923" s="50"/>
      <c r="F923" s="50"/>
      <c r="G923" s="50"/>
      <c r="H923" s="50"/>
      <c r="I923" s="50"/>
    </row>
    <row r="924" spans="1:9">
      <c r="A924" s="50">
        <v>1</v>
      </c>
      <c r="B924" s="50" t="s">
        <v>594</v>
      </c>
      <c r="C924" s="50">
        <f t="shared" si="116"/>
        <v>192.5</v>
      </c>
      <c r="D924" s="50">
        <f>42+38.5</f>
        <v>80.5</v>
      </c>
      <c r="E924" s="50">
        <v>38.5</v>
      </c>
      <c r="F924" s="50">
        <f>154-80.5</f>
        <v>73.5</v>
      </c>
      <c r="G924" s="50"/>
      <c r="H924" s="50"/>
      <c r="I924" s="50"/>
    </row>
    <row r="925" spans="1:9">
      <c r="A925" s="2">
        <v>1</v>
      </c>
      <c r="B925" s="2" t="s">
        <v>578</v>
      </c>
      <c r="C925" s="2">
        <f t="shared" si="116"/>
        <v>231</v>
      </c>
      <c r="D925" s="2">
        <v>154</v>
      </c>
      <c r="E925" s="2">
        <v>77</v>
      </c>
      <c r="F925" s="2"/>
      <c r="G925" s="2"/>
      <c r="H925" s="2"/>
      <c r="I925" s="2"/>
    </row>
    <row r="926" spans="1:9">
      <c r="A926" s="2">
        <v>1</v>
      </c>
      <c r="B926" s="2" t="s">
        <v>588</v>
      </c>
      <c r="C926" s="2">
        <f t="shared" si="116"/>
        <v>132</v>
      </c>
      <c r="D926" s="2">
        <v>132</v>
      </c>
      <c r="E926" s="2"/>
      <c r="F926" s="2"/>
      <c r="G926" s="2"/>
      <c r="H926" s="2"/>
      <c r="I926" s="2"/>
    </row>
    <row r="927" spans="1:9">
      <c r="A927" s="2">
        <v>1</v>
      </c>
      <c r="B927" s="2" t="s">
        <v>733</v>
      </c>
      <c r="C927" s="2">
        <f t="shared" si="116"/>
        <v>115.5</v>
      </c>
      <c r="D927" s="2">
        <v>115.5</v>
      </c>
      <c r="E927" s="2"/>
      <c r="F927" s="2"/>
      <c r="G927" s="2"/>
      <c r="H927" s="2"/>
      <c r="I927" s="2"/>
    </row>
    <row r="928" spans="1:9">
      <c r="A928" s="2">
        <v>1</v>
      </c>
      <c r="B928" s="2" t="s">
        <v>595</v>
      </c>
      <c r="C928" s="2">
        <f t="shared" si="116"/>
        <v>204</v>
      </c>
      <c r="D928" s="2">
        <v>144</v>
      </c>
      <c r="E928" s="2">
        <f>36+17+7</f>
        <v>60</v>
      </c>
      <c r="F928" s="2"/>
      <c r="G928" s="2"/>
      <c r="H928" s="2"/>
      <c r="I928" s="2"/>
    </row>
    <row r="929" spans="1:9">
      <c r="A929" s="2">
        <v>1</v>
      </c>
      <c r="B929" s="2" t="s">
        <v>601</v>
      </c>
      <c r="C929" s="2">
        <f t="shared" si="116"/>
        <v>231</v>
      </c>
      <c r="D929" s="2">
        <v>154</v>
      </c>
      <c r="E929" s="2">
        <v>77</v>
      </c>
      <c r="F929" s="2"/>
      <c r="G929" s="2"/>
      <c r="H929" s="2"/>
      <c r="I929" s="2"/>
    </row>
    <row r="930" spans="1:9">
      <c r="A930" s="50">
        <v>1</v>
      </c>
      <c r="B930" s="50" t="s">
        <v>736</v>
      </c>
      <c r="C930" s="50">
        <f t="shared" si="116"/>
        <v>28.875</v>
      </c>
      <c r="D930" s="50">
        <v>28.875</v>
      </c>
      <c r="E930" s="50"/>
      <c r="F930" s="50"/>
      <c r="G930" s="50"/>
      <c r="H930" s="50"/>
      <c r="I930" s="50"/>
    </row>
    <row r="931" spans="1:9">
      <c r="A931" s="2">
        <v>1</v>
      </c>
      <c r="B931" s="2" t="s">
        <v>569</v>
      </c>
      <c r="C931" s="2">
        <f t="shared" si="116"/>
        <v>177.1</v>
      </c>
      <c r="D931" s="2">
        <v>100.1</v>
      </c>
      <c r="E931" s="2">
        <f>77</f>
        <v>77</v>
      </c>
      <c r="F931" s="2"/>
      <c r="G931" s="2"/>
      <c r="H931" s="2"/>
      <c r="I931" s="2"/>
    </row>
    <row r="932" spans="1:9">
      <c r="A932" s="50">
        <v>1</v>
      </c>
      <c r="B932" s="50" t="s">
        <v>603</v>
      </c>
      <c r="C932" s="50">
        <f t="shared" si="116"/>
        <v>144.375</v>
      </c>
      <c r="D932" s="50">
        <v>115.5</v>
      </c>
      <c r="E932" s="50">
        <f>28.875</f>
        <v>28.875</v>
      </c>
      <c r="F932" s="50"/>
      <c r="G932" s="50"/>
      <c r="H932" s="50"/>
      <c r="I932" s="50"/>
    </row>
    <row r="933" spans="1:9">
      <c r="A933" s="2">
        <v>1</v>
      </c>
      <c r="B933" s="2" t="s">
        <v>605</v>
      </c>
      <c r="C933" s="2">
        <f t="shared" si="116"/>
        <v>180</v>
      </c>
      <c r="D933" s="2">
        <v>144</v>
      </c>
      <c r="E933" s="2">
        <v>36</v>
      </c>
      <c r="F933" s="2"/>
      <c r="G933" s="2"/>
      <c r="H933" s="2"/>
      <c r="I933" s="2"/>
    </row>
    <row r="934" spans="1:9">
      <c r="A934" s="50">
        <v>1</v>
      </c>
      <c r="B934" s="50" t="s">
        <v>571</v>
      </c>
      <c r="C934" s="50">
        <f t="shared" si="116"/>
        <v>231</v>
      </c>
      <c r="D934" s="50">
        <f>115.5+38.5</f>
        <v>154</v>
      </c>
      <c r="E934" s="50">
        <v>77</v>
      </c>
      <c r="F934" s="50"/>
      <c r="G934" s="50"/>
      <c r="H934" s="50"/>
      <c r="I934" s="50"/>
    </row>
    <row r="935" spans="1:9">
      <c r="A935" s="50">
        <v>1</v>
      </c>
      <c r="B935" s="50" t="s">
        <v>577</v>
      </c>
      <c r="C935" s="50">
        <f t="shared" si="116"/>
        <v>231</v>
      </c>
      <c r="D935" s="50">
        <f>115.5+38.5</f>
        <v>154</v>
      </c>
      <c r="E935" s="50">
        <v>77</v>
      </c>
      <c r="F935" s="50"/>
      <c r="G935" s="50"/>
      <c r="H935" s="50"/>
      <c r="I935" s="50"/>
    </row>
    <row r="936" spans="1:9">
      <c r="A936" s="27">
        <v>1</v>
      </c>
      <c r="B936" s="27" t="s">
        <v>609</v>
      </c>
      <c r="C936" s="2">
        <f t="shared" si="116"/>
        <v>154</v>
      </c>
      <c r="D936" s="27">
        <v>154</v>
      </c>
      <c r="E936" s="27"/>
      <c r="F936" s="27"/>
      <c r="G936" s="27"/>
      <c r="H936" s="27"/>
      <c r="I936" s="27"/>
    </row>
    <row r="937" spans="1:9">
      <c r="A937" s="27">
        <v>1</v>
      </c>
      <c r="B937" s="27" t="s">
        <v>616</v>
      </c>
      <c r="C937" s="2">
        <f t="shared" si="116"/>
        <v>154</v>
      </c>
      <c r="D937" s="27">
        <v>154</v>
      </c>
      <c r="E937" s="27"/>
      <c r="F937" s="27"/>
      <c r="G937" s="27"/>
      <c r="H937" s="27"/>
      <c r="I937" s="27"/>
    </row>
    <row r="938" spans="1:9">
      <c r="A938" s="27">
        <v>1</v>
      </c>
      <c r="B938" s="27" t="s">
        <v>613</v>
      </c>
      <c r="C938" s="2">
        <f t="shared" si="116"/>
        <v>132</v>
      </c>
      <c r="D938" s="27">
        <v>132</v>
      </c>
      <c r="E938" s="27"/>
      <c r="F938" s="27"/>
      <c r="G938" s="27"/>
      <c r="H938" s="27"/>
      <c r="I938" s="27"/>
    </row>
    <row r="939" spans="1:9">
      <c r="A939" s="27">
        <v>1</v>
      </c>
      <c r="B939" s="27" t="s">
        <v>614</v>
      </c>
      <c r="C939" s="2">
        <f t="shared" si="116"/>
        <v>154</v>
      </c>
      <c r="D939" s="27">
        <v>154</v>
      </c>
      <c r="E939" s="27"/>
      <c r="F939" s="27"/>
      <c r="G939" s="27"/>
      <c r="H939" s="27"/>
      <c r="I939" s="27"/>
    </row>
    <row r="940" spans="1:9">
      <c r="A940" s="27"/>
      <c r="B940" s="27"/>
      <c r="C940" s="2"/>
      <c r="D940" s="27"/>
      <c r="E940" s="27"/>
      <c r="F940" s="27"/>
      <c r="G940" s="27"/>
      <c r="H940" s="27"/>
      <c r="I940" s="27"/>
    </row>
    <row r="941" spans="1:9">
      <c r="A941" s="51">
        <v>0</v>
      </c>
      <c r="B941" s="51" t="s">
        <v>934</v>
      </c>
      <c r="C941" s="51"/>
      <c r="D941" s="51"/>
      <c r="E941" s="51"/>
      <c r="F941" s="51"/>
      <c r="G941" s="51"/>
      <c r="H941" s="51"/>
      <c r="I941" s="51"/>
    </row>
    <row r="942" spans="1:9">
      <c r="A942" s="50">
        <v>1</v>
      </c>
      <c r="B942" s="50" t="s">
        <v>611</v>
      </c>
      <c r="C942" s="50">
        <f t="shared" ref="C942:C943" si="117">D942+E942+F942+G942+H942+I942</f>
        <v>154</v>
      </c>
      <c r="D942" s="50">
        <v>154</v>
      </c>
      <c r="E942" s="50"/>
      <c r="F942" s="50"/>
      <c r="G942" s="50"/>
      <c r="H942" s="50"/>
      <c r="I942" s="50"/>
    </row>
    <row r="943" spans="1:9">
      <c r="A943" s="27">
        <v>1</v>
      </c>
      <c r="B943" s="27" t="s">
        <v>612</v>
      </c>
      <c r="C943" s="2">
        <f t="shared" si="117"/>
        <v>28.875</v>
      </c>
      <c r="D943" s="27">
        <v>28.875</v>
      </c>
      <c r="E943" s="27"/>
      <c r="F943" s="27"/>
      <c r="G943" s="27"/>
      <c r="H943" s="27"/>
      <c r="I943" s="27"/>
    </row>
    <row r="944" spans="1:9">
      <c r="A944" s="51">
        <v>0</v>
      </c>
      <c r="B944" s="51" t="s">
        <v>935</v>
      </c>
      <c r="C944" s="51"/>
      <c r="D944" s="51"/>
      <c r="E944" s="51"/>
      <c r="F944" s="51"/>
      <c r="G944" s="51"/>
      <c r="H944" s="51"/>
      <c r="I944" s="51"/>
    </row>
    <row r="945" spans="1:9">
      <c r="A945" s="50">
        <v>1</v>
      </c>
      <c r="B945" s="50" t="s">
        <v>607</v>
      </c>
      <c r="C945" s="50">
        <f t="shared" ref="C945:C947" si="118">D945+E945+F945+G945+H945+I945</f>
        <v>154</v>
      </c>
      <c r="D945" s="50">
        <v>146.30000000000001</v>
      </c>
      <c r="E945" s="50"/>
      <c r="F945" s="50"/>
      <c r="G945" s="50"/>
      <c r="H945" s="50"/>
      <c r="I945" s="50">
        <f>154-146.3</f>
        <v>7.6999999999999886</v>
      </c>
    </row>
    <row r="946" spans="1:9">
      <c r="A946" s="27">
        <v>1</v>
      </c>
      <c r="B946" s="27" t="s">
        <v>610</v>
      </c>
      <c r="C946" s="2">
        <f t="shared" si="118"/>
        <v>154</v>
      </c>
      <c r="D946" s="27">
        <v>154</v>
      </c>
      <c r="E946" s="27"/>
      <c r="F946" s="27"/>
      <c r="G946" s="27"/>
      <c r="H946" s="27"/>
      <c r="I946" s="27"/>
    </row>
    <row r="947" spans="1:9">
      <c r="A947" s="27">
        <v>1</v>
      </c>
      <c r="B947" s="27" t="s">
        <v>608</v>
      </c>
      <c r="C947" s="2">
        <f t="shared" si="118"/>
        <v>154</v>
      </c>
      <c r="D947" s="27">
        <v>154</v>
      </c>
      <c r="E947" s="27"/>
      <c r="F947" s="27"/>
      <c r="G947" s="27"/>
      <c r="H947" s="27"/>
      <c r="I947" s="27"/>
    </row>
    <row r="948" spans="1:9">
      <c r="A948" s="26">
        <f>SUM(A907:A947)</f>
        <v>37</v>
      </c>
      <c r="B948" s="26" t="s">
        <v>941</v>
      </c>
      <c r="C948" s="26">
        <f t="shared" ref="C948:I948" si="119">SUM(C907:C947)</f>
        <v>5992.9750000000004</v>
      </c>
      <c r="D948" s="26">
        <f t="shared" si="119"/>
        <v>4576.8499999999995</v>
      </c>
      <c r="E948" s="26">
        <f t="shared" si="119"/>
        <v>938.42499999999995</v>
      </c>
      <c r="F948" s="26">
        <f t="shared" si="119"/>
        <v>470</v>
      </c>
      <c r="G948" s="26">
        <f t="shared" si="119"/>
        <v>0</v>
      </c>
      <c r="H948" s="26">
        <f t="shared" si="119"/>
        <v>0</v>
      </c>
      <c r="I948" s="26">
        <f t="shared" si="119"/>
        <v>7.6999999999999886</v>
      </c>
    </row>
    <row r="949" spans="1:9">
      <c r="A949" s="26">
        <f>A907+A910+A911+A915+A918+A922+A923+A924+A930+A932+A934+A935+A942+A945</f>
        <v>14</v>
      </c>
      <c r="B949" s="26" t="s">
        <v>943</v>
      </c>
      <c r="C949" s="26">
        <f t="shared" ref="C949:I949" si="120">C907+C910+C911+C915+C918+C922+C923+C924+C930+C932+C934+C935+C942+C945</f>
        <v>2388.25</v>
      </c>
      <c r="D949" s="26">
        <f t="shared" si="120"/>
        <v>1722.9749999999999</v>
      </c>
      <c r="E949" s="26">
        <f t="shared" si="120"/>
        <v>427.875</v>
      </c>
      <c r="F949" s="26">
        <f t="shared" si="120"/>
        <v>229.7</v>
      </c>
      <c r="G949" s="26">
        <f t="shared" si="120"/>
        <v>0</v>
      </c>
      <c r="H949" s="26">
        <f t="shared" si="120"/>
        <v>0</v>
      </c>
      <c r="I949" s="26">
        <f t="shared" si="120"/>
        <v>7.6999999999999886</v>
      </c>
    </row>
    <row r="950" spans="1:9">
      <c r="A950" s="2">
        <v>1</v>
      </c>
      <c r="B950" s="33" t="s">
        <v>618</v>
      </c>
      <c r="C950" s="2">
        <f>D950+E950+F950+G950+H950+I950</f>
        <v>231</v>
      </c>
      <c r="D950" s="2">
        <v>154</v>
      </c>
      <c r="E950" s="2">
        <v>77</v>
      </c>
      <c r="F950" s="2"/>
      <c r="G950" s="2"/>
      <c r="H950" s="2"/>
      <c r="I950" s="2"/>
    </row>
    <row r="951" spans="1:9">
      <c r="A951" s="2">
        <v>1</v>
      </c>
      <c r="B951" s="33" t="s">
        <v>638</v>
      </c>
      <c r="C951" s="2">
        <f t="shared" ref="C951:C952" si="121">D951+E951+F951+G951+H951+I951</f>
        <v>154</v>
      </c>
      <c r="D951" s="2">
        <f>65.45+65.45</f>
        <v>130.9</v>
      </c>
      <c r="E951" s="2"/>
      <c r="F951" s="2">
        <f>154-130.9</f>
        <v>23.099999999999994</v>
      </c>
      <c r="G951" s="2"/>
      <c r="H951" s="2"/>
      <c r="I951" s="2"/>
    </row>
    <row r="952" spans="1:9">
      <c r="A952" s="2">
        <v>1</v>
      </c>
      <c r="B952" s="33" t="s">
        <v>623</v>
      </c>
      <c r="C952" s="2">
        <f t="shared" si="121"/>
        <v>242.5</v>
      </c>
      <c r="D952" s="2">
        <v>154</v>
      </c>
      <c r="E952" s="2">
        <v>88.5</v>
      </c>
      <c r="F952" s="2"/>
      <c r="G952" s="2"/>
      <c r="H952" s="2"/>
      <c r="I952" s="2"/>
    </row>
    <row r="953" spans="1:9">
      <c r="A953" s="2"/>
      <c r="B953" s="33"/>
      <c r="C953" s="2"/>
      <c r="D953" s="2"/>
      <c r="E953" s="2"/>
      <c r="F953" s="2"/>
      <c r="G953" s="2"/>
      <c r="H953" s="2"/>
      <c r="I953" s="2"/>
    </row>
    <row r="954" spans="1:9">
      <c r="A954" s="2">
        <v>1</v>
      </c>
      <c r="B954" s="33" t="s">
        <v>635</v>
      </c>
      <c r="C954" s="2">
        <f t="shared" ref="C954:C965" si="122">D954+E954+F954+G954+H954+I954</f>
        <v>197</v>
      </c>
      <c r="D954" s="2">
        <v>120</v>
      </c>
      <c r="E954" s="2">
        <v>77</v>
      </c>
      <c r="F954" s="2"/>
      <c r="G954" s="2"/>
      <c r="H954" s="2"/>
      <c r="I954" s="2"/>
    </row>
    <row r="955" spans="1:9">
      <c r="A955" s="2">
        <v>1</v>
      </c>
      <c r="B955" s="33" t="s">
        <v>641</v>
      </c>
      <c r="C955" s="2">
        <f t="shared" si="122"/>
        <v>172</v>
      </c>
      <c r="D955" s="2">
        <v>77</v>
      </c>
      <c r="E955" s="2">
        <v>18</v>
      </c>
      <c r="F955" s="2">
        <f>154-77</f>
        <v>77</v>
      </c>
      <c r="G955" s="2"/>
      <c r="H955" s="2"/>
      <c r="I955" s="2"/>
    </row>
    <row r="956" spans="1:9">
      <c r="A956" s="2">
        <v>1</v>
      </c>
      <c r="B956" s="33" t="s">
        <v>674</v>
      </c>
      <c r="C956" s="2">
        <f t="shared" si="122"/>
        <v>154</v>
      </c>
      <c r="D956" s="2">
        <v>100.8</v>
      </c>
      <c r="E956" s="2"/>
      <c r="F956" s="2">
        <f>154-100.8</f>
        <v>53.2</v>
      </c>
      <c r="G956" s="2"/>
      <c r="H956" s="2"/>
      <c r="I956" s="2"/>
    </row>
    <row r="957" spans="1:9">
      <c r="A957" s="2"/>
      <c r="B957" s="51" t="s">
        <v>944</v>
      </c>
      <c r="C957" s="2">
        <f t="shared" si="122"/>
        <v>0</v>
      </c>
      <c r="D957" s="51"/>
      <c r="E957" s="51"/>
      <c r="F957" s="51"/>
      <c r="G957" s="51"/>
      <c r="H957" s="51"/>
      <c r="I957" s="51"/>
    </row>
    <row r="958" spans="1:9">
      <c r="A958" s="2"/>
      <c r="B958" s="51" t="s">
        <v>945</v>
      </c>
      <c r="C958" s="2">
        <f t="shared" si="122"/>
        <v>0</v>
      </c>
      <c r="D958" s="51"/>
      <c r="E958" s="51"/>
      <c r="F958" s="51"/>
      <c r="G958" s="51"/>
      <c r="H958" s="51"/>
      <c r="I958" s="51"/>
    </row>
    <row r="959" spans="1:9">
      <c r="A959" s="2">
        <v>1</v>
      </c>
      <c r="B959" s="33" t="s">
        <v>627</v>
      </c>
      <c r="C959" s="2">
        <f t="shared" si="122"/>
        <v>154</v>
      </c>
      <c r="D959" s="2"/>
      <c r="E959" s="2"/>
      <c r="F959" s="2"/>
      <c r="G959" s="2"/>
      <c r="H959" s="2"/>
      <c r="I959" s="2">
        <v>154</v>
      </c>
    </row>
    <row r="960" spans="1:9">
      <c r="A960" s="50">
        <v>1</v>
      </c>
      <c r="B960" s="50" t="s">
        <v>632</v>
      </c>
      <c r="C960" s="2">
        <f t="shared" si="122"/>
        <v>154</v>
      </c>
      <c r="D960" s="50">
        <v>154</v>
      </c>
      <c r="E960" s="50"/>
      <c r="F960" s="50"/>
      <c r="G960" s="50"/>
      <c r="H960" s="50"/>
      <c r="I960" s="50"/>
    </row>
    <row r="961" spans="1:9">
      <c r="A961" s="2">
        <v>1</v>
      </c>
      <c r="B961" s="33" t="s">
        <v>622</v>
      </c>
      <c r="C961" s="2">
        <f t="shared" si="122"/>
        <v>192.5</v>
      </c>
      <c r="D961" s="2">
        <v>154</v>
      </c>
      <c r="E961" s="2">
        <v>38.5</v>
      </c>
      <c r="F961" s="2"/>
      <c r="G961" s="2"/>
      <c r="H961" s="2"/>
      <c r="I961" s="2"/>
    </row>
    <row r="962" spans="1:9">
      <c r="A962" s="2">
        <v>1</v>
      </c>
      <c r="B962" s="33" t="s">
        <v>675</v>
      </c>
      <c r="C962" s="2">
        <f t="shared" si="122"/>
        <v>144</v>
      </c>
      <c r="D962" s="2">
        <v>144</v>
      </c>
      <c r="E962" s="2"/>
      <c r="F962" s="2"/>
      <c r="G962" s="2"/>
      <c r="H962" s="2"/>
      <c r="I962" s="2"/>
    </row>
    <row r="963" spans="1:9">
      <c r="A963" s="2">
        <v>1</v>
      </c>
      <c r="B963" s="33" t="s">
        <v>946</v>
      </c>
      <c r="C963" s="2">
        <f t="shared" si="122"/>
        <v>192.5</v>
      </c>
      <c r="D963" s="2">
        <v>154</v>
      </c>
      <c r="E963" s="2">
        <v>38.5</v>
      </c>
      <c r="F963" s="2"/>
      <c r="G963" s="2"/>
      <c r="H963" s="2"/>
      <c r="I963" s="2"/>
    </row>
    <row r="964" spans="1:9">
      <c r="A964" s="2"/>
      <c r="B964" s="51" t="s">
        <v>947</v>
      </c>
      <c r="C964" s="2">
        <f t="shared" si="122"/>
        <v>0</v>
      </c>
      <c r="D964" s="51"/>
      <c r="E964" s="51"/>
      <c r="F964" s="51"/>
      <c r="G964" s="51"/>
      <c r="H964" s="51"/>
      <c r="I964" s="51"/>
    </row>
    <row r="965" spans="1:9">
      <c r="A965" s="2"/>
      <c r="B965" s="51" t="s">
        <v>948</v>
      </c>
      <c r="C965" s="2">
        <f t="shared" si="122"/>
        <v>0</v>
      </c>
      <c r="D965" s="51"/>
      <c r="E965" s="51"/>
      <c r="F965" s="51"/>
      <c r="G965" s="51"/>
      <c r="H965" s="51"/>
      <c r="I965" s="51"/>
    </row>
    <row r="966" spans="1:9">
      <c r="A966" s="2"/>
      <c r="B966" s="33"/>
      <c r="C966" s="2"/>
      <c r="D966" s="2"/>
      <c r="E966" s="2"/>
      <c r="F966" s="2"/>
      <c r="G966" s="2"/>
      <c r="H966" s="2"/>
      <c r="I966" s="2"/>
    </row>
    <row r="967" spans="1:9">
      <c r="A967" s="2">
        <v>1</v>
      </c>
      <c r="B967" s="33" t="s">
        <v>640</v>
      </c>
      <c r="C967" s="2">
        <f t="shared" ref="C967:C1014" si="123">D967+E967+F967+G967+H967+I967</f>
        <v>172</v>
      </c>
      <c r="D967" s="2">
        <v>154</v>
      </c>
      <c r="E967" s="2">
        <v>18</v>
      </c>
      <c r="F967" s="2"/>
      <c r="G967" s="2"/>
      <c r="H967" s="2"/>
      <c r="I967" s="2"/>
    </row>
    <row r="968" spans="1:9">
      <c r="A968" s="50">
        <v>1</v>
      </c>
      <c r="B968" s="50" t="s">
        <v>620</v>
      </c>
      <c r="C968" s="2">
        <f t="shared" si="123"/>
        <v>170.95</v>
      </c>
      <c r="D968" s="50">
        <v>100.8</v>
      </c>
      <c r="E968" s="50">
        <v>26.95</v>
      </c>
      <c r="F968" s="50">
        <f>144-100.8</f>
        <v>43.2</v>
      </c>
      <c r="G968" s="50"/>
      <c r="H968" s="50"/>
      <c r="I968" s="50"/>
    </row>
    <row r="969" spans="1:9">
      <c r="A969" s="50">
        <v>1</v>
      </c>
      <c r="B969" s="50" t="s">
        <v>621</v>
      </c>
      <c r="C969" s="2">
        <f t="shared" si="123"/>
        <v>144</v>
      </c>
      <c r="D969" s="50">
        <v>144</v>
      </c>
      <c r="E969" s="50"/>
      <c r="F969" s="50"/>
      <c r="G969" s="50"/>
      <c r="H969" s="50"/>
      <c r="I969" s="50"/>
    </row>
    <row r="970" spans="1:9">
      <c r="A970" s="2">
        <v>1</v>
      </c>
      <c r="B970" s="33" t="s">
        <v>624</v>
      </c>
      <c r="C970" s="2">
        <f t="shared" si="123"/>
        <v>154</v>
      </c>
      <c r="D970" s="2">
        <v>154</v>
      </c>
      <c r="E970" s="2"/>
      <c r="F970" s="2"/>
      <c r="G970" s="2"/>
      <c r="H970" s="2"/>
      <c r="I970" s="2"/>
    </row>
    <row r="971" spans="1:9">
      <c r="A971" s="2"/>
      <c r="B971" s="51" t="s">
        <v>949</v>
      </c>
      <c r="C971" s="2">
        <f t="shared" si="123"/>
        <v>0</v>
      </c>
      <c r="D971" s="51"/>
      <c r="E971" s="51"/>
      <c r="F971" s="51"/>
      <c r="G971" s="51"/>
      <c r="H971" s="51"/>
      <c r="I971" s="51"/>
    </row>
    <row r="972" spans="1:9">
      <c r="A972" s="2">
        <v>1</v>
      </c>
      <c r="B972" s="33" t="s">
        <v>672</v>
      </c>
      <c r="C972" s="2">
        <f t="shared" si="123"/>
        <v>204</v>
      </c>
      <c r="D972" s="2">
        <v>144</v>
      </c>
      <c r="E972" s="2">
        <f>24+36</f>
        <v>60</v>
      </c>
      <c r="F972" s="2"/>
      <c r="G972" s="2"/>
      <c r="H972" s="2"/>
      <c r="I972" s="2"/>
    </row>
    <row r="973" spans="1:9">
      <c r="A973" s="2">
        <v>1</v>
      </c>
      <c r="B973" s="33" t="s">
        <v>619</v>
      </c>
      <c r="C973" s="2">
        <f t="shared" si="123"/>
        <v>231</v>
      </c>
      <c r="D973" s="2">
        <v>154</v>
      </c>
      <c r="E973" s="2">
        <v>77</v>
      </c>
      <c r="F973" s="2"/>
      <c r="G973" s="2"/>
      <c r="H973" s="2"/>
      <c r="I973" s="2"/>
    </row>
    <row r="974" spans="1:9">
      <c r="A974" s="2">
        <v>1</v>
      </c>
      <c r="B974" s="33" t="s">
        <v>625</v>
      </c>
      <c r="C974" s="2">
        <f t="shared" si="123"/>
        <v>154</v>
      </c>
      <c r="D974" s="2">
        <v>154</v>
      </c>
      <c r="E974" s="2"/>
      <c r="F974" s="2"/>
      <c r="G974" s="2"/>
      <c r="H974" s="2"/>
      <c r="I974" s="2"/>
    </row>
    <row r="975" spans="1:9">
      <c r="A975" s="2">
        <v>1</v>
      </c>
      <c r="B975" s="33" t="s">
        <v>673</v>
      </c>
      <c r="C975" s="2">
        <f t="shared" si="123"/>
        <v>144</v>
      </c>
      <c r="D975" s="2">
        <v>144</v>
      </c>
      <c r="E975" s="2"/>
      <c r="F975" s="2"/>
      <c r="G975" s="2"/>
      <c r="H975" s="2"/>
      <c r="I975" s="2"/>
    </row>
    <row r="976" spans="1:9">
      <c r="A976" s="2">
        <v>1</v>
      </c>
      <c r="B976" s="33" t="s">
        <v>634</v>
      </c>
      <c r="C976" s="2">
        <f t="shared" si="123"/>
        <v>120</v>
      </c>
      <c r="D976" s="2">
        <v>84</v>
      </c>
      <c r="E976" s="2"/>
      <c r="F976" s="2">
        <f>120-84</f>
        <v>36</v>
      </c>
      <c r="G976" s="2"/>
      <c r="H976" s="2"/>
      <c r="I976" s="2"/>
    </row>
    <row r="977" spans="1:9">
      <c r="A977" s="2">
        <v>1</v>
      </c>
      <c r="B977" s="33" t="s">
        <v>631</v>
      </c>
      <c r="C977" s="2">
        <f t="shared" si="123"/>
        <v>154</v>
      </c>
      <c r="D977" s="2">
        <v>154</v>
      </c>
      <c r="E977" s="2"/>
      <c r="F977" s="2"/>
      <c r="G977" s="2"/>
      <c r="H977" s="2"/>
      <c r="I977" s="2"/>
    </row>
    <row r="978" spans="1:9">
      <c r="A978" s="2">
        <v>1</v>
      </c>
      <c r="B978" s="33" t="s">
        <v>629</v>
      </c>
      <c r="C978" s="2">
        <f t="shared" si="123"/>
        <v>153.25</v>
      </c>
      <c r="D978" s="2">
        <v>115.5</v>
      </c>
      <c r="E978" s="2">
        <v>37.75</v>
      </c>
      <c r="F978" s="2"/>
      <c r="G978" s="2"/>
      <c r="H978" s="2"/>
      <c r="I978" s="2"/>
    </row>
    <row r="979" spans="1:9">
      <c r="A979" s="2">
        <v>1</v>
      </c>
      <c r="B979" s="33" t="s">
        <v>628</v>
      </c>
      <c r="C979" s="2">
        <f t="shared" si="123"/>
        <v>192.5</v>
      </c>
      <c r="D979" s="2">
        <v>154</v>
      </c>
      <c r="E979" s="2">
        <v>38.5</v>
      </c>
      <c r="F979" s="2"/>
      <c r="G979" s="2"/>
      <c r="H979" s="2"/>
      <c r="I979" s="2"/>
    </row>
    <row r="980" spans="1:9">
      <c r="A980" s="2">
        <v>1</v>
      </c>
      <c r="B980" s="33" t="s">
        <v>676</v>
      </c>
      <c r="C980" s="2">
        <f t="shared" si="123"/>
        <v>144</v>
      </c>
      <c r="D980" s="2">
        <v>86.4</v>
      </c>
      <c r="E980" s="2"/>
      <c r="F980" s="2">
        <v>57.6</v>
      </c>
      <c r="G980" s="2"/>
      <c r="H980" s="2"/>
      <c r="I980" s="2"/>
    </row>
    <row r="981" spans="1:9">
      <c r="A981" s="2">
        <v>1</v>
      </c>
      <c r="B981" s="33" t="s">
        <v>671</v>
      </c>
      <c r="C981" s="2">
        <f t="shared" si="123"/>
        <v>144</v>
      </c>
      <c r="D981" s="2">
        <v>115.2</v>
      </c>
      <c r="E981" s="2"/>
      <c r="F981" s="2">
        <f>144-115.2</f>
        <v>28.799999999999997</v>
      </c>
      <c r="G981" s="2"/>
      <c r="H981" s="2"/>
      <c r="I981" s="2"/>
    </row>
    <row r="982" spans="1:9">
      <c r="A982" s="2">
        <v>1</v>
      </c>
      <c r="B982" s="33" t="s">
        <v>633</v>
      </c>
      <c r="C982" s="2">
        <f t="shared" si="123"/>
        <v>120</v>
      </c>
      <c r="D982" s="2">
        <v>66</v>
      </c>
      <c r="E982" s="2"/>
      <c r="F982" s="2">
        <f>120-66</f>
        <v>54</v>
      </c>
      <c r="G982" s="2"/>
      <c r="H982" s="2"/>
      <c r="I982" s="2"/>
    </row>
    <row r="983" spans="1:9">
      <c r="A983" s="2">
        <v>1</v>
      </c>
      <c r="B983" s="33" t="s">
        <v>626</v>
      </c>
      <c r="C983" s="2">
        <f t="shared" si="123"/>
        <v>154</v>
      </c>
      <c r="D983" s="2">
        <v>154</v>
      </c>
      <c r="E983" s="2"/>
      <c r="F983" s="2"/>
      <c r="G983" s="2"/>
      <c r="H983" s="2"/>
      <c r="I983" s="2"/>
    </row>
    <row r="984" spans="1:9">
      <c r="A984" s="2">
        <v>1</v>
      </c>
      <c r="B984" s="33" t="s">
        <v>639</v>
      </c>
      <c r="C984" s="2">
        <f t="shared" si="123"/>
        <v>237</v>
      </c>
      <c r="D984" s="2">
        <v>160</v>
      </c>
      <c r="E984" s="2">
        <v>77</v>
      </c>
      <c r="F984" s="2"/>
      <c r="G984" s="2"/>
      <c r="H984" s="2"/>
      <c r="I984" s="2"/>
    </row>
    <row r="985" spans="1:9">
      <c r="A985" s="2">
        <v>1</v>
      </c>
      <c r="B985" s="2" t="s">
        <v>654</v>
      </c>
      <c r="C985" s="2">
        <f t="shared" si="123"/>
        <v>182.8</v>
      </c>
      <c r="D985" s="2">
        <v>61.6</v>
      </c>
      <c r="E985" s="2">
        <v>28.8</v>
      </c>
      <c r="F985" s="2">
        <f>154-61.6</f>
        <v>92.4</v>
      </c>
      <c r="G985" s="2"/>
      <c r="H985" s="2"/>
      <c r="I985" s="2"/>
    </row>
    <row r="986" spans="1:9">
      <c r="A986" s="2">
        <v>1</v>
      </c>
      <c r="B986" s="2" t="s">
        <v>643</v>
      </c>
      <c r="C986" s="2">
        <f t="shared" si="123"/>
        <v>154</v>
      </c>
      <c r="D986" s="2">
        <v>154</v>
      </c>
      <c r="E986" s="2"/>
      <c r="F986" s="2"/>
      <c r="G986" s="2"/>
      <c r="H986" s="2"/>
      <c r="I986" s="2"/>
    </row>
    <row r="987" spans="1:9">
      <c r="A987" s="2">
        <v>1</v>
      </c>
      <c r="B987" s="2" t="s">
        <v>739</v>
      </c>
      <c r="C987" s="2">
        <f t="shared" si="123"/>
        <v>154</v>
      </c>
      <c r="D987" s="2">
        <v>12</v>
      </c>
      <c r="E987" s="2"/>
      <c r="F987" s="2">
        <f>154-12</f>
        <v>142</v>
      </c>
      <c r="G987" s="2"/>
      <c r="H987" s="2"/>
      <c r="I987" s="2"/>
    </row>
    <row r="988" spans="1:9">
      <c r="A988" s="2">
        <v>1</v>
      </c>
      <c r="B988" s="2" t="s">
        <v>950</v>
      </c>
      <c r="C988" s="2">
        <f t="shared" si="123"/>
        <v>184</v>
      </c>
      <c r="D988" s="2">
        <v>154</v>
      </c>
      <c r="E988" s="2">
        <v>30</v>
      </c>
      <c r="F988" s="2"/>
      <c r="G988" s="2"/>
      <c r="H988" s="2"/>
      <c r="I988" s="2"/>
    </row>
    <row r="989" spans="1:9">
      <c r="A989" s="2">
        <v>1</v>
      </c>
      <c r="B989" s="2" t="s">
        <v>660</v>
      </c>
      <c r="C989" s="2">
        <f t="shared" si="123"/>
        <v>177.3</v>
      </c>
      <c r="D989" s="2">
        <v>84.7</v>
      </c>
      <c r="E989" s="2">
        <v>23.3</v>
      </c>
      <c r="F989" s="2">
        <f>154-84.7</f>
        <v>69.3</v>
      </c>
      <c r="G989" s="2"/>
      <c r="H989" s="2"/>
      <c r="I989" s="2"/>
    </row>
    <row r="990" spans="1:9">
      <c r="A990" s="2">
        <v>1</v>
      </c>
      <c r="B990" s="2" t="s">
        <v>644</v>
      </c>
      <c r="C990" s="2">
        <f t="shared" si="123"/>
        <v>164.7</v>
      </c>
      <c r="D990" s="2">
        <v>69.3</v>
      </c>
      <c r="E990" s="2">
        <v>10.7</v>
      </c>
      <c r="F990" s="2">
        <f>154-69.3</f>
        <v>84.7</v>
      </c>
      <c r="G990" s="2"/>
      <c r="H990" s="2"/>
      <c r="I990" s="2"/>
    </row>
    <row r="991" spans="1:9">
      <c r="A991" s="2">
        <v>1</v>
      </c>
      <c r="B991" s="2" t="s">
        <v>661</v>
      </c>
      <c r="C991" s="2">
        <f t="shared" si="123"/>
        <v>172.6</v>
      </c>
      <c r="D991" s="2">
        <v>154</v>
      </c>
      <c r="E991" s="2">
        <v>18.600000000000001</v>
      </c>
      <c r="F991" s="2"/>
      <c r="G991" s="2"/>
      <c r="H991" s="2"/>
      <c r="I991" s="2"/>
    </row>
    <row r="992" spans="1:9">
      <c r="A992" s="2">
        <v>1</v>
      </c>
      <c r="B992" s="2" t="s">
        <v>649</v>
      </c>
      <c r="C992" s="2">
        <f t="shared" si="123"/>
        <v>176</v>
      </c>
      <c r="D992" s="2">
        <v>144</v>
      </c>
      <c r="E992" s="2">
        <v>32</v>
      </c>
      <c r="F992" s="2"/>
      <c r="G992" s="2"/>
      <c r="H992" s="2"/>
      <c r="I992" s="2"/>
    </row>
    <row r="993" spans="1:9">
      <c r="A993" s="51"/>
      <c r="B993" s="51" t="s">
        <v>951</v>
      </c>
      <c r="C993" s="2">
        <f t="shared" si="123"/>
        <v>0</v>
      </c>
      <c r="D993" s="51"/>
      <c r="E993" s="51"/>
      <c r="F993" s="51"/>
      <c r="G993" s="51"/>
      <c r="H993" s="51"/>
      <c r="I993" s="51"/>
    </row>
    <row r="994" spans="1:9">
      <c r="A994" s="2">
        <v>1</v>
      </c>
      <c r="B994" s="2" t="s">
        <v>658</v>
      </c>
      <c r="C994" s="2">
        <f t="shared" si="123"/>
        <v>154</v>
      </c>
      <c r="D994" s="2">
        <v>100.1</v>
      </c>
      <c r="E994" s="2"/>
      <c r="F994" s="2">
        <f>154-100.1</f>
        <v>53.900000000000006</v>
      </c>
      <c r="G994" s="2"/>
      <c r="H994" s="2"/>
      <c r="I994" s="2"/>
    </row>
    <row r="995" spans="1:9">
      <c r="A995" s="2">
        <v>1</v>
      </c>
      <c r="B995" s="2" t="s">
        <v>952</v>
      </c>
      <c r="C995" s="2">
        <f t="shared" si="123"/>
        <v>218.5</v>
      </c>
      <c r="D995" s="2">
        <v>154</v>
      </c>
      <c r="E995" s="2">
        <f>38.5+26</f>
        <v>64.5</v>
      </c>
      <c r="F995" s="2"/>
      <c r="G995" s="2"/>
      <c r="H995" s="2"/>
      <c r="I995" s="2"/>
    </row>
    <row r="996" spans="1:9">
      <c r="A996" s="2">
        <v>1</v>
      </c>
      <c r="B996" s="2" t="s">
        <v>646</v>
      </c>
      <c r="C996" s="2">
        <f t="shared" si="123"/>
        <v>242.8</v>
      </c>
      <c r="D996" s="2">
        <v>79.2</v>
      </c>
      <c r="E996" s="2">
        <v>88.8</v>
      </c>
      <c r="F996" s="2">
        <f>154-79.2</f>
        <v>74.8</v>
      </c>
      <c r="G996" s="2"/>
      <c r="H996" s="2"/>
      <c r="I996" s="2"/>
    </row>
    <row r="997" spans="1:9">
      <c r="A997" s="2">
        <v>1</v>
      </c>
      <c r="B997" s="2" t="s">
        <v>656</v>
      </c>
      <c r="C997" s="2">
        <f t="shared" si="123"/>
        <v>184</v>
      </c>
      <c r="D997" s="2">
        <v>154</v>
      </c>
      <c r="E997" s="2">
        <v>30</v>
      </c>
      <c r="F997" s="2"/>
      <c r="G997" s="2"/>
      <c r="H997" s="2"/>
      <c r="I997" s="2"/>
    </row>
    <row r="998" spans="1:9">
      <c r="A998" s="2">
        <v>1</v>
      </c>
      <c r="B998" s="2" t="s">
        <v>664</v>
      </c>
      <c r="C998" s="2">
        <f t="shared" si="123"/>
        <v>154</v>
      </c>
      <c r="D998" s="2"/>
      <c r="E998" s="2"/>
      <c r="F998" s="2"/>
      <c r="G998" s="2"/>
      <c r="H998" s="2"/>
      <c r="I998" s="2">
        <v>154</v>
      </c>
    </row>
    <row r="999" spans="1:9">
      <c r="A999" s="2">
        <v>1</v>
      </c>
      <c r="B999" s="2" t="s">
        <v>651</v>
      </c>
      <c r="C999" s="2">
        <f t="shared" si="123"/>
        <v>180</v>
      </c>
      <c r="D999" s="2">
        <v>144</v>
      </c>
      <c r="E999" s="2">
        <v>36</v>
      </c>
      <c r="F999" s="2"/>
      <c r="G999" s="2"/>
      <c r="H999" s="2"/>
      <c r="I999" s="2"/>
    </row>
    <row r="1000" spans="1:9">
      <c r="A1000" s="2">
        <v>1</v>
      </c>
      <c r="B1000" s="2" t="s">
        <v>666</v>
      </c>
      <c r="C1000" s="2">
        <f t="shared" si="123"/>
        <v>168</v>
      </c>
      <c r="D1000" s="2">
        <v>154</v>
      </c>
      <c r="E1000" s="2">
        <v>14</v>
      </c>
      <c r="F1000" s="2"/>
      <c r="G1000" s="2"/>
      <c r="H1000" s="2"/>
      <c r="I1000" s="2"/>
    </row>
    <row r="1001" spans="1:9">
      <c r="A1001" s="51"/>
      <c r="B1001" s="51" t="s">
        <v>953</v>
      </c>
      <c r="C1001" s="2">
        <f t="shared" si="123"/>
        <v>0</v>
      </c>
      <c r="D1001" s="51"/>
      <c r="E1001" s="51"/>
      <c r="F1001" s="51"/>
      <c r="G1001" s="51"/>
      <c r="H1001" s="51"/>
      <c r="I1001" s="51"/>
    </row>
    <row r="1002" spans="1:9">
      <c r="A1002" s="2">
        <v>1</v>
      </c>
      <c r="B1002" s="2" t="s">
        <v>650</v>
      </c>
      <c r="C1002" s="2">
        <f t="shared" si="123"/>
        <v>180</v>
      </c>
      <c r="D1002" s="2">
        <v>144</v>
      </c>
      <c r="E1002" s="2">
        <v>36</v>
      </c>
      <c r="F1002" s="2"/>
      <c r="G1002" s="2"/>
      <c r="H1002" s="2"/>
      <c r="I1002" s="2"/>
    </row>
    <row r="1003" spans="1:9">
      <c r="A1003" s="2">
        <v>1</v>
      </c>
      <c r="B1003" s="2" t="s">
        <v>659</v>
      </c>
      <c r="C1003" s="2">
        <f t="shared" si="123"/>
        <v>168</v>
      </c>
      <c r="D1003" s="2">
        <v>154</v>
      </c>
      <c r="E1003" s="2">
        <v>14</v>
      </c>
      <c r="F1003" s="2"/>
      <c r="G1003" s="2"/>
      <c r="H1003" s="2"/>
      <c r="I1003" s="2"/>
    </row>
    <row r="1004" spans="1:9">
      <c r="A1004" s="2">
        <v>1</v>
      </c>
      <c r="B1004" s="2" t="s">
        <v>642</v>
      </c>
      <c r="C1004" s="2">
        <f t="shared" si="123"/>
        <v>179.8</v>
      </c>
      <c r="D1004" s="2">
        <v>46.2</v>
      </c>
      <c r="E1004" s="2">
        <v>25.8</v>
      </c>
      <c r="F1004" s="2">
        <f>154-46.2</f>
        <v>107.8</v>
      </c>
      <c r="G1004" s="2"/>
      <c r="H1004" s="2"/>
      <c r="I1004" s="2"/>
    </row>
    <row r="1005" spans="1:9">
      <c r="A1005" s="2">
        <v>1</v>
      </c>
      <c r="B1005" s="2" t="s">
        <v>669</v>
      </c>
      <c r="C1005" s="2">
        <f t="shared" si="123"/>
        <v>180</v>
      </c>
      <c r="D1005" s="2">
        <v>154</v>
      </c>
      <c r="E1005" s="2">
        <v>26</v>
      </c>
      <c r="F1005" s="2"/>
      <c r="G1005" s="2"/>
      <c r="H1005" s="2"/>
      <c r="I1005" s="2"/>
    </row>
    <row r="1006" spans="1:9">
      <c r="A1006" s="2">
        <v>1</v>
      </c>
      <c r="B1006" s="2" t="s">
        <v>954</v>
      </c>
      <c r="C1006" s="2">
        <f t="shared" si="123"/>
        <v>154</v>
      </c>
      <c r="D1006" s="2">
        <v>15.4</v>
      </c>
      <c r="E1006" s="2"/>
      <c r="F1006" s="2">
        <f>154-15.4</f>
        <v>138.6</v>
      </c>
      <c r="G1006" s="2"/>
      <c r="H1006" s="2"/>
      <c r="I1006" s="2"/>
    </row>
    <row r="1007" spans="1:9">
      <c r="A1007" s="2">
        <v>1</v>
      </c>
      <c r="B1007" s="2" t="s">
        <v>955</v>
      </c>
      <c r="C1007" s="2">
        <f t="shared" si="123"/>
        <v>154.19999999999999</v>
      </c>
      <c r="D1007" s="2">
        <v>107.8</v>
      </c>
      <c r="E1007" s="2">
        <v>0.2</v>
      </c>
      <c r="F1007" s="2">
        <f>154-107.8</f>
        <v>46.2</v>
      </c>
      <c r="G1007" s="2"/>
      <c r="H1007" s="2"/>
      <c r="I1007" s="2"/>
    </row>
    <row r="1008" spans="1:9">
      <c r="A1008" s="2">
        <v>1</v>
      </c>
      <c r="B1008" s="2" t="s">
        <v>647</v>
      </c>
      <c r="C1008" s="2">
        <f t="shared" si="123"/>
        <v>168</v>
      </c>
      <c r="D1008" s="2">
        <v>154</v>
      </c>
      <c r="E1008" s="2">
        <v>14</v>
      </c>
      <c r="F1008" s="2"/>
      <c r="G1008" s="2"/>
      <c r="H1008" s="2"/>
      <c r="I1008" s="2"/>
    </row>
    <row r="1009" spans="1:9">
      <c r="A1009" s="51"/>
      <c r="B1009" s="51" t="s">
        <v>956</v>
      </c>
      <c r="C1009" s="2">
        <f t="shared" si="123"/>
        <v>0</v>
      </c>
      <c r="D1009" s="51"/>
      <c r="E1009" s="51"/>
      <c r="F1009" s="51"/>
      <c r="G1009" s="51"/>
      <c r="H1009" s="51"/>
      <c r="I1009" s="51"/>
    </row>
    <row r="1010" spans="1:9">
      <c r="A1010" s="2">
        <v>1</v>
      </c>
      <c r="B1010" s="2" t="s">
        <v>665</v>
      </c>
      <c r="C1010" s="2">
        <f t="shared" si="123"/>
        <v>184</v>
      </c>
      <c r="D1010" s="2">
        <v>154</v>
      </c>
      <c r="E1010" s="2">
        <v>30</v>
      </c>
      <c r="F1010" s="2"/>
      <c r="G1010" s="2"/>
      <c r="H1010" s="2"/>
      <c r="I1010" s="2"/>
    </row>
    <row r="1011" spans="1:9">
      <c r="A1011" s="2">
        <v>1</v>
      </c>
      <c r="B1011" s="2" t="s">
        <v>652</v>
      </c>
      <c r="C1011" s="2">
        <f t="shared" si="123"/>
        <v>178</v>
      </c>
      <c r="D1011" s="2">
        <v>72</v>
      </c>
      <c r="E1011" s="2">
        <v>24</v>
      </c>
      <c r="F1011" s="2">
        <f>154-72</f>
        <v>82</v>
      </c>
      <c r="G1011" s="2"/>
      <c r="H1011" s="2"/>
      <c r="I1011" s="2"/>
    </row>
    <row r="1012" spans="1:9">
      <c r="A1012" s="2">
        <v>1</v>
      </c>
      <c r="B1012" s="2" t="s">
        <v>700</v>
      </c>
      <c r="C1012" s="2">
        <f t="shared" si="123"/>
        <v>176</v>
      </c>
      <c r="D1012" s="2">
        <v>154</v>
      </c>
      <c r="E1012" s="2">
        <v>22</v>
      </c>
      <c r="F1012" s="2"/>
      <c r="G1012" s="2"/>
      <c r="H1012" s="2"/>
      <c r="I1012" s="2"/>
    </row>
    <row r="1013" spans="1:9">
      <c r="A1013" s="2"/>
      <c r="B1013" s="2"/>
      <c r="C1013" s="2">
        <f t="shared" si="123"/>
        <v>0</v>
      </c>
      <c r="D1013" s="2"/>
      <c r="E1013" s="2"/>
      <c r="F1013" s="2"/>
      <c r="G1013" s="2"/>
      <c r="H1013" s="2"/>
      <c r="I1013" s="2"/>
    </row>
    <row r="1014" spans="1:9">
      <c r="A1014" s="2">
        <v>1</v>
      </c>
      <c r="B1014" s="2" t="s">
        <v>648</v>
      </c>
      <c r="C1014" s="2">
        <f t="shared" si="123"/>
        <v>231</v>
      </c>
      <c r="D1014" s="2">
        <v>154</v>
      </c>
      <c r="E1014" s="2">
        <v>77</v>
      </c>
      <c r="F1014" s="2"/>
      <c r="G1014" s="2"/>
      <c r="H1014" s="2"/>
      <c r="I1014" s="2"/>
    </row>
    <row r="1015" spans="1:9">
      <c r="A1015" s="26">
        <f>SUM(A950:A1014)</f>
        <v>54</v>
      </c>
      <c r="B1015" s="26" t="s">
        <v>957</v>
      </c>
      <c r="C1015" s="26">
        <f t="shared" ref="C1015:I1015" si="124">SUM(C950:C1014)</f>
        <v>9399.9000000000015</v>
      </c>
      <c r="D1015" s="26">
        <f t="shared" si="124"/>
        <v>6508.9</v>
      </c>
      <c r="E1015" s="26">
        <f t="shared" si="124"/>
        <v>1318.4</v>
      </c>
      <c r="F1015" s="26">
        <f t="shared" si="124"/>
        <v>1264.5999999999999</v>
      </c>
      <c r="G1015" s="26">
        <f t="shared" si="124"/>
        <v>0</v>
      </c>
      <c r="H1015" s="26">
        <f t="shared" si="124"/>
        <v>0</v>
      </c>
      <c r="I1015" s="26">
        <f t="shared" si="124"/>
        <v>308</v>
      </c>
    </row>
    <row r="1016" spans="1:9">
      <c r="A1016" s="26">
        <f>A960+A968+A969</f>
        <v>3</v>
      </c>
      <c r="B1016" s="26" t="s">
        <v>942</v>
      </c>
      <c r="C1016" s="26">
        <f t="shared" ref="C1016:I1016" si="125">C960+C968+C969</f>
        <v>468.95</v>
      </c>
      <c r="D1016" s="26">
        <f t="shared" si="125"/>
        <v>398.8</v>
      </c>
      <c r="E1016" s="26">
        <f t="shared" si="125"/>
        <v>26.95</v>
      </c>
      <c r="F1016" s="26">
        <f t="shared" si="125"/>
        <v>43.2</v>
      </c>
      <c r="G1016" s="26">
        <f t="shared" si="125"/>
        <v>0</v>
      </c>
      <c r="H1016" s="26">
        <f t="shared" si="125"/>
        <v>0</v>
      </c>
      <c r="I1016" s="26">
        <f t="shared" si="125"/>
        <v>0</v>
      </c>
    </row>
    <row r="1017" spans="1:9">
      <c r="A1017" s="2">
        <v>1</v>
      </c>
      <c r="B1017" s="2" t="s">
        <v>958</v>
      </c>
      <c r="C1017" s="2">
        <f>D1017+E1017+F1017+G1017+H1017+I1017</f>
        <v>175.60000000000002</v>
      </c>
      <c r="D1017" s="2">
        <v>64.8</v>
      </c>
      <c r="E1017" s="2">
        <v>21.6</v>
      </c>
      <c r="F1017" s="2">
        <f>154-64.8</f>
        <v>89.2</v>
      </c>
      <c r="G1017" s="2"/>
      <c r="H1017" s="2"/>
      <c r="I1017" s="2"/>
    </row>
    <row r="1018" spans="1:9">
      <c r="A1018" s="2">
        <v>1</v>
      </c>
      <c r="B1018" s="2" t="s">
        <v>687</v>
      </c>
      <c r="C1018" s="2">
        <f t="shared" ref="C1018:C1025" si="126">D1018+E1018+F1018+G1018+H1018+I1018</f>
        <v>164</v>
      </c>
      <c r="D1018" s="2">
        <v>160</v>
      </c>
      <c r="E1018" s="2">
        <v>4</v>
      </c>
      <c r="F1018" s="2"/>
      <c r="G1018" s="2"/>
      <c r="H1018" s="2"/>
      <c r="I1018" s="2"/>
    </row>
    <row r="1019" spans="1:9">
      <c r="A1019" s="2">
        <v>1</v>
      </c>
      <c r="B1019" s="2" t="s">
        <v>697</v>
      </c>
      <c r="C1019" s="2">
        <f t="shared" si="126"/>
        <v>184</v>
      </c>
      <c r="D1019" s="2">
        <v>160</v>
      </c>
      <c r="E1019" s="2">
        <v>24</v>
      </c>
      <c r="F1019" s="2"/>
      <c r="G1019" s="2"/>
      <c r="H1019" s="2"/>
      <c r="I1019" s="2"/>
    </row>
    <row r="1020" spans="1:9">
      <c r="A1020" s="2">
        <v>1</v>
      </c>
      <c r="B1020" s="2" t="s">
        <v>694</v>
      </c>
      <c r="C1020" s="2">
        <f t="shared" si="126"/>
        <v>160</v>
      </c>
      <c r="D1020" s="2">
        <v>160</v>
      </c>
      <c r="E1020" s="2"/>
      <c r="F1020" s="2"/>
      <c r="G1020" s="2"/>
      <c r="H1020" s="2"/>
      <c r="I1020" s="2"/>
    </row>
    <row r="1021" spans="1:9">
      <c r="A1021" s="2">
        <v>1</v>
      </c>
      <c r="B1021" s="2" t="s">
        <v>681</v>
      </c>
      <c r="C1021" s="2">
        <f t="shared" si="126"/>
        <v>158</v>
      </c>
      <c r="D1021" s="2">
        <v>72</v>
      </c>
      <c r="E1021" s="2">
        <v>4</v>
      </c>
      <c r="F1021" s="2">
        <f>154-72</f>
        <v>82</v>
      </c>
      <c r="G1021" s="2"/>
      <c r="H1021" s="2"/>
      <c r="I1021" s="2"/>
    </row>
    <row r="1022" spans="1:9">
      <c r="A1022" s="2">
        <v>1</v>
      </c>
      <c r="B1022" s="2" t="s">
        <v>688</v>
      </c>
      <c r="C1022" s="2">
        <f t="shared" si="126"/>
        <v>158</v>
      </c>
      <c r="D1022" s="2">
        <v>104</v>
      </c>
      <c r="E1022" s="2">
        <v>4</v>
      </c>
      <c r="F1022" s="2">
        <f>154-104</f>
        <v>50</v>
      </c>
      <c r="G1022" s="2"/>
      <c r="H1022" s="2"/>
      <c r="I1022" s="2"/>
    </row>
    <row r="1023" spans="1:9">
      <c r="A1023" s="2">
        <v>1</v>
      </c>
      <c r="B1023" s="2" t="s">
        <v>692</v>
      </c>
      <c r="C1023" s="2">
        <f t="shared" si="126"/>
        <v>93.6</v>
      </c>
      <c r="D1023" s="2">
        <v>93.6</v>
      </c>
      <c r="E1023" s="2"/>
      <c r="F1023" s="2"/>
      <c r="G1023" s="2"/>
      <c r="H1023" s="2"/>
      <c r="I1023" s="2"/>
    </row>
    <row r="1024" spans="1:9">
      <c r="A1024" s="2">
        <v>1</v>
      </c>
      <c r="B1024" s="2" t="s">
        <v>698</v>
      </c>
      <c r="C1024" s="2">
        <f t="shared" si="126"/>
        <v>180</v>
      </c>
      <c r="D1024" s="2">
        <v>160</v>
      </c>
      <c r="E1024" s="2">
        <v>20</v>
      </c>
      <c r="F1024" s="2"/>
      <c r="G1024" s="2"/>
      <c r="H1024" s="2"/>
      <c r="I1024" s="2"/>
    </row>
    <row r="1025" spans="1:9">
      <c r="A1025" s="2">
        <v>1</v>
      </c>
      <c r="B1025" s="2" t="s">
        <v>693</v>
      </c>
      <c r="C1025" s="2">
        <f t="shared" si="126"/>
        <v>160</v>
      </c>
      <c r="D1025" s="2">
        <v>160</v>
      </c>
      <c r="E1025" s="2"/>
      <c r="F1025" s="2"/>
      <c r="G1025" s="2"/>
      <c r="H1025" s="2"/>
      <c r="I1025" s="2"/>
    </row>
    <row r="1026" spans="1:9">
      <c r="A1026" s="2"/>
      <c r="B1026" s="2"/>
      <c r="C1026" s="2"/>
      <c r="D1026" s="2"/>
      <c r="E1026" s="2"/>
      <c r="F1026" s="2"/>
      <c r="G1026" s="2"/>
      <c r="H1026" s="2"/>
      <c r="I1026" s="2"/>
    </row>
    <row r="1027" spans="1:9">
      <c r="A1027" s="2">
        <v>1</v>
      </c>
      <c r="B1027" s="2" t="s">
        <v>682</v>
      </c>
      <c r="C1027" s="2">
        <f t="shared" ref="C1027:C1038" si="127">D1027+E1027+F1027+G1027+H1027+I1027</f>
        <v>170</v>
      </c>
      <c r="D1027" s="2">
        <v>56</v>
      </c>
      <c r="E1027" s="2">
        <v>16</v>
      </c>
      <c r="F1027" s="2">
        <f>154-56</f>
        <v>98</v>
      </c>
      <c r="G1027" s="2"/>
      <c r="H1027" s="2"/>
      <c r="I1027" s="2"/>
    </row>
    <row r="1028" spans="1:9">
      <c r="A1028" s="2">
        <v>1</v>
      </c>
      <c r="B1028" s="2" t="s">
        <v>684</v>
      </c>
      <c r="C1028" s="2">
        <f t="shared" si="127"/>
        <v>216</v>
      </c>
      <c r="D1028" s="2">
        <v>144</v>
      </c>
      <c r="E1028" s="2">
        <v>72</v>
      </c>
      <c r="F1028" s="2"/>
      <c r="G1028" s="2"/>
      <c r="H1028" s="2"/>
      <c r="I1028" s="2"/>
    </row>
    <row r="1029" spans="1:9">
      <c r="A1029" s="2">
        <v>1</v>
      </c>
      <c r="B1029" s="2" t="s">
        <v>686</v>
      </c>
      <c r="C1029" s="2">
        <f t="shared" si="127"/>
        <v>216</v>
      </c>
      <c r="D1029" s="2">
        <v>144</v>
      </c>
      <c r="E1029" s="2">
        <v>72</v>
      </c>
      <c r="F1029" s="2"/>
      <c r="G1029" s="2"/>
      <c r="H1029" s="2"/>
      <c r="I1029" s="2"/>
    </row>
    <row r="1030" spans="1:9">
      <c r="A1030" s="2">
        <v>1</v>
      </c>
      <c r="B1030" s="2" t="s">
        <v>696</v>
      </c>
      <c r="C1030" s="2">
        <f t="shared" si="127"/>
        <v>176</v>
      </c>
      <c r="D1030" s="2">
        <v>160</v>
      </c>
      <c r="E1030" s="2">
        <v>16</v>
      </c>
      <c r="F1030" s="2"/>
      <c r="G1030" s="2"/>
      <c r="H1030" s="2"/>
      <c r="I1030" s="2"/>
    </row>
    <row r="1031" spans="1:9">
      <c r="A1031" s="2">
        <v>1</v>
      </c>
      <c r="B1031" s="2" t="s">
        <v>695</v>
      </c>
      <c r="C1031" s="2">
        <f t="shared" si="127"/>
        <v>180</v>
      </c>
      <c r="D1031" s="2">
        <v>160</v>
      </c>
      <c r="E1031" s="2">
        <v>20</v>
      </c>
      <c r="F1031" s="2"/>
      <c r="G1031" s="2"/>
      <c r="H1031" s="2"/>
      <c r="I1031" s="2"/>
    </row>
    <row r="1032" spans="1:9">
      <c r="A1032" s="2">
        <v>1</v>
      </c>
      <c r="B1032" s="2" t="s">
        <v>680</v>
      </c>
      <c r="C1032" s="2">
        <f t="shared" si="127"/>
        <v>154.4</v>
      </c>
      <c r="D1032" s="2">
        <f>44+60+50.4</f>
        <v>154.4</v>
      </c>
      <c r="E1032" s="2"/>
      <c r="F1032" s="2"/>
      <c r="G1032" s="2"/>
      <c r="H1032" s="2"/>
      <c r="I1032" s="2"/>
    </row>
    <row r="1033" spans="1:9">
      <c r="A1033" s="2">
        <v>1</v>
      </c>
      <c r="B1033" s="2" t="s">
        <v>677</v>
      </c>
      <c r="C1033" s="2">
        <f t="shared" si="127"/>
        <v>160</v>
      </c>
      <c r="D1033" s="2">
        <v>160</v>
      </c>
      <c r="E1033" s="2"/>
      <c r="F1033" s="2"/>
      <c r="G1033" s="2"/>
      <c r="H1033" s="2"/>
      <c r="I1033" s="2"/>
    </row>
    <row r="1034" spans="1:9">
      <c r="A1034" s="2">
        <v>1</v>
      </c>
      <c r="B1034" s="2" t="s">
        <v>689</v>
      </c>
      <c r="C1034" s="2">
        <f t="shared" si="127"/>
        <v>162</v>
      </c>
      <c r="D1034" s="2">
        <v>112</v>
      </c>
      <c r="E1034" s="2">
        <v>8</v>
      </c>
      <c r="F1034" s="2">
        <f>154-112</f>
        <v>42</v>
      </c>
      <c r="G1034" s="2"/>
      <c r="H1034" s="2"/>
      <c r="I1034" s="2"/>
    </row>
    <row r="1035" spans="1:9">
      <c r="A1035" s="2">
        <v>1</v>
      </c>
      <c r="B1035" s="2" t="s">
        <v>959</v>
      </c>
      <c r="C1035" s="2">
        <f t="shared" si="127"/>
        <v>180</v>
      </c>
      <c r="D1035" s="2">
        <v>160</v>
      </c>
      <c r="E1035" s="2">
        <v>20</v>
      </c>
      <c r="F1035" s="2"/>
      <c r="G1035" s="2"/>
      <c r="H1035" s="2"/>
      <c r="I1035" s="2"/>
    </row>
    <row r="1036" spans="1:9">
      <c r="A1036" s="2">
        <v>1</v>
      </c>
      <c r="B1036" s="2" t="s">
        <v>678</v>
      </c>
      <c r="C1036" s="2">
        <f t="shared" si="127"/>
        <v>188</v>
      </c>
      <c r="D1036" s="2">
        <v>160</v>
      </c>
      <c r="E1036" s="2">
        <v>28</v>
      </c>
      <c r="F1036" s="2"/>
      <c r="G1036" s="2"/>
      <c r="H1036" s="2"/>
      <c r="I1036" s="2"/>
    </row>
    <row r="1037" spans="1:9">
      <c r="A1037" s="51"/>
      <c r="B1037" s="51" t="s">
        <v>960</v>
      </c>
      <c r="C1037" s="2">
        <f t="shared" si="127"/>
        <v>0</v>
      </c>
      <c r="D1037" s="51"/>
      <c r="E1037" s="51"/>
      <c r="F1037" s="51"/>
      <c r="G1037" s="51"/>
      <c r="H1037" s="51"/>
      <c r="I1037" s="2"/>
    </row>
    <row r="1038" spans="1:9">
      <c r="A1038" s="2">
        <v>1</v>
      </c>
      <c r="B1038" s="2" t="s">
        <v>685</v>
      </c>
      <c r="C1038" s="2">
        <f t="shared" si="127"/>
        <v>226</v>
      </c>
      <c r="D1038" s="2">
        <v>129.6</v>
      </c>
      <c r="E1038" s="2">
        <v>72</v>
      </c>
      <c r="F1038" s="2">
        <f>154-129.6</f>
        <v>24.400000000000006</v>
      </c>
      <c r="G1038" s="2"/>
      <c r="H1038" s="2"/>
      <c r="I1038" s="2"/>
    </row>
    <row r="1039" spans="1:9">
      <c r="A1039" s="26">
        <f>A1017+A1018+A1019+A1020+A1021+A1022+A1023+A1024+A1025+A1026+A1027+A1028+A1029+A1030+A1031+A1032+A1033+A1034+A1035+A1036+A1038</f>
        <v>20</v>
      </c>
      <c r="B1039" s="26" t="s">
        <v>961</v>
      </c>
      <c r="C1039" s="26">
        <f t="shared" ref="C1039:I1039" si="128">C1017+C1018+C1019+C1020+C1021+C1022+C1023+C1024+C1025+C1026+C1027+C1028+C1029+C1030+C1031+C1032+C1033+C1034+C1035+C1036+C1038</f>
        <v>3461.6</v>
      </c>
      <c r="D1039" s="26">
        <f t="shared" si="128"/>
        <v>2674.4</v>
      </c>
      <c r="E1039" s="26">
        <f t="shared" si="128"/>
        <v>401.6</v>
      </c>
      <c r="F1039" s="26">
        <f t="shared" si="128"/>
        <v>385.6</v>
      </c>
      <c r="G1039" s="26">
        <f t="shared" si="128"/>
        <v>0</v>
      </c>
      <c r="H1039" s="26">
        <f t="shared" si="128"/>
        <v>0</v>
      </c>
      <c r="I1039" s="26">
        <f t="shared" si="128"/>
        <v>0</v>
      </c>
    </row>
    <row r="1040" spans="1:9">
      <c r="A1040" s="50">
        <v>1</v>
      </c>
      <c r="B1040" s="50" t="s">
        <v>712</v>
      </c>
      <c r="C1040" s="50">
        <f>D1040+E1040+F1040+G1040+H1040+I1040</f>
        <v>200</v>
      </c>
      <c r="D1040" s="50">
        <v>160</v>
      </c>
      <c r="E1040" s="50">
        <v>40</v>
      </c>
      <c r="F1040" s="50"/>
      <c r="G1040" s="50"/>
      <c r="H1040" s="50"/>
      <c r="I1040" s="50"/>
    </row>
    <row r="1041" spans="1:9">
      <c r="A1041" s="50">
        <v>1</v>
      </c>
      <c r="B1041" s="50" t="s">
        <v>710</v>
      </c>
      <c r="C1041" s="50">
        <f t="shared" ref="C1041" si="129">D1041+E1041+F1041+G1041+H1041+I1041</f>
        <v>200</v>
      </c>
      <c r="D1041" s="50">
        <v>160</v>
      </c>
      <c r="E1041" s="50">
        <v>40</v>
      </c>
      <c r="F1041" s="50"/>
      <c r="G1041" s="50"/>
      <c r="H1041" s="50"/>
      <c r="I1041" s="50"/>
    </row>
    <row r="1042" spans="1:9">
      <c r="A1042" s="50"/>
      <c r="B1042" s="50"/>
      <c r="C1042" s="50"/>
      <c r="D1042" s="50"/>
      <c r="E1042" s="50"/>
      <c r="F1042" s="50"/>
      <c r="G1042" s="50"/>
      <c r="H1042" s="50"/>
      <c r="I1042" s="50"/>
    </row>
    <row r="1043" spans="1:9">
      <c r="A1043" s="2">
        <v>1</v>
      </c>
      <c r="B1043" s="2" t="s">
        <v>962</v>
      </c>
      <c r="C1043" s="50">
        <f t="shared" ref="C1043:C1048" si="130">D1043+E1043+F1043+G1043+H1043+I1043</f>
        <v>160</v>
      </c>
      <c r="D1043" s="2">
        <v>160</v>
      </c>
      <c r="E1043" s="2"/>
      <c r="F1043" s="2"/>
      <c r="G1043" s="2"/>
      <c r="H1043" s="2"/>
      <c r="I1043" s="2"/>
    </row>
    <row r="1044" spans="1:9">
      <c r="A1044" s="2">
        <v>1</v>
      </c>
      <c r="B1044" s="2" t="s">
        <v>723</v>
      </c>
      <c r="C1044" s="50">
        <f t="shared" si="130"/>
        <v>160</v>
      </c>
      <c r="D1044" s="2">
        <v>120</v>
      </c>
      <c r="E1044" s="2"/>
      <c r="F1044" s="2">
        <v>40</v>
      </c>
      <c r="G1044" s="2"/>
      <c r="H1044" s="2"/>
      <c r="I1044" s="2"/>
    </row>
    <row r="1045" spans="1:9">
      <c r="A1045" s="2">
        <v>1</v>
      </c>
      <c r="B1045" s="2" t="s">
        <v>963</v>
      </c>
      <c r="C1045" s="50">
        <f t="shared" si="130"/>
        <v>160</v>
      </c>
      <c r="D1045" s="2">
        <v>120</v>
      </c>
      <c r="E1045" s="2"/>
      <c r="F1045" s="2">
        <v>40</v>
      </c>
      <c r="G1045" s="2"/>
      <c r="H1045" s="2"/>
      <c r="I1045" s="2"/>
    </row>
    <row r="1046" spans="1:9">
      <c r="A1046" s="50">
        <v>1</v>
      </c>
      <c r="B1046" s="50" t="s">
        <v>703</v>
      </c>
      <c r="C1046" s="50">
        <f t="shared" si="130"/>
        <v>240</v>
      </c>
      <c r="D1046" s="50">
        <v>160</v>
      </c>
      <c r="E1046" s="50">
        <v>80</v>
      </c>
      <c r="F1046" s="50"/>
      <c r="G1046" s="50"/>
      <c r="H1046" s="50"/>
      <c r="I1046" s="50"/>
    </row>
    <row r="1047" spans="1:9">
      <c r="A1047" s="2">
        <v>1</v>
      </c>
      <c r="B1047" s="2" t="s">
        <v>748</v>
      </c>
      <c r="C1047" s="50">
        <f t="shared" si="130"/>
        <v>154</v>
      </c>
      <c r="D1047" s="2">
        <v>115.5</v>
      </c>
      <c r="E1047" s="2"/>
      <c r="F1047" s="2">
        <f>154-115.5</f>
        <v>38.5</v>
      </c>
      <c r="G1047" s="2"/>
      <c r="H1047" s="2"/>
      <c r="I1047" s="2"/>
    </row>
    <row r="1048" spans="1:9">
      <c r="A1048" s="2">
        <v>1</v>
      </c>
      <c r="B1048" s="2" t="s">
        <v>707</v>
      </c>
      <c r="C1048" s="50">
        <f t="shared" si="130"/>
        <v>200</v>
      </c>
      <c r="D1048" s="2">
        <v>160</v>
      </c>
      <c r="E1048" s="2">
        <v>40</v>
      </c>
      <c r="F1048" s="2"/>
      <c r="G1048" s="2"/>
      <c r="H1048" s="2"/>
      <c r="I1048" s="2"/>
    </row>
    <row r="1049" spans="1:9">
      <c r="A1049" s="2"/>
      <c r="B1049" s="2"/>
      <c r="C1049" s="50"/>
      <c r="D1049" s="2"/>
      <c r="E1049" s="2"/>
      <c r="F1049" s="2"/>
      <c r="G1049" s="2"/>
      <c r="H1049" s="2"/>
      <c r="I1049" s="2"/>
    </row>
    <row r="1050" spans="1:9">
      <c r="A1050" s="50">
        <v>1</v>
      </c>
      <c r="B1050" s="50" t="s">
        <v>721</v>
      </c>
      <c r="C1050" s="50">
        <f t="shared" ref="C1050:C1071" si="131">D1050+E1050+F1050+G1050+H1050+I1050</f>
        <v>160</v>
      </c>
      <c r="D1050" s="50">
        <v>48</v>
      </c>
      <c r="E1050" s="50"/>
      <c r="F1050" s="50">
        <f>160-48</f>
        <v>112</v>
      </c>
      <c r="G1050" s="50"/>
      <c r="H1050" s="50"/>
      <c r="I1050" s="50"/>
    </row>
    <row r="1051" spans="1:9">
      <c r="A1051" s="50">
        <v>1</v>
      </c>
      <c r="B1051" s="50" t="s">
        <v>706</v>
      </c>
      <c r="C1051" s="50">
        <f t="shared" si="131"/>
        <v>160</v>
      </c>
      <c r="D1051" s="50">
        <v>160</v>
      </c>
      <c r="E1051" s="50"/>
      <c r="F1051" s="50"/>
      <c r="G1051" s="50"/>
      <c r="H1051" s="50"/>
      <c r="I1051" s="50"/>
    </row>
    <row r="1052" spans="1:9">
      <c r="A1052" s="50">
        <v>1</v>
      </c>
      <c r="B1052" s="50" t="s">
        <v>701</v>
      </c>
      <c r="C1052" s="50">
        <f t="shared" si="131"/>
        <v>200</v>
      </c>
      <c r="D1052" s="50">
        <v>160</v>
      </c>
      <c r="E1052" s="50">
        <v>40</v>
      </c>
      <c r="F1052" s="50"/>
      <c r="G1052" s="50"/>
      <c r="H1052" s="50"/>
      <c r="I1052" s="50"/>
    </row>
    <row r="1053" spans="1:9">
      <c r="A1053" s="50">
        <v>1</v>
      </c>
      <c r="B1053" s="50" t="s">
        <v>715</v>
      </c>
      <c r="C1053" s="50">
        <f t="shared" si="131"/>
        <v>200</v>
      </c>
      <c r="D1053" s="50">
        <v>160</v>
      </c>
      <c r="E1053" s="50">
        <v>40</v>
      </c>
      <c r="F1053" s="50"/>
      <c r="G1053" s="50"/>
      <c r="H1053" s="50"/>
      <c r="I1053" s="50"/>
    </row>
    <row r="1054" spans="1:9">
      <c r="A1054" s="2">
        <v>1</v>
      </c>
      <c r="B1054" s="2" t="s">
        <v>714</v>
      </c>
      <c r="C1054" s="50">
        <f t="shared" si="131"/>
        <v>204</v>
      </c>
      <c r="D1054" s="2">
        <v>88</v>
      </c>
      <c r="E1054" s="2">
        <v>44</v>
      </c>
      <c r="F1054" s="2">
        <f>160-88</f>
        <v>72</v>
      </c>
      <c r="G1054" s="2"/>
      <c r="H1054" s="2"/>
      <c r="I1054" s="2"/>
    </row>
    <row r="1055" spans="1:9">
      <c r="A1055" s="50">
        <v>1</v>
      </c>
      <c r="B1055" s="50" t="s">
        <v>717</v>
      </c>
      <c r="C1055" s="50">
        <f t="shared" si="131"/>
        <v>184</v>
      </c>
      <c r="D1055" s="50">
        <v>96</v>
      </c>
      <c r="E1055" s="50">
        <v>24</v>
      </c>
      <c r="F1055" s="50">
        <f>160-96</f>
        <v>64</v>
      </c>
      <c r="G1055" s="50"/>
      <c r="H1055" s="50"/>
      <c r="I1055" s="50"/>
    </row>
    <row r="1056" spans="1:9">
      <c r="A1056" s="2">
        <v>1</v>
      </c>
      <c r="B1056" s="2" t="s">
        <v>964</v>
      </c>
      <c r="C1056" s="50">
        <f t="shared" si="131"/>
        <v>240</v>
      </c>
      <c r="D1056" s="2">
        <v>160</v>
      </c>
      <c r="E1056" s="2">
        <v>80</v>
      </c>
      <c r="F1056" s="2"/>
      <c r="G1056" s="2"/>
      <c r="H1056" s="2"/>
      <c r="I1056" s="2"/>
    </row>
    <row r="1057" spans="1:9">
      <c r="A1057" s="2">
        <v>1</v>
      </c>
      <c r="B1057" s="2" t="s">
        <v>743</v>
      </c>
      <c r="C1057" s="50">
        <f t="shared" si="131"/>
        <v>160</v>
      </c>
      <c r="D1057" s="2">
        <v>160</v>
      </c>
      <c r="E1057" s="2"/>
      <c r="F1057" s="2"/>
      <c r="G1057" s="2"/>
      <c r="H1057" s="2"/>
      <c r="I1057" s="2"/>
    </row>
    <row r="1058" spans="1:9">
      <c r="A1058" s="2">
        <v>1</v>
      </c>
      <c r="B1058" s="2" t="s">
        <v>709</v>
      </c>
      <c r="C1058" s="50">
        <f t="shared" si="131"/>
        <v>160</v>
      </c>
      <c r="D1058" s="2">
        <v>160</v>
      </c>
      <c r="E1058" s="2"/>
      <c r="F1058" s="2"/>
      <c r="G1058" s="2"/>
      <c r="H1058" s="2"/>
      <c r="I1058" s="2"/>
    </row>
    <row r="1059" spans="1:9">
      <c r="A1059" s="50">
        <v>1</v>
      </c>
      <c r="B1059" s="50" t="s">
        <v>699</v>
      </c>
      <c r="C1059" s="50">
        <f t="shared" si="131"/>
        <v>240</v>
      </c>
      <c r="D1059" s="50">
        <v>160</v>
      </c>
      <c r="E1059" s="50">
        <v>80</v>
      </c>
      <c r="F1059" s="50"/>
      <c r="G1059" s="50"/>
      <c r="H1059" s="50"/>
      <c r="I1059" s="50"/>
    </row>
    <row r="1060" spans="1:9">
      <c r="A1060" s="2">
        <v>1</v>
      </c>
      <c r="B1060" s="2" t="s">
        <v>720</v>
      </c>
      <c r="C1060" s="50">
        <f t="shared" si="131"/>
        <v>160</v>
      </c>
      <c r="D1060" s="2">
        <v>160</v>
      </c>
      <c r="E1060" s="2"/>
      <c r="F1060" s="2"/>
      <c r="G1060" s="2"/>
      <c r="H1060" s="2"/>
      <c r="I1060" s="2"/>
    </row>
    <row r="1061" spans="1:9">
      <c r="A1061" s="50">
        <v>1</v>
      </c>
      <c r="B1061" s="50" t="s">
        <v>700</v>
      </c>
      <c r="C1061" s="50">
        <f t="shared" si="131"/>
        <v>200</v>
      </c>
      <c r="D1061" s="50">
        <v>160</v>
      </c>
      <c r="E1061" s="50">
        <v>40</v>
      </c>
      <c r="F1061" s="50"/>
      <c r="G1061" s="50"/>
      <c r="H1061" s="50"/>
      <c r="I1061" s="50"/>
    </row>
    <row r="1062" spans="1:9">
      <c r="A1062" s="50">
        <v>1</v>
      </c>
      <c r="B1062" s="50" t="s">
        <v>713</v>
      </c>
      <c r="C1062" s="50">
        <f t="shared" si="131"/>
        <v>160</v>
      </c>
      <c r="D1062" s="50">
        <v>160</v>
      </c>
      <c r="E1062" s="50"/>
      <c r="F1062" s="50"/>
      <c r="G1062" s="50"/>
      <c r="H1062" s="50"/>
      <c r="I1062" s="50"/>
    </row>
    <row r="1063" spans="1:9">
      <c r="A1063" s="50">
        <v>1</v>
      </c>
      <c r="B1063" s="50" t="s">
        <v>704</v>
      </c>
      <c r="C1063" s="50">
        <f t="shared" si="131"/>
        <v>240</v>
      </c>
      <c r="D1063" s="50">
        <v>160</v>
      </c>
      <c r="E1063" s="50">
        <v>80</v>
      </c>
      <c r="F1063" s="50"/>
      <c r="G1063" s="50"/>
      <c r="H1063" s="50"/>
      <c r="I1063" s="50"/>
    </row>
    <row r="1064" spans="1:9">
      <c r="A1064" s="2">
        <v>1</v>
      </c>
      <c r="B1064" s="2" t="s">
        <v>679</v>
      </c>
      <c r="C1064" s="50">
        <f t="shared" si="131"/>
        <v>132</v>
      </c>
      <c r="D1064" s="2">
        <f>72+60</f>
        <v>132</v>
      </c>
      <c r="E1064" s="2"/>
      <c r="F1064" s="2"/>
      <c r="G1064" s="2"/>
      <c r="H1064" s="2"/>
      <c r="I1064" s="2"/>
    </row>
    <row r="1065" spans="1:9">
      <c r="A1065" s="2">
        <v>1</v>
      </c>
      <c r="B1065" s="2" t="s">
        <v>1189</v>
      </c>
      <c r="C1065" s="50">
        <f t="shared" si="131"/>
        <v>160</v>
      </c>
      <c r="D1065" s="2">
        <v>160</v>
      </c>
      <c r="E1065" s="2"/>
      <c r="F1065" s="2"/>
      <c r="G1065" s="2"/>
      <c r="H1065" s="2"/>
      <c r="I1065" s="2"/>
    </row>
    <row r="1066" spans="1:9">
      <c r="A1066" s="2">
        <v>1</v>
      </c>
      <c r="B1066" s="2" t="s">
        <v>718</v>
      </c>
      <c r="C1066" s="50">
        <f t="shared" si="131"/>
        <v>160</v>
      </c>
      <c r="D1066" s="2">
        <v>160</v>
      </c>
      <c r="E1066" s="2"/>
      <c r="F1066" s="2"/>
      <c r="G1066" s="2"/>
      <c r="H1066" s="2"/>
      <c r="I1066" s="2"/>
    </row>
    <row r="1067" spans="1:9">
      <c r="A1067" s="2">
        <v>1</v>
      </c>
      <c r="B1067" s="2" t="s">
        <v>705</v>
      </c>
      <c r="C1067" s="50">
        <f t="shared" si="131"/>
        <v>160</v>
      </c>
      <c r="D1067" s="2">
        <v>160</v>
      </c>
      <c r="E1067" s="2"/>
      <c r="F1067" s="2"/>
      <c r="G1067" s="2"/>
      <c r="H1067" s="2"/>
      <c r="I1067" s="2"/>
    </row>
    <row r="1068" spans="1:9">
      <c r="A1068" s="2">
        <v>1</v>
      </c>
      <c r="B1068" s="2" t="s">
        <v>725</v>
      </c>
      <c r="C1068" s="50">
        <f t="shared" si="131"/>
        <v>160</v>
      </c>
      <c r="D1068" s="2">
        <v>80</v>
      </c>
      <c r="E1068" s="2"/>
      <c r="F1068" s="2">
        <v>80</v>
      </c>
      <c r="G1068" s="2"/>
      <c r="H1068" s="2"/>
      <c r="I1068" s="2"/>
    </row>
    <row r="1069" spans="1:9">
      <c r="A1069" s="2">
        <v>1</v>
      </c>
      <c r="B1069" s="2" t="s">
        <v>726</v>
      </c>
      <c r="C1069" s="50">
        <f t="shared" si="131"/>
        <v>192</v>
      </c>
      <c r="D1069" s="2">
        <v>128</v>
      </c>
      <c r="E1069" s="2">
        <v>32</v>
      </c>
      <c r="F1069" s="2">
        <f>160-128</f>
        <v>32</v>
      </c>
      <c r="G1069" s="2"/>
      <c r="H1069" s="2"/>
      <c r="I1069" s="2"/>
    </row>
    <row r="1070" spans="1:9">
      <c r="A1070" s="2">
        <v>1</v>
      </c>
      <c r="B1070" s="2" t="s">
        <v>727</v>
      </c>
      <c r="C1070" s="50">
        <f t="shared" si="131"/>
        <v>160</v>
      </c>
      <c r="D1070" s="2">
        <v>160</v>
      </c>
      <c r="E1070" s="2"/>
      <c r="F1070" s="2"/>
      <c r="G1070" s="2"/>
      <c r="H1070" s="2"/>
      <c r="I1070" s="2"/>
    </row>
    <row r="1071" spans="1:9">
      <c r="A1071" s="2">
        <v>1</v>
      </c>
      <c r="B1071" s="2" t="s">
        <v>728</v>
      </c>
      <c r="C1071" s="50">
        <f t="shared" si="131"/>
        <v>218</v>
      </c>
      <c r="D1071" s="2">
        <v>160</v>
      </c>
      <c r="E1071" s="2">
        <v>58</v>
      </c>
      <c r="F1071" s="2"/>
      <c r="G1071" s="2"/>
      <c r="H1071" s="2"/>
      <c r="I1071" s="2"/>
    </row>
    <row r="1072" spans="1:9">
      <c r="A1072" s="26">
        <f>SUM(A1040:A1071)</f>
        <v>30</v>
      </c>
      <c r="B1072" s="26" t="s">
        <v>965</v>
      </c>
      <c r="C1072" s="26">
        <f t="shared" ref="C1072:I1072" si="132">SUM(C1040:C1071)</f>
        <v>5484</v>
      </c>
      <c r="D1072" s="26">
        <f t="shared" si="132"/>
        <v>4287.5</v>
      </c>
      <c r="E1072" s="26">
        <f t="shared" si="132"/>
        <v>718</v>
      </c>
      <c r="F1072" s="26">
        <f t="shared" si="132"/>
        <v>478.5</v>
      </c>
      <c r="G1072" s="26">
        <f t="shared" si="132"/>
        <v>0</v>
      </c>
      <c r="H1072" s="26">
        <f t="shared" si="132"/>
        <v>0</v>
      </c>
      <c r="I1072" s="26">
        <f t="shared" si="132"/>
        <v>0</v>
      </c>
    </row>
    <row r="1073" spans="1:9">
      <c r="A1073" s="2">
        <f>A1040+A1041+A1042+A1046+A1050+A1051+A1052+A1053+A1055+A1059+A1061+A1062+A1063</f>
        <v>12</v>
      </c>
      <c r="B1073" s="2" t="s">
        <v>942</v>
      </c>
      <c r="C1073" s="2">
        <f t="shared" ref="C1073:I1073" si="133">C1040+C1041+C1042+C1046+C1050+C1051+C1052+C1053+C1055+C1059+C1061+C1062+C1063</f>
        <v>2384</v>
      </c>
      <c r="D1073" s="2">
        <f t="shared" si="133"/>
        <v>1744</v>
      </c>
      <c r="E1073" s="2">
        <f t="shared" si="133"/>
        <v>464</v>
      </c>
      <c r="F1073" s="2">
        <f t="shared" si="133"/>
        <v>176</v>
      </c>
      <c r="G1073" s="2">
        <f t="shared" si="133"/>
        <v>0</v>
      </c>
      <c r="H1073" s="2">
        <f t="shared" si="133"/>
        <v>0</v>
      </c>
      <c r="I1073" s="2">
        <f t="shared" si="133"/>
        <v>0</v>
      </c>
    </row>
    <row r="1074" spans="1:9">
      <c r="A1074" s="2">
        <v>1</v>
      </c>
      <c r="B1074" s="2" t="s">
        <v>966</v>
      </c>
      <c r="C1074" s="2">
        <f>D1074+E1074+F1074+G1074+H1074+I1074</f>
        <v>190</v>
      </c>
      <c r="D1074" s="2">
        <f>44+44</f>
        <v>88</v>
      </c>
      <c r="E1074" s="2">
        <v>30</v>
      </c>
      <c r="F1074" s="2">
        <f>160-88</f>
        <v>72</v>
      </c>
      <c r="G1074" s="2"/>
      <c r="H1074" s="2"/>
      <c r="I1074" s="2"/>
    </row>
    <row r="1075" spans="1:9">
      <c r="A1075" s="50">
        <v>1</v>
      </c>
      <c r="B1075" s="50" t="s">
        <v>746</v>
      </c>
      <c r="C1075" s="50">
        <f t="shared" ref="C1075:C1076" si="134">D1075+E1075+F1075+G1075+H1075+I1075</f>
        <v>132</v>
      </c>
      <c r="D1075" s="50">
        <v>132</v>
      </c>
      <c r="E1075" s="50"/>
      <c r="F1075" s="50"/>
      <c r="G1075" s="50"/>
      <c r="H1075" s="50"/>
      <c r="I1075" s="50"/>
    </row>
    <row r="1076" spans="1:9">
      <c r="A1076" s="50">
        <v>1</v>
      </c>
      <c r="B1076" s="50" t="s">
        <v>749</v>
      </c>
      <c r="C1076" s="50">
        <f t="shared" si="134"/>
        <v>132</v>
      </c>
      <c r="D1076" s="50">
        <v>132</v>
      </c>
      <c r="E1076" s="50"/>
      <c r="F1076" s="50"/>
      <c r="G1076" s="50"/>
      <c r="H1076" s="50"/>
      <c r="I1076" s="50"/>
    </row>
    <row r="1077" spans="1:9">
      <c r="A1077" s="26">
        <f>A1074+A1075+A1076</f>
        <v>3</v>
      </c>
      <c r="B1077" s="26" t="s">
        <v>967</v>
      </c>
      <c r="C1077" s="26">
        <f t="shared" ref="C1077:I1077" si="135">C1074+C1075+C1076</f>
        <v>454</v>
      </c>
      <c r="D1077" s="26">
        <f t="shared" si="135"/>
        <v>352</v>
      </c>
      <c r="E1077" s="26">
        <f t="shared" si="135"/>
        <v>30</v>
      </c>
      <c r="F1077" s="26">
        <f t="shared" si="135"/>
        <v>72</v>
      </c>
      <c r="G1077" s="26">
        <f t="shared" si="135"/>
        <v>0</v>
      </c>
      <c r="H1077" s="26">
        <f t="shared" si="135"/>
        <v>0</v>
      </c>
      <c r="I1077" s="26">
        <f t="shared" si="135"/>
        <v>0</v>
      </c>
    </row>
    <row r="1078" spans="1:9">
      <c r="A1078" s="2">
        <f>A1075+A1076</f>
        <v>2</v>
      </c>
      <c r="B1078" s="2" t="s">
        <v>942</v>
      </c>
      <c r="C1078" s="2">
        <f t="shared" ref="C1078:I1078" si="136">C1075+C1076</f>
        <v>264</v>
      </c>
      <c r="D1078" s="2">
        <f t="shared" si="136"/>
        <v>264</v>
      </c>
      <c r="E1078" s="2">
        <f t="shared" si="136"/>
        <v>0</v>
      </c>
      <c r="F1078" s="2">
        <f t="shared" si="136"/>
        <v>0</v>
      </c>
      <c r="G1078" s="2">
        <f t="shared" si="136"/>
        <v>0</v>
      </c>
      <c r="H1078" s="2">
        <f t="shared" si="136"/>
        <v>0</v>
      </c>
      <c r="I1078" s="2">
        <f t="shared" si="136"/>
        <v>0</v>
      </c>
    </row>
    <row r="1079" spans="1:9">
      <c r="A1079" s="26">
        <f>A948+A1075</f>
        <v>38</v>
      </c>
      <c r="B1079" s="26" t="s">
        <v>941</v>
      </c>
      <c r="C1079" s="26">
        <f t="shared" ref="C1079:I1079" si="137">C948+C1075</f>
        <v>6124.9750000000004</v>
      </c>
      <c r="D1079" s="26">
        <f t="shared" si="137"/>
        <v>4708.8499999999995</v>
      </c>
      <c r="E1079" s="26">
        <f t="shared" si="137"/>
        <v>938.42499999999995</v>
      </c>
      <c r="F1079" s="26">
        <f t="shared" si="137"/>
        <v>470</v>
      </c>
      <c r="G1079" s="26">
        <f t="shared" si="137"/>
        <v>0</v>
      </c>
      <c r="H1079" s="26">
        <f t="shared" si="137"/>
        <v>0</v>
      </c>
      <c r="I1079" s="26">
        <f t="shared" si="137"/>
        <v>7.6999999999999886</v>
      </c>
    </row>
    <row r="1080" spans="1:9">
      <c r="A1080" s="26">
        <f>A1015+A1076</f>
        <v>55</v>
      </c>
      <c r="B1080" s="26" t="s">
        <v>730</v>
      </c>
      <c r="C1080" s="26">
        <f t="shared" ref="C1080:I1080" si="138">C1015+C1076</f>
        <v>9531.9000000000015</v>
      </c>
      <c r="D1080" s="26">
        <f t="shared" si="138"/>
        <v>6640.9</v>
      </c>
      <c r="E1080" s="26">
        <f t="shared" si="138"/>
        <v>1318.4</v>
      </c>
      <c r="F1080" s="26">
        <f t="shared" si="138"/>
        <v>1264.5999999999999</v>
      </c>
      <c r="G1080" s="26">
        <f t="shared" si="138"/>
        <v>0</v>
      </c>
      <c r="H1080" s="26">
        <f t="shared" si="138"/>
        <v>0</v>
      </c>
      <c r="I1080" s="26">
        <f t="shared" si="138"/>
        <v>308</v>
      </c>
    </row>
    <row r="1081" spans="1:9">
      <c r="A1081" s="26">
        <f>A1039</f>
        <v>20</v>
      </c>
      <c r="B1081" s="26" t="str">
        <f t="shared" ref="B1081:I1081" si="139">B1039</f>
        <v>всього молодші</v>
      </c>
      <c r="C1081" s="26">
        <f t="shared" si="139"/>
        <v>3461.6</v>
      </c>
      <c r="D1081" s="26">
        <f t="shared" si="139"/>
        <v>2674.4</v>
      </c>
      <c r="E1081" s="26">
        <f t="shared" si="139"/>
        <v>401.6</v>
      </c>
      <c r="F1081" s="26">
        <f t="shared" si="139"/>
        <v>385.6</v>
      </c>
      <c r="G1081" s="26">
        <f t="shared" si="139"/>
        <v>0</v>
      </c>
      <c r="H1081" s="26">
        <f t="shared" si="139"/>
        <v>0</v>
      </c>
      <c r="I1081" s="26">
        <f t="shared" si="139"/>
        <v>0</v>
      </c>
    </row>
    <row r="1082" spans="1:9">
      <c r="A1082" s="26">
        <f>A1072+A1074</f>
        <v>31</v>
      </c>
      <c r="B1082" s="26" t="s">
        <v>341</v>
      </c>
      <c r="C1082" s="26">
        <f t="shared" ref="C1082:I1082" si="140">C1072+C1074</f>
        <v>5674</v>
      </c>
      <c r="D1082" s="26">
        <f t="shared" si="140"/>
        <v>4375.5</v>
      </c>
      <c r="E1082" s="26">
        <f t="shared" si="140"/>
        <v>748</v>
      </c>
      <c r="F1082" s="26">
        <f t="shared" si="140"/>
        <v>550.5</v>
      </c>
      <c r="G1082" s="26">
        <f t="shared" si="140"/>
        <v>0</v>
      </c>
      <c r="H1082" s="26">
        <f t="shared" si="140"/>
        <v>0</v>
      </c>
      <c r="I1082" s="26">
        <f t="shared" si="140"/>
        <v>0</v>
      </c>
    </row>
    <row r="1083" spans="1:9">
      <c r="A1083" s="26">
        <f>A1079+A1080+A1081+A1082</f>
        <v>144</v>
      </c>
      <c r="B1083" s="26" t="s">
        <v>968</v>
      </c>
      <c r="C1083" s="26">
        <f t="shared" ref="C1083:I1083" si="141">C1079+C1080+C1081+C1082</f>
        <v>24792.475000000002</v>
      </c>
      <c r="D1083" s="26">
        <f t="shared" si="141"/>
        <v>18399.650000000001</v>
      </c>
      <c r="E1083" s="26">
        <f t="shared" si="141"/>
        <v>3406.4249999999997</v>
      </c>
      <c r="F1083" s="26">
        <f t="shared" si="141"/>
        <v>2670.7</v>
      </c>
      <c r="G1083" s="26">
        <f t="shared" si="141"/>
        <v>0</v>
      </c>
      <c r="H1083" s="26">
        <f t="shared" si="141"/>
        <v>0</v>
      </c>
      <c r="I1083" s="26">
        <f t="shared" si="141"/>
        <v>315.7</v>
      </c>
    </row>
    <row r="1084" spans="1:9">
      <c r="A1084" s="26">
        <v>12</v>
      </c>
      <c r="B1084" s="47" t="s">
        <v>940</v>
      </c>
      <c r="C1084" s="2"/>
      <c r="D1084" s="2"/>
      <c r="E1084" s="2"/>
      <c r="F1084" s="2"/>
      <c r="G1084" s="2"/>
      <c r="H1084" s="2"/>
      <c r="I1084" s="2"/>
    </row>
    <row r="1085" spans="1:9">
      <c r="A1085" s="2">
        <f>A949+A1073+A1016+A1078</f>
        <v>31</v>
      </c>
      <c r="B1085" s="2" t="s">
        <v>969</v>
      </c>
      <c r="C1085" s="2">
        <f t="shared" ref="C1085:I1085" si="142">C949+C1073+C1016+C1078</f>
        <v>5505.2</v>
      </c>
      <c r="D1085" s="2">
        <f t="shared" si="142"/>
        <v>4129.7749999999996</v>
      </c>
      <c r="E1085" s="2">
        <f t="shared" si="142"/>
        <v>918.82500000000005</v>
      </c>
      <c r="F1085" s="2">
        <f t="shared" si="142"/>
        <v>448.9</v>
      </c>
      <c r="G1085" s="2">
        <f t="shared" si="142"/>
        <v>0</v>
      </c>
      <c r="H1085" s="2">
        <f t="shared" si="142"/>
        <v>0</v>
      </c>
      <c r="I1085" s="2">
        <f t="shared" si="142"/>
        <v>7.6999999999999886</v>
      </c>
    </row>
    <row r="1087" spans="1:9" ht="15.75">
      <c r="A1087" s="121"/>
      <c r="B1087" s="116" t="s">
        <v>11</v>
      </c>
      <c r="C1087" s="2"/>
      <c r="D1087" s="2" t="s">
        <v>572</v>
      </c>
      <c r="E1087" s="2" t="s">
        <v>573</v>
      </c>
      <c r="F1087" s="2" t="s">
        <v>936</v>
      </c>
      <c r="G1087" s="2" t="s">
        <v>937</v>
      </c>
      <c r="H1087" s="2" t="s">
        <v>938</v>
      </c>
      <c r="I1087" s="2" t="s">
        <v>939</v>
      </c>
    </row>
    <row r="1088" spans="1:9">
      <c r="A1088" s="50">
        <v>1</v>
      </c>
      <c r="B1088" s="50" t="s">
        <v>932</v>
      </c>
      <c r="C1088" s="50">
        <f>D1088+E1088+F1088+G1088+H1088+I1088</f>
        <v>226.35</v>
      </c>
      <c r="D1088" s="50">
        <v>88</v>
      </c>
      <c r="E1088" s="50">
        <v>42.35</v>
      </c>
      <c r="F1088" s="50">
        <f>184-88</f>
        <v>96</v>
      </c>
      <c r="G1088" s="50"/>
      <c r="H1088" s="50"/>
      <c r="I1088" s="50"/>
    </row>
    <row r="1089" spans="1:9">
      <c r="A1089" s="2">
        <v>1</v>
      </c>
      <c r="B1089" s="2" t="s">
        <v>563</v>
      </c>
      <c r="C1089" s="2">
        <f t="shared" ref="C1089:C1099" si="143">D1089+E1089+F1089+G1089+H1089+I1089</f>
        <v>264</v>
      </c>
      <c r="D1089" s="2">
        <v>160</v>
      </c>
      <c r="E1089" s="2">
        <v>80</v>
      </c>
      <c r="F1089" s="2">
        <v>24</v>
      </c>
      <c r="G1089" s="2"/>
      <c r="H1089" s="2"/>
      <c r="I1089" s="2"/>
    </row>
    <row r="1090" spans="1:9">
      <c r="A1090" s="2">
        <v>1</v>
      </c>
      <c r="B1090" s="2" t="s">
        <v>565</v>
      </c>
      <c r="C1090" s="2">
        <f t="shared" si="143"/>
        <v>221.375</v>
      </c>
      <c r="D1090" s="2">
        <v>177.1</v>
      </c>
      <c r="E1090" s="2">
        <v>44.274999999999999</v>
      </c>
      <c r="F1090" s="2"/>
      <c r="G1090" s="2"/>
      <c r="H1090" s="2"/>
      <c r="I1090" s="2"/>
    </row>
    <row r="1091" spans="1:9">
      <c r="A1091" s="50">
        <v>1</v>
      </c>
      <c r="B1091" s="50" t="s">
        <v>589</v>
      </c>
      <c r="C1091" s="50">
        <f t="shared" si="143"/>
        <v>163.02500000000001</v>
      </c>
      <c r="D1091" s="50">
        <v>78</v>
      </c>
      <c r="E1091" s="50">
        <v>25.024999999999999</v>
      </c>
      <c r="F1091" s="50">
        <f>60</f>
        <v>60</v>
      </c>
      <c r="G1091" s="50"/>
      <c r="H1091" s="50"/>
      <c r="I1091" s="50"/>
    </row>
    <row r="1092" spans="1:9">
      <c r="A1092" s="50">
        <v>1</v>
      </c>
      <c r="B1092" s="50" t="s">
        <v>599</v>
      </c>
      <c r="C1092" s="50">
        <f t="shared" si="143"/>
        <v>272.55</v>
      </c>
      <c r="D1092" s="50">
        <v>184</v>
      </c>
      <c r="E1092" s="50">
        <v>88.55</v>
      </c>
      <c r="F1092" s="50"/>
      <c r="G1092" s="50"/>
      <c r="H1092" s="50"/>
      <c r="I1092" s="50"/>
    </row>
    <row r="1093" spans="1:9">
      <c r="A1093" s="2">
        <v>1</v>
      </c>
      <c r="B1093" s="2" t="s">
        <v>585</v>
      </c>
      <c r="C1093" s="2">
        <f t="shared" si="143"/>
        <v>177.1</v>
      </c>
      <c r="D1093" s="2">
        <f>88.55+88.55</f>
        <v>177.1</v>
      </c>
      <c r="E1093" s="2"/>
      <c r="F1093" s="2"/>
      <c r="G1093" s="2"/>
      <c r="H1093" s="2"/>
      <c r="I1093" s="2"/>
    </row>
    <row r="1094" spans="1:9">
      <c r="A1094" s="2">
        <v>1</v>
      </c>
      <c r="B1094" s="2" t="s">
        <v>598</v>
      </c>
      <c r="C1094" s="2">
        <f t="shared" si="143"/>
        <v>151.80000000000001</v>
      </c>
      <c r="D1094" s="2">
        <v>125.4</v>
      </c>
      <c r="E1094" s="2"/>
      <c r="F1094" s="2">
        <f>151.8-125.4</f>
        <v>26.400000000000006</v>
      </c>
      <c r="G1094" s="2"/>
      <c r="H1094" s="2"/>
      <c r="I1094" s="2"/>
    </row>
    <row r="1095" spans="1:9">
      <c r="A1095" s="2">
        <v>1</v>
      </c>
      <c r="B1095" s="2" t="s">
        <v>734</v>
      </c>
      <c r="C1095" s="2">
        <f t="shared" si="143"/>
        <v>259.89999999999998</v>
      </c>
      <c r="D1095" s="2">
        <f>82.8+88.55</f>
        <v>171.35</v>
      </c>
      <c r="E1095" s="2">
        <v>88.55</v>
      </c>
      <c r="F1095" s="2"/>
      <c r="G1095" s="2"/>
      <c r="H1095" s="2"/>
      <c r="I1095" s="2"/>
    </row>
    <row r="1096" spans="1:9">
      <c r="A1096" s="50">
        <v>1</v>
      </c>
      <c r="B1096" s="50" t="s">
        <v>587</v>
      </c>
      <c r="C1096" s="50">
        <f t="shared" si="143"/>
        <v>211.75</v>
      </c>
      <c r="D1096" s="50">
        <v>138.6</v>
      </c>
      <c r="E1096" s="50">
        <v>34.65</v>
      </c>
      <c r="F1096" s="50">
        <f>177.1-138.6</f>
        <v>38.5</v>
      </c>
      <c r="G1096" s="50"/>
      <c r="H1096" s="50"/>
      <c r="I1096" s="50"/>
    </row>
    <row r="1097" spans="1:9">
      <c r="A1097" s="2">
        <v>1</v>
      </c>
      <c r="B1097" s="2" t="s">
        <v>596</v>
      </c>
      <c r="C1097" s="2">
        <f t="shared" si="143"/>
        <v>165.6</v>
      </c>
      <c r="D1097" s="2">
        <v>165.6</v>
      </c>
      <c r="E1097" s="2"/>
      <c r="F1097" s="2"/>
      <c r="G1097" s="2"/>
      <c r="H1097" s="2"/>
      <c r="I1097" s="2"/>
    </row>
    <row r="1098" spans="1:9">
      <c r="A1098" s="2">
        <v>1</v>
      </c>
      <c r="B1098" s="2" t="s">
        <v>567</v>
      </c>
      <c r="C1098" s="2">
        <f t="shared" si="143"/>
        <v>234.85</v>
      </c>
      <c r="D1098" s="2">
        <f>69.3+23.1+23.1</f>
        <v>115.5</v>
      </c>
      <c r="E1098" s="2">
        <f>23.1+34.65</f>
        <v>57.75</v>
      </c>
      <c r="F1098" s="2">
        <f>177.1-115.5</f>
        <v>61.599999999999994</v>
      </c>
      <c r="G1098" s="2"/>
      <c r="H1098" s="2"/>
      <c r="I1098" s="2"/>
    </row>
    <row r="1099" spans="1:9">
      <c r="A1099" s="50">
        <v>1</v>
      </c>
      <c r="B1099" s="50" t="s">
        <v>592</v>
      </c>
      <c r="C1099" s="50">
        <f t="shared" si="143"/>
        <v>165.6</v>
      </c>
      <c r="D1099" s="50"/>
      <c r="E1099" s="50"/>
      <c r="F1099" s="50">
        <v>165.6</v>
      </c>
      <c r="G1099" s="50"/>
      <c r="H1099" s="50"/>
      <c r="I1099" s="50"/>
    </row>
    <row r="1100" spans="1:9">
      <c r="A1100" s="51">
        <v>0</v>
      </c>
      <c r="B1100" s="51" t="s">
        <v>933</v>
      </c>
      <c r="C1100" s="51"/>
      <c r="D1100" s="51"/>
      <c r="E1100" s="51"/>
      <c r="F1100" s="51"/>
      <c r="G1100" s="51"/>
      <c r="H1100" s="51"/>
      <c r="I1100" s="51"/>
    </row>
    <row r="1101" spans="1:9">
      <c r="A1101" s="2">
        <v>1</v>
      </c>
      <c r="B1101" s="2" t="s">
        <v>590</v>
      </c>
      <c r="C1101" s="2">
        <f t="shared" ref="C1101:C1120" si="144">D1101+E1101+F1101+G1101+H1101+I1101</f>
        <v>44.274999999999999</v>
      </c>
      <c r="D1101" s="2">
        <v>44.274999999999999</v>
      </c>
      <c r="E1101" s="2"/>
      <c r="F1101" s="2"/>
      <c r="G1101" s="2"/>
      <c r="H1101" s="2"/>
      <c r="I1101" s="2"/>
    </row>
    <row r="1102" spans="1:9">
      <c r="A1102" s="2">
        <v>1</v>
      </c>
      <c r="B1102" s="2" t="s">
        <v>568</v>
      </c>
      <c r="C1102" s="2">
        <f t="shared" si="144"/>
        <v>173.375</v>
      </c>
      <c r="D1102" s="2">
        <v>136.80000000000001</v>
      </c>
      <c r="E1102" s="2">
        <v>36.575000000000003</v>
      </c>
      <c r="F1102" s="2"/>
      <c r="G1102" s="2"/>
      <c r="H1102" s="2"/>
      <c r="I1102" s="2"/>
    </row>
    <row r="1103" spans="1:9">
      <c r="A1103" s="50">
        <v>1</v>
      </c>
      <c r="B1103" s="50" t="s">
        <v>583</v>
      </c>
      <c r="C1103" s="50">
        <f t="shared" si="144"/>
        <v>177.1</v>
      </c>
      <c r="D1103" s="50">
        <v>177.1</v>
      </c>
      <c r="E1103" s="50"/>
      <c r="F1103" s="50"/>
      <c r="G1103" s="50"/>
      <c r="H1103" s="50"/>
      <c r="I1103" s="50"/>
    </row>
    <row r="1104" spans="1:9">
      <c r="A1104" s="50">
        <v>1</v>
      </c>
      <c r="B1104" s="50" t="s">
        <v>570</v>
      </c>
      <c r="C1104" s="50">
        <f t="shared" si="144"/>
        <v>177.1</v>
      </c>
      <c r="D1104" s="50">
        <f>88.55+88.55</f>
        <v>177.1</v>
      </c>
      <c r="E1104" s="50"/>
      <c r="F1104" s="50"/>
      <c r="G1104" s="50"/>
      <c r="H1104" s="50"/>
      <c r="I1104" s="50"/>
    </row>
    <row r="1105" spans="1:9">
      <c r="A1105" s="50">
        <v>1</v>
      </c>
      <c r="B1105" s="50" t="s">
        <v>594</v>
      </c>
      <c r="C1105" s="50">
        <f t="shared" si="144"/>
        <v>262.39999999999998</v>
      </c>
      <c r="D1105" s="50">
        <f>88.55+88.55</f>
        <v>177.1</v>
      </c>
      <c r="E1105" s="50">
        <f>46.8+38.5</f>
        <v>85.3</v>
      </c>
      <c r="F1105" s="50"/>
      <c r="G1105" s="50"/>
      <c r="H1105" s="50"/>
      <c r="I1105" s="50"/>
    </row>
    <row r="1106" spans="1:9">
      <c r="A1106" s="2">
        <v>1</v>
      </c>
      <c r="B1106" s="2" t="s">
        <v>578</v>
      </c>
      <c r="C1106" s="2">
        <f t="shared" si="144"/>
        <v>265.64999999999998</v>
      </c>
      <c r="D1106" s="2">
        <v>177.1</v>
      </c>
      <c r="E1106" s="2">
        <v>88.55</v>
      </c>
      <c r="F1106" s="2"/>
      <c r="G1106" s="2"/>
      <c r="H1106" s="2"/>
      <c r="I1106" s="2"/>
    </row>
    <row r="1107" spans="1:9">
      <c r="A1107" s="2">
        <v>1</v>
      </c>
      <c r="B1107" s="2" t="s">
        <v>588</v>
      </c>
      <c r="C1107" s="2">
        <f t="shared" si="144"/>
        <v>151.80000000000001</v>
      </c>
      <c r="D1107" s="2">
        <v>52.8</v>
      </c>
      <c r="E1107" s="2"/>
      <c r="F1107" s="2">
        <f>151.8-52.8</f>
        <v>99.000000000000014</v>
      </c>
      <c r="G1107" s="2"/>
      <c r="H1107" s="2"/>
      <c r="I1107" s="2"/>
    </row>
    <row r="1108" spans="1:9">
      <c r="A1108" s="2">
        <v>1</v>
      </c>
      <c r="B1108" s="2" t="s">
        <v>733</v>
      </c>
      <c r="C1108" s="2">
        <f t="shared" si="144"/>
        <v>132.82499999999999</v>
      </c>
      <c r="D1108" s="2">
        <v>132.82499999999999</v>
      </c>
      <c r="E1108" s="2"/>
      <c r="F1108" s="2"/>
      <c r="G1108" s="2"/>
      <c r="H1108" s="2"/>
      <c r="I1108" s="2"/>
    </row>
    <row r="1109" spans="1:9">
      <c r="A1109" s="2">
        <v>1</v>
      </c>
      <c r="B1109" s="2" t="s">
        <v>595</v>
      </c>
      <c r="C1109" s="2">
        <f t="shared" si="144"/>
        <v>183.6</v>
      </c>
      <c r="D1109" s="2">
        <v>72</v>
      </c>
      <c r="E1109" s="2">
        <v>18</v>
      </c>
      <c r="F1109" s="2">
        <f>165.6-D1109</f>
        <v>93.6</v>
      </c>
      <c r="G1109" s="2"/>
      <c r="H1109" s="2"/>
      <c r="I1109" s="2"/>
    </row>
    <row r="1110" spans="1:9">
      <c r="A1110" s="2">
        <v>1</v>
      </c>
      <c r="B1110" s="2" t="s">
        <v>601</v>
      </c>
      <c r="C1110" s="2">
        <f t="shared" si="144"/>
        <v>265.64999999999998</v>
      </c>
      <c r="D1110" s="2">
        <v>177.1</v>
      </c>
      <c r="E1110" s="2">
        <v>88.55</v>
      </c>
      <c r="F1110" s="2"/>
      <c r="G1110" s="2"/>
      <c r="H1110" s="2"/>
      <c r="I1110" s="2"/>
    </row>
    <row r="1111" spans="1:9">
      <c r="A1111" s="50">
        <v>1</v>
      </c>
      <c r="B1111" s="50" t="s">
        <v>736</v>
      </c>
      <c r="C1111" s="50">
        <f t="shared" si="144"/>
        <v>44.274999999999999</v>
      </c>
      <c r="D1111" s="50">
        <v>44.274999999999999</v>
      </c>
      <c r="E1111" s="50"/>
      <c r="F1111" s="50"/>
      <c r="G1111" s="50"/>
      <c r="H1111" s="50"/>
      <c r="I1111" s="50"/>
    </row>
    <row r="1112" spans="1:9">
      <c r="A1112" s="2">
        <v>1</v>
      </c>
      <c r="B1112" s="2" t="s">
        <v>569</v>
      </c>
      <c r="C1112" s="2">
        <f t="shared" si="144"/>
        <v>231</v>
      </c>
      <c r="D1112" s="2">
        <f>84.7+24</f>
        <v>108.7</v>
      </c>
      <c r="E1112" s="2">
        <f>53.9</f>
        <v>53.9</v>
      </c>
      <c r="F1112" s="2">
        <f>177.1-108.7</f>
        <v>68.399999999999991</v>
      </c>
      <c r="G1112" s="2"/>
      <c r="H1112" s="2"/>
      <c r="I1112" s="2"/>
    </row>
    <row r="1113" spans="1:9">
      <c r="A1113" s="50">
        <v>1</v>
      </c>
      <c r="B1113" s="50" t="s">
        <v>603</v>
      </c>
      <c r="C1113" s="50">
        <f t="shared" si="144"/>
        <v>205.97499999999999</v>
      </c>
      <c r="D1113" s="50">
        <v>115.5</v>
      </c>
      <c r="E1113" s="50">
        <v>28.875</v>
      </c>
      <c r="F1113" s="50">
        <f>177.1-115.5</f>
        <v>61.599999999999994</v>
      </c>
      <c r="G1113" s="50"/>
      <c r="H1113" s="50"/>
      <c r="I1113" s="50"/>
    </row>
    <row r="1114" spans="1:9">
      <c r="A1114" s="2">
        <v>1</v>
      </c>
      <c r="B1114" s="2" t="s">
        <v>605</v>
      </c>
      <c r="C1114" s="2">
        <f t="shared" si="144"/>
        <v>207</v>
      </c>
      <c r="D1114" s="2">
        <v>165.6</v>
      </c>
      <c r="E1114" s="2">
        <v>41.4</v>
      </c>
      <c r="F1114" s="2"/>
      <c r="G1114" s="2"/>
      <c r="H1114" s="2"/>
      <c r="I1114" s="2"/>
    </row>
    <row r="1115" spans="1:9">
      <c r="A1115" s="50">
        <v>1</v>
      </c>
      <c r="B1115" s="50" t="s">
        <v>571</v>
      </c>
      <c r="C1115" s="50">
        <f t="shared" si="144"/>
        <v>265.64999999999998</v>
      </c>
      <c r="D1115" s="50">
        <f>132.825+44.275</f>
        <v>177.1</v>
      </c>
      <c r="E1115" s="50">
        <v>88.55</v>
      </c>
      <c r="F1115" s="50"/>
      <c r="G1115" s="50"/>
      <c r="H1115" s="50"/>
      <c r="I1115" s="50"/>
    </row>
    <row r="1116" spans="1:9">
      <c r="A1116" s="50">
        <v>1</v>
      </c>
      <c r="B1116" s="50" t="s">
        <v>577</v>
      </c>
      <c r="C1116" s="50">
        <f t="shared" si="144"/>
        <v>265.64999999999998</v>
      </c>
      <c r="D1116" s="50">
        <v>177.1</v>
      </c>
      <c r="E1116" s="50">
        <v>88.55</v>
      </c>
      <c r="F1116" s="50"/>
      <c r="G1116" s="50"/>
      <c r="H1116" s="50"/>
      <c r="I1116" s="50"/>
    </row>
    <row r="1117" spans="1:9">
      <c r="A1117" s="27">
        <v>1</v>
      </c>
      <c r="B1117" s="27" t="s">
        <v>609</v>
      </c>
      <c r="C1117" s="2">
        <f t="shared" si="144"/>
        <v>177.1</v>
      </c>
      <c r="D1117" s="27"/>
      <c r="E1117" s="27"/>
      <c r="F1117" s="27">
        <v>177.1</v>
      </c>
      <c r="G1117" s="27"/>
      <c r="H1117" s="27"/>
      <c r="I1117" s="27"/>
    </row>
    <row r="1118" spans="1:9">
      <c r="A1118" s="27">
        <v>1</v>
      </c>
      <c r="B1118" s="27" t="s">
        <v>616</v>
      </c>
      <c r="C1118" s="2">
        <f t="shared" si="144"/>
        <v>177.1</v>
      </c>
      <c r="D1118" s="27"/>
      <c r="E1118" s="27"/>
      <c r="F1118" s="27">
        <v>177.1</v>
      </c>
      <c r="G1118" s="27"/>
      <c r="H1118" s="27"/>
      <c r="I1118" s="27"/>
    </row>
    <row r="1119" spans="1:9">
      <c r="A1119" s="27">
        <v>1</v>
      </c>
      <c r="B1119" s="27" t="s">
        <v>613</v>
      </c>
      <c r="C1119" s="2">
        <f t="shared" si="144"/>
        <v>177.1</v>
      </c>
      <c r="D1119" s="27"/>
      <c r="E1119" s="27"/>
      <c r="F1119" s="27">
        <v>177.1</v>
      </c>
      <c r="G1119" s="27"/>
      <c r="H1119" s="27"/>
      <c r="I1119" s="27"/>
    </row>
    <row r="1120" spans="1:9">
      <c r="A1120" s="27">
        <v>1</v>
      </c>
      <c r="B1120" s="27" t="s">
        <v>614</v>
      </c>
      <c r="C1120" s="2">
        <f t="shared" si="144"/>
        <v>177.1</v>
      </c>
      <c r="D1120" s="27"/>
      <c r="E1120" s="27"/>
      <c r="F1120" s="27">
        <v>177.1</v>
      </c>
      <c r="G1120" s="27"/>
      <c r="H1120" s="27"/>
      <c r="I1120" s="27"/>
    </row>
    <row r="1121" spans="1:9">
      <c r="A1121" s="27"/>
      <c r="B1121" s="27"/>
      <c r="C1121" s="2"/>
      <c r="D1121" s="27"/>
      <c r="E1121" s="27"/>
      <c r="F1121" s="27"/>
      <c r="G1121" s="27"/>
      <c r="H1121" s="27"/>
      <c r="I1121" s="27"/>
    </row>
    <row r="1122" spans="1:9">
      <c r="A1122" s="51">
        <v>0</v>
      </c>
      <c r="B1122" s="51" t="s">
        <v>934</v>
      </c>
      <c r="C1122" s="51"/>
      <c r="D1122" s="51"/>
      <c r="E1122" s="51"/>
      <c r="F1122" s="51"/>
      <c r="G1122" s="51"/>
      <c r="H1122" s="51"/>
      <c r="I1122" s="51"/>
    </row>
    <row r="1123" spans="1:9">
      <c r="A1123" s="50">
        <v>1</v>
      </c>
      <c r="B1123" s="50" t="s">
        <v>611</v>
      </c>
      <c r="C1123" s="50">
        <f t="shared" ref="C1123:C1124" si="145">D1123+E1123+F1123+G1123+H1123+I1123</f>
        <v>177.1</v>
      </c>
      <c r="D1123" s="50"/>
      <c r="E1123" s="50"/>
      <c r="F1123" s="50">
        <v>177.1</v>
      </c>
      <c r="G1123" s="50"/>
      <c r="H1123" s="50"/>
      <c r="I1123" s="50"/>
    </row>
    <row r="1124" spans="1:9">
      <c r="A1124" s="27">
        <v>1</v>
      </c>
      <c r="B1124" s="27" t="s">
        <v>612</v>
      </c>
      <c r="C1124" s="2">
        <f t="shared" si="145"/>
        <v>9.5250000000000004</v>
      </c>
      <c r="D1124" s="27">
        <v>9.5250000000000004</v>
      </c>
      <c r="E1124" s="27"/>
      <c r="F1124" s="27"/>
      <c r="G1124" s="27"/>
      <c r="H1124" s="27"/>
      <c r="I1124" s="27"/>
    </row>
    <row r="1125" spans="1:9">
      <c r="A1125" s="51">
        <v>0</v>
      </c>
      <c r="B1125" s="51" t="s">
        <v>935</v>
      </c>
      <c r="C1125" s="51"/>
      <c r="D1125" s="51"/>
      <c r="E1125" s="51"/>
      <c r="F1125" s="51"/>
      <c r="G1125" s="51"/>
      <c r="H1125" s="51"/>
      <c r="I1125" s="51"/>
    </row>
    <row r="1126" spans="1:9">
      <c r="A1126" s="50">
        <v>1</v>
      </c>
      <c r="B1126" s="50" t="s">
        <v>607</v>
      </c>
      <c r="C1126" s="50">
        <f t="shared" ref="C1126:C1128" si="146">D1126+E1126+F1126+G1126+H1126+I1126</f>
        <v>177.1</v>
      </c>
      <c r="D1126" s="50"/>
      <c r="E1126" s="50"/>
      <c r="F1126" s="50"/>
      <c r="G1126" s="50"/>
      <c r="H1126" s="50"/>
      <c r="I1126" s="50">
        <v>177.1</v>
      </c>
    </row>
    <row r="1127" spans="1:9">
      <c r="A1127" s="27">
        <v>1</v>
      </c>
      <c r="B1127" s="27" t="s">
        <v>610</v>
      </c>
      <c r="C1127" s="2">
        <f t="shared" si="146"/>
        <v>177.1</v>
      </c>
      <c r="D1127" s="27"/>
      <c r="E1127" s="27"/>
      <c r="F1127" s="27">
        <v>177.1</v>
      </c>
      <c r="G1127" s="27"/>
      <c r="H1127" s="27"/>
      <c r="I1127" s="27"/>
    </row>
    <row r="1128" spans="1:9">
      <c r="A1128" s="27">
        <v>1</v>
      </c>
      <c r="B1128" s="27" t="s">
        <v>608</v>
      </c>
      <c r="C1128" s="2">
        <f t="shared" si="146"/>
        <v>177.1</v>
      </c>
      <c r="D1128" s="27"/>
      <c r="E1128" s="27"/>
      <c r="F1128" s="27">
        <v>177.1</v>
      </c>
      <c r="G1128" s="27"/>
      <c r="H1128" s="27"/>
      <c r="I1128" s="27"/>
    </row>
    <row r="1129" spans="1:9">
      <c r="A1129" s="26">
        <f>SUM(A1088:A1128)</f>
        <v>37</v>
      </c>
      <c r="B1129" s="26" t="s">
        <v>941</v>
      </c>
      <c r="C1129" s="26">
        <f t="shared" ref="C1129:I1129" si="147">SUM(C1088:C1128)</f>
        <v>6993.5500000000011</v>
      </c>
      <c r="D1129" s="26">
        <f t="shared" si="147"/>
        <v>3702.6499999999992</v>
      </c>
      <c r="E1129" s="26">
        <f t="shared" si="147"/>
        <v>1079.3999999999999</v>
      </c>
      <c r="F1129" s="26">
        <f t="shared" si="147"/>
        <v>2034.3999999999996</v>
      </c>
      <c r="G1129" s="26">
        <f t="shared" si="147"/>
        <v>0</v>
      </c>
      <c r="H1129" s="26">
        <f t="shared" si="147"/>
        <v>0</v>
      </c>
      <c r="I1129" s="26">
        <f t="shared" si="147"/>
        <v>177.1</v>
      </c>
    </row>
    <row r="1130" spans="1:9">
      <c r="A1130" s="26">
        <f>A1088+A1091+A1092+A1096+A1099+A1103+A1104+A1105+A1111+A1113+A1115+A1116+A1123+A1126</f>
        <v>14</v>
      </c>
      <c r="B1130" s="26" t="s">
        <v>943</v>
      </c>
      <c r="C1130" s="26">
        <f t="shared" ref="C1130:I1130" si="148">C1088+C1091+C1092+C1096+C1099+C1103+C1104+C1105+C1111+C1113+C1115+C1116+C1123+C1126</f>
        <v>2791.6249999999995</v>
      </c>
      <c r="D1130" s="26">
        <f t="shared" si="148"/>
        <v>1533.875</v>
      </c>
      <c r="E1130" s="26">
        <f t="shared" si="148"/>
        <v>481.85</v>
      </c>
      <c r="F1130" s="26">
        <f t="shared" si="148"/>
        <v>598.80000000000007</v>
      </c>
      <c r="G1130" s="26">
        <f t="shared" si="148"/>
        <v>0</v>
      </c>
      <c r="H1130" s="26">
        <f t="shared" si="148"/>
        <v>0</v>
      </c>
      <c r="I1130" s="26">
        <f t="shared" si="148"/>
        <v>177.1</v>
      </c>
    </row>
    <row r="1131" spans="1:9">
      <c r="A1131" s="2">
        <v>1</v>
      </c>
      <c r="B1131" s="33" t="s">
        <v>618</v>
      </c>
      <c r="C1131" s="2">
        <f>D1131+E1131+F1131+G1131+H1131+I1131</f>
        <v>265.64999999999998</v>
      </c>
      <c r="D1131" s="2">
        <v>177.1</v>
      </c>
      <c r="E1131" s="2">
        <v>88.55</v>
      </c>
      <c r="F1131" s="2"/>
      <c r="G1131" s="2"/>
      <c r="H1131" s="2"/>
      <c r="I1131" s="2"/>
    </row>
    <row r="1132" spans="1:9">
      <c r="A1132" s="2">
        <v>1</v>
      </c>
      <c r="B1132" s="33" t="s">
        <v>638</v>
      </c>
      <c r="C1132" s="2">
        <f t="shared" ref="C1132:C1133" si="149">D1132+E1132+F1132+G1132+H1132+I1132</f>
        <v>177.1</v>
      </c>
      <c r="D1132" s="2">
        <f>57.75+57.75</f>
        <v>115.5</v>
      </c>
      <c r="E1132" s="2"/>
      <c r="F1132" s="2">
        <f>177.1-115.5</f>
        <v>61.599999999999994</v>
      </c>
      <c r="G1132" s="2"/>
      <c r="H1132" s="2"/>
      <c r="I1132" s="2"/>
    </row>
    <row r="1133" spans="1:9">
      <c r="A1133" s="2">
        <v>1</v>
      </c>
      <c r="B1133" s="33" t="s">
        <v>623</v>
      </c>
      <c r="C1133" s="2">
        <f t="shared" si="149"/>
        <v>221.375</v>
      </c>
      <c r="D1133" s="2">
        <v>177.1</v>
      </c>
      <c r="E1133" s="2">
        <v>44.274999999999999</v>
      </c>
      <c r="F1133" s="2"/>
      <c r="G1133" s="2"/>
      <c r="H1133" s="2"/>
      <c r="I1133" s="2"/>
    </row>
    <row r="1134" spans="1:9">
      <c r="A1134" s="2"/>
      <c r="B1134" s="33"/>
      <c r="C1134" s="2"/>
      <c r="D1134" s="2"/>
      <c r="E1134" s="2"/>
      <c r="F1134" s="2"/>
      <c r="G1134" s="2"/>
      <c r="H1134" s="2"/>
      <c r="I1134" s="2"/>
    </row>
    <row r="1135" spans="1:9">
      <c r="A1135" s="2">
        <v>1</v>
      </c>
      <c r="B1135" s="33" t="s">
        <v>635</v>
      </c>
      <c r="C1135" s="2">
        <f t="shared" ref="C1135:C1146" si="150">D1135+E1135+F1135+G1135+H1135+I1135</f>
        <v>226.55</v>
      </c>
      <c r="D1135" s="2">
        <v>138</v>
      </c>
      <c r="E1135" s="2">
        <v>88.55</v>
      </c>
      <c r="F1135" s="2"/>
      <c r="G1135" s="2"/>
      <c r="H1135" s="2"/>
      <c r="I1135" s="2"/>
    </row>
    <row r="1136" spans="1:9">
      <c r="A1136" s="2">
        <v>1</v>
      </c>
      <c r="B1136" s="33" t="s">
        <v>641</v>
      </c>
      <c r="C1136" s="2">
        <f t="shared" si="150"/>
        <v>177.1</v>
      </c>
      <c r="D1136" s="2">
        <v>177.1</v>
      </c>
      <c r="E1136" s="2"/>
      <c r="F1136" s="2"/>
      <c r="G1136" s="2"/>
      <c r="H1136" s="2"/>
      <c r="I1136" s="2"/>
    </row>
    <row r="1137" spans="1:9">
      <c r="A1137" s="2">
        <v>1</v>
      </c>
      <c r="B1137" s="33" t="s">
        <v>674</v>
      </c>
      <c r="C1137" s="2">
        <f t="shared" si="150"/>
        <v>165.60000000000002</v>
      </c>
      <c r="D1137" s="2">
        <v>43.2</v>
      </c>
      <c r="E1137" s="2"/>
      <c r="F1137" s="2">
        <v>122.4</v>
      </c>
      <c r="G1137" s="2"/>
      <c r="H1137" s="2"/>
      <c r="I1137" s="2"/>
    </row>
    <row r="1138" spans="1:9">
      <c r="A1138" s="2"/>
      <c r="B1138" s="51" t="s">
        <v>944</v>
      </c>
      <c r="C1138" s="2">
        <f t="shared" si="150"/>
        <v>0</v>
      </c>
      <c r="D1138" s="51"/>
      <c r="E1138" s="51"/>
      <c r="F1138" s="51"/>
      <c r="G1138" s="51"/>
      <c r="H1138" s="51"/>
      <c r="I1138" s="51"/>
    </row>
    <row r="1139" spans="1:9">
      <c r="A1139" s="2"/>
      <c r="B1139" s="51" t="s">
        <v>945</v>
      </c>
      <c r="C1139" s="2">
        <f t="shared" si="150"/>
        <v>0</v>
      </c>
      <c r="D1139" s="51"/>
      <c r="E1139" s="51"/>
      <c r="F1139" s="51"/>
      <c r="G1139" s="51"/>
      <c r="H1139" s="51"/>
      <c r="I1139" s="51"/>
    </row>
    <row r="1140" spans="1:9">
      <c r="A1140" s="2"/>
      <c r="B1140" s="33" t="s">
        <v>627</v>
      </c>
      <c r="C1140" s="2">
        <f t="shared" si="150"/>
        <v>0</v>
      </c>
      <c r="D1140" s="2"/>
      <c r="E1140" s="2"/>
      <c r="F1140" s="2"/>
      <c r="G1140" s="2"/>
      <c r="H1140" s="2"/>
      <c r="I1140" s="2"/>
    </row>
    <row r="1141" spans="1:9">
      <c r="A1141" s="50">
        <v>1</v>
      </c>
      <c r="B1141" s="50" t="s">
        <v>632</v>
      </c>
      <c r="C1141" s="2">
        <f t="shared" si="150"/>
        <v>177.1</v>
      </c>
      <c r="D1141" s="50">
        <v>23.1</v>
      </c>
      <c r="E1141" s="50"/>
      <c r="F1141" s="50">
        <f>177.1-23.1</f>
        <v>154</v>
      </c>
      <c r="G1141" s="50"/>
      <c r="H1141" s="50"/>
      <c r="I1141" s="50"/>
    </row>
    <row r="1142" spans="1:9">
      <c r="A1142" s="2">
        <v>1</v>
      </c>
      <c r="B1142" s="33" t="s">
        <v>622</v>
      </c>
      <c r="C1142" s="2">
        <f t="shared" si="150"/>
        <v>221.375</v>
      </c>
      <c r="D1142" s="2">
        <v>177.1</v>
      </c>
      <c r="E1142" s="2">
        <v>44.274999999999999</v>
      </c>
      <c r="F1142" s="2"/>
      <c r="G1142" s="2"/>
      <c r="H1142" s="2"/>
      <c r="I1142" s="2"/>
    </row>
    <row r="1143" spans="1:9">
      <c r="A1143" s="2">
        <v>1</v>
      </c>
      <c r="B1143" s="33" t="s">
        <v>675</v>
      </c>
      <c r="C1143" s="2">
        <f t="shared" si="150"/>
        <v>165.6</v>
      </c>
      <c r="D1143" s="2">
        <v>129.6</v>
      </c>
      <c r="E1143" s="2"/>
      <c r="F1143" s="2">
        <f>165.6-129.6</f>
        <v>36</v>
      </c>
      <c r="G1143" s="2"/>
      <c r="H1143" s="2"/>
      <c r="I1143" s="2"/>
    </row>
    <row r="1144" spans="1:9">
      <c r="A1144" s="2">
        <v>1</v>
      </c>
      <c r="B1144" s="33" t="s">
        <v>946</v>
      </c>
      <c r="C1144" s="2">
        <f t="shared" si="150"/>
        <v>221.375</v>
      </c>
      <c r="D1144" s="2">
        <v>177.1</v>
      </c>
      <c r="E1144" s="2">
        <v>44.274999999999999</v>
      </c>
      <c r="F1144" s="2"/>
      <c r="G1144" s="2"/>
      <c r="H1144" s="2"/>
      <c r="I1144" s="2"/>
    </row>
    <row r="1145" spans="1:9">
      <c r="A1145" s="2"/>
      <c r="B1145" s="51" t="s">
        <v>947</v>
      </c>
      <c r="C1145" s="2">
        <f t="shared" si="150"/>
        <v>0</v>
      </c>
      <c r="D1145" s="51"/>
      <c r="E1145" s="51"/>
      <c r="F1145" s="51"/>
      <c r="G1145" s="51"/>
      <c r="H1145" s="51"/>
      <c r="I1145" s="51"/>
    </row>
    <row r="1146" spans="1:9">
      <c r="A1146" s="2"/>
      <c r="B1146" s="51" t="s">
        <v>948</v>
      </c>
      <c r="C1146" s="2">
        <f t="shared" si="150"/>
        <v>0</v>
      </c>
      <c r="D1146" s="51"/>
      <c r="E1146" s="51"/>
      <c r="F1146" s="51"/>
      <c r="G1146" s="51"/>
      <c r="H1146" s="51"/>
      <c r="I1146" s="51"/>
    </row>
    <row r="1147" spans="1:9">
      <c r="A1147" s="2"/>
      <c r="B1147" s="33"/>
      <c r="C1147" s="2"/>
      <c r="D1147" s="2"/>
      <c r="E1147" s="2"/>
      <c r="F1147" s="2"/>
      <c r="G1147" s="2"/>
      <c r="H1147" s="2"/>
      <c r="I1147" s="2"/>
    </row>
    <row r="1148" spans="1:9">
      <c r="A1148" s="2">
        <v>1</v>
      </c>
      <c r="B1148" s="33" t="s">
        <v>640</v>
      </c>
      <c r="C1148" s="2">
        <f t="shared" ref="C1148:C1195" si="151">D1148+E1148+F1148+G1148+H1148+I1148</f>
        <v>196.35</v>
      </c>
      <c r="D1148" s="2">
        <v>177.1</v>
      </c>
      <c r="E1148" s="2">
        <v>19.25</v>
      </c>
      <c r="F1148" s="2"/>
      <c r="G1148" s="2"/>
      <c r="H1148" s="2"/>
      <c r="I1148" s="2"/>
    </row>
    <row r="1149" spans="1:9">
      <c r="A1149" s="50">
        <v>1</v>
      </c>
      <c r="B1149" s="50" t="s">
        <v>620</v>
      </c>
      <c r="C1149" s="2">
        <f t="shared" si="151"/>
        <v>186.77499999999998</v>
      </c>
      <c r="D1149" s="50">
        <v>79.2</v>
      </c>
      <c r="E1149" s="50">
        <v>21.175000000000001</v>
      </c>
      <c r="F1149" s="50">
        <f>165.6-79.2</f>
        <v>86.399999999999991</v>
      </c>
      <c r="G1149" s="50"/>
      <c r="H1149" s="50"/>
      <c r="I1149" s="50"/>
    </row>
    <row r="1150" spans="1:9">
      <c r="A1150" s="50">
        <v>1</v>
      </c>
      <c r="B1150" s="50" t="s">
        <v>621</v>
      </c>
      <c r="C1150" s="2">
        <f t="shared" si="151"/>
        <v>165.6</v>
      </c>
      <c r="D1150" s="50">
        <v>57.6</v>
      </c>
      <c r="E1150" s="50"/>
      <c r="F1150" s="50"/>
      <c r="G1150" s="50"/>
      <c r="H1150" s="50"/>
      <c r="I1150" s="50">
        <f>165.6-57.6</f>
        <v>108</v>
      </c>
    </row>
    <row r="1151" spans="1:9">
      <c r="A1151" s="2">
        <v>1</v>
      </c>
      <c r="B1151" s="33" t="s">
        <v>624</v>
      </c>
      <c r="C1151" s="2">
        <f t="shared" si="151"/>
        <v>177.1</v>
      </c>
      <c r="D1151" s="2">
        <v>177.1</v>
      </c>
      <c r="E1151" s="2"/>
      <c r="F1151" s="2"/>
      <c r="G1151" s="2"/>
      <c r="H1151" s="2"/>
      <c r="I1151" s="2"/>
    </row>
    <row r="1152" spans="1:9">
      <c r="A1152" s="2"/>
      <c r="B1152" s="51" t="s">
        <v>949</v>
      </c>
      <c r="C1152" s="2">
        <f t="shared" si="151"/>
        <v>0</v>
      </c>
      <c r="D1152" s="51"/>
      <c r="E1152" s="51"/>
      <c r="F1152" s="51"/>
      <c r="G1152" s="51"/>
      <c r="H1152" s="51"/>
      <c r="I1152" s="51"/>
    </row>
    <row r="1153" spans="1:9">
      <c r="A1153" s="2">
        <v>1</v>
      </c>
      <c r="B1153" s="33" t="s">
        <v>672</v>
      </c>
      <c r="C1153" s="2">
        <f t="shared" si="151"/>
        <v>165.6</v>
      </c>
      <c r="D1153" s="2"/>
      <c r="E1153" s="2"/>
      <c r="F1153" s="2">
        <v>165.6</v>
      </c>
      <c r="G1153" s="2"/>
      <c r="H1153" s="2"/>
      <c r="I1153" s="2"/>
    </row>
    <row r="1154" spans="1:9">
      <c r="A1154" s="2">
        <v>1</v>
      </c>
      <c r="B1154" s="33" t="s">
        <v>619</v>
      </c>
      <c r="C1154" s="2">
        <f t="shared" si="151"/>
        <v>195.1</v>
      </c>
      <c r="D1154" s="2">
        <v>100.1</v>
      </c>
      <c r="E1154" s="2">
        <f>12+6</f>
        <v>18</v>
      </c>
      <c r="F1154" s="2">
        <f>177.1-100.1</f>
        <v>77</v>
      </c>
      <c r="G1154" s="2"/>
      <c r="H1154" s="2"/>
      <c r="I1154" s="2"/>
    </row>
    <row r="1155" spans="1:9">
      <c r="A1155" s="2">
        <v>1</v>
      </c>
      <c r="B1155" s="33" t="s">
        <v>625</v>
      </c>
      <c r="C1155" s="2">
        <f t="shared" si="151"/>
        <v>177.1</v>
      </c>
      <c r="D1155" s="2">
        <v>177.1</v>
      </c>
      <c r="E1155" s="2"/>
      <c r="F1155" s="2"/>
      <c r="G1155" s="2"/>
      <c r="H1155" s="2"/>
      <c r="I1155" s="2"/>
    </row>
    <row r="1156" spans="1:9">
      <c r="A1156" s="2">
        <v>1</v>
      </c>
      <c r="B1156" s="33" t="s">
        <v>673</v>
      </c>
      <c r="C1156" s="2">
        <f t="shared" si="151"/>
        <v>165.6</v>
      </c>
      <c r="D1156" s="2">
        <v>165.6</v>
      </c>
      <c r="E1156" s="2"/>
      <c r="F1156" s="2"/>
      <c r="G1156" s="2"/>
      <c r="H1156" s="2"/>
      <c r="I1156" s="2"/>
    </row>
    <row r="1157" spans="1:9">
      <c r="A1157" s="2">
        <v>1</v>
      </c>
      <c r="B1157" s="33" t="s">
        <v>634</v>
      </c>
      <c r="C1157" s="2">
        <f t="shared" si="151"/>
        <v>114</v>
      </c>
      <c r="D1157" s="2">
        <v>114</v>
      </c>
      <c r="E1157" s="2"/>
      <c r="F1157" s="2"/>
      <c r="G1157" s="2"/>
      <c r="H1157" s="2"/>
      <c r="I1157" s="2"/>
    </row>
    <row r="1158" spans="1:9">
      <c r="A1158" s="2">
        <v>1</v>
      </c>
      <c r="B1158" s="33" t="s">
        <v>631</v>
      </c>
      <c r="C1158" s="2">
        <f t="shared" si="151"/>
        <v>177.1</v>
      </c>
      <c r="D1158" s="2">
        <v>177.1</v>
      </c>
      <c r="E1158" s="2"/>
      <c r="F1158" s="2"/>
      <c r="G1158" s="2"/>
      <c r="H1158" s="2"/>
      <c r="I1158" s="2"/>
    </row>
    <row r="1159" spans="1:9">
      <c r="A1159" s="2">
        <v>1</v>
      </c>
      <c r="B1159" s="33" t="s">
        <v>629</v>
      </c>
      <c r="C1159" s="2">
        <f t="shared" si="151"/>
        <v>265.64999999999998</v>
      </c>
      <c r="D1159" s="2">
        <v>177.1</v>
      </c>
      <c r="E1159" s="2">
        <v>88.55</v>
      </c>
      <c r="F1159" s="2"/>
      <c r="G1159" s="2"/>
      <c r="H1159" s="2"/>
      <c r="I1159" s="2"/>
    </row>
    <row r="1160" spans="1:9">
      <c r="A1160" s="2">
        <v>1</v>
      </c>
      <c r="B1160" s="33" t="s">
        <v>628</v>
      </c>
      <c r="C1160" s="2">
        <f t="shared" si="151"/>
        <v>231</v>
      </c>
      <c r="D1160" s="2">
        <v>154</v>
      </c>
      <c r="E1160" s="2">
        <v>77</v>
      </c>
      <c r="F1160" s="2"/>
      <c r="G1160" s="2"/>
      <c r="H1160" s="2"/>
      <c r="I1160" s="2"/>
    </row>
    <row r="1161" spans="1:9">
      <c r="A1161" s="2">
        <v>1</v>
      </c>
      <c r="B1161" s="33" t="s">
        <v>676</v>
      </c>
      <c r="C1161" s="2">
        <f t="shared" si="151"/>
        <v>165.6</v>
      </c>
      <c r="D1161" s="2">
        <v>165.6</v>
      </c>
      <c r="E1161" s="2"/>
      <c r="F1161" s="2"/>
      <c r="G1161" s="2"/>
      <c r="H1161" s="2"/>
      <c r="I1161" s="2"/>
    </row>
    <row r="1162" spans="1:9">
      <c r="A1162" s="2">
        <v>1</v>
      </c>
      <c r="B1162" s="33" t="s">
        <v>671</v>
      </c>
      <c r="C1162" s="2">
        <f t="shared" si="151"/>
        <v>165.6</v>
      </c>
      <c r="D1162" s="2">
        <v>165.6</v>
      </c>
      <c r="E1162" s="2"/>
      <c r="F1162" s="2"/>
      <c r="G1162" s="2"/>
      <c r="H1162" s="2"/>
      <c r="I1162" s="2"/>
    </row>
    <row r="1163" spans="1:9">
      <c r="A1163" s="2">
        <v>1</v>
      </c>
      <c r="B1163" s="33" t="s">
        <v>633</v>
      </c>
      <c r="C1163" s="2">
        <f t="shared" si="151"/>
        <v>171</v>
      </c>
      <c r="D1163" s="2">
        <v>138</v>
      </c>
      <c r="E1163" s="2">
        <v>33</v>
      </c>
      <c r="F1163" s="2"/>
      <c r="G1163" s="2"/>
      <c r="H1163" s="2"/>
      <c r="I1163" s="2"/>
    </row>
    <row r="1164" spans="1:9">
      <c r="A1164" s="2">
        <v>1</v>
      </c>
      <c r="B1164" s="33" t="s">
        <v>626</v>
      </c>
      <c r="C1164" s="2">
        <f t="shared" si="151"/>
        <v>177.1</v>
      </c>
      <c r="D1164" s="2">
        <v>177.1</v>
      </c>
      <c r="E1164" s="2"/>
      <c r="F1164" s="2"/>
      <c r="G1164" s="2"/>
      <c r="H1164" s="2"/>
      <c r="I1164" s="2"/>
    </row>
    <row r="1165" spans="1:9">
      <c r="A1165" s="2">
        <v>1</v>
      </c>
      <c r="B1165" s="33" t="s">
        <v>639</v>
      </c>
      <c r="C1165" s="2">
        <f t="shared" si="151"/>
        <v>241.75</v>
      </c>
      <c r="D1165" s="2">
        <v>120</v>
      </c>
      <c r="E1165" s="2">
        <v>57.75</v>
      </c>
      <c r="F1165" s="2">
        <v>64</v>
      </c>
      <c r="G1165" s="2"/>
      <c r="H1165" s="2"/>
      <c r="I1165" s="2"/>
    </row>
    <row r="1166" spans="1:9">
      <c r="A1166" s="2">
        <v>1</v>
      </c>
      <c r="B1166" s="2" t="s">
        <v>654</v>
      </c>
      <c r="C1166" s="2">
        <f t="shared" si="151"/>
        <v>259.89999999999998</v>
      </c>
      <c r="D1166" s="2">
        <v>177.1</v>
      </c>
      <c r="E1166" s="2">
        <v>82.8</v>
      </c>
      <c r="F1166" s="2"/>
      <c r="G1166" s="2"/>
      <c r="H1166" s="2"/>
      <c r="I1166" s="2"/>
    </row>
    <row r="1167" spans="1:9">
      <c r="A1167" s="2">
        <v>1</v>
      </c>
      <c r="B1167" s="2" t="s">
        <v>643</v>
      </c>
      <c r="C1167" s="2">
        <f t="shared" si="151"/>
        <v>177.1</v>
      </c>
      <c r="D1167" s="2">
        <v>115.5</v>
      </c>
      <c r="E1167" s="2"/>
      <c r="F1167" s="2">
        <f>177.1-115.5</f>
        <v>61.599999999999994</v>
      </c>
      <c r="G1167" s="2"/>
      <c r="H1167" s="2"/>
      <c r="I1167" s="2"/>
    </row>
    <row r="1168" spans="1:9">
      <c r="A1168" s="2">
        <v>1</v>
      </c>
      <c r="B1168" s="2" t="s">
        <v>739</v>
      </c>
      <c r="C1168" s="2">
        <f t="shared" si="151"/>
        <v>184</v>
      </c>
      <c r="D1168" s="2">
        <v>148</v>
      </c>
      <c r="E1168" s="2"/>
      <c r="F1168" s="2">
        <f>184-148</f>
        <v>36</v>
      </c>
      <c r="G1168" s="2"/>
      <c r="H1168" s="2"/>
      <c r="I1168" s="2"/>
    </row>
    <row r="1169" spans="1:9">
      <c r="A1169" s="2">
        <v>1</v>
      </c>
      <c r="B1169" s="2" t="s">
        <v>950</v>
      </c>
      <c r="C1169" s="2">
        <f t="shared" si="151"/>
        <v>195.5</v>
      </c>
      <c r="D1169" s="2">
        <v>61.6</v>
      </c>
      <c r="E1169" s="2">
        <v>18.399999999999999</v>
      </c>
      <c r="F1169" s="2">
        <f>177.1-61.6</f>
        <v>115.5</v>
      </c>
      <c r="G1169" s="2"/>
      <c r="H1169" s="2"/>
      <c r="I1169" s="2"/>
    </row>
    <row r="1170" spans="1:9">
      <c r="A1170" s="2">
        <v>1</v>
      </c>
      <c r="B1170" s="2" t="s">
        <v>660</v>
      </c>
      <c r="C1170" s="2">
        <f t="shared" si="151"/>
        <v>186.6</v>
      </c>
      <c r="D1170" s="2">
        <v>38.5</v>
      </c>
      <c r="E1170" s="2">
        <v>9.5</v>
      </c>
      <c r="F1170" s="2">
        <f>177.1-38.5</f>
        <v>138.6</v>
      </c>
      <c r="G1170" s="2"/>
      <c r="H1170" s="2"/>
      <c r="I1170" s="2"/>
    </row>
    <row r="1171" spans="1:9">
      <c r="A1171" s="2">
        <v>1</v>
      </c>
      <c r="B1171" s="2" t="s">
        <v>644</v>
      </c>
      <c r="C1171" s="2">
        <f t="shared" si="151"/>
        <v>184</v>
      </c>
      <c r="D1171" s="2">
        <v>177.1</v>
      </c>
      <c r="E1171" s="2">
        <v>6.9</v>
      </c>
      <c r="F1171" s="2"/>
      <c r="G1171" s="2"/>
      <c r="H1171" s="2"/>
      <c r="I1171" s="2"/>
    </row>
    <row r="1172" spans="1:9">
      <c r="A1172" s="2">
        <v>1</v>
      </c>
      <c r="B1172" s="2" t="s">
        <v>661</v>
      </c>
      <c r="C1172" s="2">
        <f t="shared" si="151"/>
        <v>244</v>
      </c>
      <c r="D1172" s="2">
        <v>177.1</v>
      </c>
      <c r="E1172" s="2">
        <v>66.900000000000006</v>
      </c>
      <c r="F1172" s="2"/>
      <c r="G1172" s="2"/>
      <c r="H1172" s="2"/>
      <c r="I1172" s="2"/>
    </row>
    <row r="1173" spans="1:9">
      <c r="A1173" s="2">
        <v>1</v>
      </c>
      <c r="B1173" s="2" t="s">
        <v>649</v>
      </c>
      <c r="C1173" s="2">
        <f t="shared" si="151"/>
        <v>175.2</v>
      </c>
      <c r="D1173" s="2">
        <v>86.4</v>
      </c>
      <c r="E1173" s="2">
        <v>9.6</v>
      </c>
      <c r="F1173" s="2">
        <f>165.6-86.4</f>
        <v>79.199999999999989</v>
      </c>
      <c r="G1173" s="2"/>
      <c r="H1173" s="2"/>
      <c r="I1173" s="2"/>
    </row>
    <row r="1174" spans="1:9">
      <c r="A1174" s="51"/>
      <c r="B1174" s="51" t="s">
        <v>951</v>
      </c>
      <c r="C1174" s="2">
        <f t="shared" si="151"/>
        <v>0</v>
      </c>
      <c r="D1174" s="51"/>
      <c r="E1174" s="51"/>
      <c r="F1174" s="51"/>
      <c r="G1174" s="51"/>
      <c r="H1174" s="51"/>
      <c r="I1174" s="51"/>
    </row>
    <row r="1175" spans="1:9">
      <c r="A1175" s="2">
        <v>1</v>
      </c>
      <c r="B1175" s="2" t="s">
        <v>658</v>
      </c>
      <c r="C1175" s="2">
        <f t="shared" si="151"/>
        <v>184</v>
      </c>
      <c r="D1175" s="2">
        <v>154</v>
      </c>
      <c r="E1175" s="2"/>
      <c r="F1175" s="2">
        <v>30</v>
      </c>
      <c r="G1175" s="2"/>
      <c r="H1175" s="2"/>
      <c r="I1175" s="2"/>
    </row>
    <row r="1176" spans="1:9">
      <c r="A1176" s="2">
        <v>1</v>
      </c>
      <c r="B1176" s="2" t="s">
        <v>952</v>
      </c>
      <c r="C1176" s="2">
        <f t="shared" si="151"/>
        <v>207.89999999999998</v>
      </c>
      <c r="D1176" s="2">
        <v>64</v>
      </c>
      <c r="E1176" s="2">
        <v>30.8</v>
      </c>
      <c r="F1176" s="2">
        <f>177.1-64</f>
        <v>113.1</v>
      </c>
      <c r="G1176" s="2"/>
      <c r="H1176" s="2"/>
      <c r="I1176" s="2"/>
    </row>
    <row r="1177" spans="1:9">
      <c r="A1177" s="2">
        <v>1</v>
      </c>
      <c r="B1177" s="2" t="s">
        <v>646</v>
      </c>
      <c r="C1177" s="2">
        <f t="shared" si="151"/>
        <v>188</v>
      </c>
      <c r="D1177" s="2">
        <v>165.6</v>
      </c>
      <c r="E1177" s="2">
        <v>22.4</v>
      </c>
      <c r="F1177" s="2"/>
      <c r="G1177" s="2"/>
      <c r="H1177" s="2"/>
      <c r="I1177" s="2"/>
    </row>
    <row r="1178" spans="1:9">
      <c r="A1178" s="2">
        <v>1</v>
      </c>
      <c r="B1178" s="2" t="s">
        <v>656</v>
      </c>
      <c r="C1178" s="2">
        <f t="shared" si="151"/>
        <v>180.1</v>
      </c>
      <c r="D1178" s="2">
        <v>77.3</v>
      </c>
      <c r="E1178" s="2">
        <v>3</v>
      </c>
      <c r="F1178" s="2">
        <f>177.1-77.3</f>
        <v>99.8</v>
      </c>
      <c r="G1178" s="2"/>
      <c r="H1178" s="2"/>
      <c r="I1178" s="2"/>
    </row>
    <row r="1179" spans="1:9">
      <c r="A1179" s="2">
        <v>1</v>
      </c>
      <c r="B1179" s="2" t="s">
        <v>664</v>
      </c>
      <c r="C1179" s="2">
        <f t="shared" si="151"/>
        <v>177.1</v>
      </c>
      <c r="D1179" s="2"/>
      <c r="E1179" s="2"/>
      <c r="F1179" s="2"/>
      <c r="G1179" s="2"/>
      <c r="H1179" s="2"/>
      <c r="I1179" s="2">
        <v>177.1</v>
      </c>
    </row>
    <row r="1180" spans="1:9">
      <c r="A1180" s="2">
        <v>1</v>
      </c>
      <c r="B1180" s="2" t="s">
        <v>651</v>
      </c>
      <c r="C1180" s="2">
        <f t="shared" si="151"/>
        <v>180</v>
      </c>
      <c r="D1180" s="2">
        <v>165.6</v>
      </c>
      <c r="E1180" s="2">
        <v>14.4</v>
      </c>
      <c r="F1180" s="2"/>
      <c r="G1180" s="2"/>
      <c r="H1180" s="2"/>
      <c r="I1180" s="2"/>
    </row>
    <row r="1181" spans="1:9">
      <c r="A1181" s="2">
        <v>1</v>
      </c>
      <c r="B1181" s="2" t="s">
        <v>666</v>
      </c>
      <c r="C1181" s="2">
        <f t="shared" si="151"/>
        <v>180</v>
      </c>
      <c r="D1181" s="2">
        <v>177.1</v>
      </c>
      <c r="E1181" s="2">
        <v>2.9</v>
      </c>
      <c r="F1181" s="2"/>
      <c r="G1181" s="2"/>
      <c r="H1181" s="2"/>
      <c r="I1181" s="2"/>
    </row>
    <row r="1182" spans="1:9">
      <c r="A1182" s="51"/>
      <c r="B1182" s="51" t="s">
        <v>953</v>
      </c>
      <c r="C1182" s="2">
        <f t="shared" si="151"/>
        <v>0</v>
      </c>
      <c r="D1182" s="51"/>
      <c r="E1182" s="51"/>
      <c r="F1182" s="51"/>
      <c r="G1182" s="51"/>
      <c r="H1182" s="51"/>
      <c r="I1182" s="51"/>
    </row>
    <row r="1183" spans="1:9">
      <c r="A1183" s="2">
        <v>1</v>
      </c>
      <c r="B1183" s="2" t="s">
        <v>650</v>
      </c>
      <c r="C1183" s="2">
        <f t="shared" si="151"/>
        <v>196</v>
      </c>
      <c r="D1183" s="2">
        <v>165.6</v>
      </c>
      <c r="E1183" s="2">
        <v>30.4</v>
      </c>
      <c r="F1183" s="2"/>
      <c r="G1183" s="2"/>
      <c r="H1183" s="2"/>
      <c r="I1183" s="2"/>
    </row>
    <row r="1184" spans="1:9">
      <c r="A1184" s="2">
        <v>1</v>
      </c>
      <c r="B1184" s="2" t="s">
        <v>659</v>
      </c>
      <c r="C1184" s="2">
        <f t="shared" si="151"/>
        <v>180</v>
      </c>
      <c r="D1184" s="2">
        <v>177.1</v>
      </c>
      <c r="E1184" s="2">
        <v>2.9</v>
      </c>
      <c r="F1184" s="2"/>
      <c r="G1184" s="2"/>
      <c r="H1184" s="2"/>
      <c r="I1184" s="2"/>
    </row>
    <row r="1185" spans="1:9">
      <c r="A1185" s="2">
        <v>1</v>
      </c>
      <c r="B1185" s="2" t="s">
        <v>642</v>
      </c>
      <c r="C1185" s="2">
        <f t="shared" si="151"/>
        <v>192</v>
      </c>
      <c r="D1185" s="2">
        <v>177.1</v>
      </c>
      <c r="E1185" s="2">
        <v>14.9</v>
      </c>
      <c r="F1185" s="2"/>
      <c r="G1185" s="2"/>
      <c r="H1185" s="2"/>
      <c r="I1185" s="2"/>
    </row>
    <row r="1186" spans="1:9">
      <c r="A1186" s="2">
        <v>1</v>
      </c>
      <c r="B1186" s="2" t="s">
        <v>669</v>
      </c>
      <c r="C1186" s="2">
        <f t="shared" si="151"/>
        <v>180</v>
      </c>
      <c r="D1186" s="2">
        <v>177.1</v>
      </c>
      <c r="E1186" s="2">
        <v>2.9</v>
      </c>
      <c r="F1186" s="2"/>
      <c r="G1186" s="2"/>
      <c r="H1186" s="2"/>
      <c r="I1186" s="2"/>
    </row>
    <row r="1187" spans="1:9">
      <c r="A1187" s="2">
        <v>1</v>
      </c>
      <c r="B1187" s="2" t="s">
        <v>954</v>
      </c>
      <c r="C1187" s="2">
        <f t="shared" si="151"/>
        <v>233.89999999999998</v>
      </c>
      <c r="D1187" s="2">
        <v>123.2</v>
      </c>
      <c r="E1187" s="2">
        <v>56.8</v>
      </c>
      <c r="F1187" s="2">
        <f>177.1-123.2</f>
        <v>53.899999999999991</v>
      </c>
      <c r="G1187" s="2"/>
      <c r="H1187" s="2"/>
      <c r="I1187" s="2"/>
    </row>
    <row r="1188" spans="1:9">
      <c r="A1188" s="2">
        <v>1</v>
      </c>
      <c r="B1188" s="2" t="s">
        <v>955</v>
      </c>
      <c r="C1188" s="2">
        <f t="shared" si="151"/>
        <v>177.1</v>
      </c>
      <c r="D1188" s="2">
        <v>100</v>
      </c>
      <c r="E1188" s="2"/>
      <c r="F1188" s="2">
        <f>177.1-100</f>
        <v>77.099999999999994</v>
      </c>
      <c r="G1188" s="2"/>
      <c r="H1188" s="2"/>
      <c r="I1188" s="2"/>
    </row>
    <row r="1189" spans="1:9">
      <c r="A1189" s="2">
        <v>1</v>
      </c>
      <c r="B1189" s="2" t="s">
        <v>647</v>
      </c>
      <c r="C1189" s="2">
        <f t="shared" si="151"/>
        <v>240</v>
      </c>
      <c r="D1189" s="2">
        <v>177.1</v>
      </c>
      <c r="E1189" s="2">
        <v>62.9</v>
      </c>
      <c r="F1189" s="2"/>
      <c r="G1189" s="2"/>
      <c r="H1189" s="2"/>
      <c r="I1189" s="2"/>
    </row>
    <row r="1190" spans="1:9">
      <c r="A1190" s="51"/>
      <c r="B1190" s="51" t="s">
        <v>956</v>
      </c>
      <c r="C1190" s="2">
        <f t="shared" si="151"/>
        <v>0</v>
      </c>
      <c r="D1190" s="51"/>
      <c r="E1190" s="51"/>
      <c r="F1190" s="51"/>
      <c r="G1190" s="51"/>
      <c r="H1190" s="51"/>
      <c r="I1190" s="51"/>
    </row>
    <row r="1191" spans="1:9">
      <c r="A1191" s="2">
        <v>1</v>
      </c>
      <c r="B1191" s="2" t="s">
        <v>665</v>
      </c>
      <c r="C1191" s="2">
        <f t="shared" si="151"/>
        <v>188</v>
      </c>
      <c r="D1191" s="2">
        <v>177.1</v>
      </c>
      <c r="E1191" s="2">
        <v>10.9</v>
      </c>
      <c r="F1191" s="2"/>
      <c r="G1191" s="2"/>
      <c r="H1191" s="2"/>
      <c r="I1191" s="2"/>
    </row>
    <row r="1192" spans="1:9">
      <c r="A1192" s="2">
        <v>1</v>
      </c>
      <c r="B1192" s="2" t="s">
        <v>652</v>
      </c>
      <c r="C1192" s="2">
        <f t="shared" si="151"/>
        <v>177.6</v>
      </c>
      <c r="D1192" s="2">
        <v>72</v>
      </c>
      <c r="E1192" s="2">
        <v>12</v>
      </c>
      <c r="F1192" s="2">
        <f>165.6-72</f>
        <v>93.6</v>
      </c>
      <c r="G1192" s="2"/>
      <c r="H1192" s="2"/>
      <c r="I1192" s="2"/>
    </row>
    <row r="1193" spans="1:9">
      <c r="A1193" s="2">
        <v>1</v>
      </c>
      <c r="B1193" s="2" t="s">
        <v>700</v>
      </c>
      <c r="C1193" s="2">
        <f t="shared" si="151"/>
        <v>177.1</v>
      </c>
      <c r="D1193" s="2">
        <v>48</v>
      </c>
      <c r="E1193" s="2"/>
      <c r="F1193" s="2">
        <f>177.1-48</f>
        <v>129.1</v>
      </c>
      <c r="G1193" s="2"/>
      <c r="H1193" s="2"/>
      <c r="I1193" s="2"/>
    </row>
    <row r="1194" spans="1:9">
      <c r="A1194" s="2"/>
      <c r="B1194" s="2"/>
      <c r="C1194" s="2">
        <f t="shared" si="151"/>
        <v>0</v>
      </c>
      <c r="D1194" s="2"/>
      <c r="E1194" s="2"/>
      <c r="F1194" s="2"/>
      <c r="G1194" s="2"/>
      <c r="H1194" s="2"/>
      <c r="I1194" s="2"/>
    </row>
    <row r="1195" spans="1:9">
      <c r="A1195" s="2">
        <v>1</v>
      </c>
      <c r="B1195" s="2" t="s">
        <v>648</v>
      </c>
      <c r="C1195" s="2">
        <f t="shared" si="151"/>
        <v>265.95</v>
      </c>
      <c r="D1195" s="2">
        <v>177.1</v>
      </c>
      <c r="E1195" s="2">
        <v>88.85</v>
      </c>
      <c r="F1195" s="2"/>
      <c r="G1195" s="2"/>
      <c r="H1195" s="2"/>
      <c r="I1195" s="2"/>
    </row>
    <row r="1196" spans="1:9">
      <c r="A1196" s="26">
        <f>SUM(A1131:A1195)</f>
        <v>53</v>
      </c>
      <c r="B1196" s="26" t="s">
        <v>957</v>
      </c>
      <c r="C1196" s="26">
        <f t="shared" ref="C1196:I1196" si="152">SUM(C1131:C1195)</f>
        <v>10267.900000000001</v>
      </c>
      <c r="D1196" s="26">
        <f t="shared" si="152"/>
        <v>7013.5000000000036</v>
      </c>
      <c r="E1196" s="26">
        <f t="shared" si="152"/>
        <v>1174.7999999999997</v>
      </c>
      <c r="F1196" s="26">
        <f t="shared" si="152"/>
        <v>1794.4999999999998</v>
      </c>
      <c r="G1196" s="26">
        <f t="shared" si="152"/>
        <v>0</v>
      </c>
      <c r="H1196" s="26">
        <f t="shared" si="152"/>
        <v>0</v>
      </c>
      <c r="I1196" s="26">
        <f t="shared" si="152"/>
        <v>285.10000000000002</v>
      </c>
    </row>
    <row r="1197" spans="1:9">
      <c r="A1197" s="26">
        <f>A1141+A1149+A1150</f>
        <v>3</v>
      </c>
      <c r="B1197" s="26" t="s">
        <v>942</v>
      </c>
      <c r="C1197" s="26">
        <f t="shared" ref="C1197:I1197" si="153">C1141+C1149+C1150</f>
        <v>529.47500000000002</v>
      </c>
      <c r="D1197" s="26">
        <f t="shared" si="153"/>
        <v>159.9</v>
      </c>
      <c r="E1197" s="26">
        <f t="shared" si="153"/>
        <v>21.175000000000001</v>
      </c>
      <c r="F1197" s="26">
        <f t="shared" si="153"/>
        <v>240.39999999999998</v>
      </c>
      <c r="G1197" s="26">
        <f t="shared" si="153"/>
        <v>0</v>
      </c>
      <c r="H1197" s="26">
        <f t="shared" si="153"/>
        <v>0</v>
      </c>
      <c r="I1197" s="26">
        <f t="shared" si="153"/>
        <v>108</v>
      </c>
    </row>
    <row r="1198" spans="1:9">
      <c r="A1198" s="2">
        <v>1</v>
      </c>
      <c r="B1198" s="2" t="s">
        <v>958</v>
      </c>
      <c r="C1198" s="2">
        <f>D1198+E1198+F1198+G1198+H1198+I1198</f>
        <v>242.4</v>
      </c>
      <c r="D1198" s="2">
        <v>151.19999999999999</v>
      </c>
      <c r="E1198" s="2">
        <v>76.8</v>
      </c>
      <c r="F1198" s="2">
        <v>14.4</v>
      </c>
      <c r="G1198" s="2"/>
      <c r="H1198" s="2"/>
      <c r="I1198" s="2"/>
    </row>
    <row r="1199" spans="1:9">
      <c r="A1199" s="2">
        <v>1</v>
      </c>
      <c r="B1199" s="2" t="s">
        <v>687</v>
      </c>
      <c r="C1199" s="2">
        <f t="shared" ref="C1199:C1206" si="154">D1199+E1199+F1199+G1199+H1199+I1199</f>
        <v>188</v>
      </c>
      <c r="D1199" s="2">
        <v>184</v>
      </c>
      <c r="E1199" s="2">
        <v>4</v>
      </c>
      <c r="F1199" s="2"/>
      <c r="G1199" s="2"/>
      <c r="H1199" s="2"/>
      <c r="I1199" s="2"/>
    </row>
    <row r="1200" spans="1:9">
      <c r="A1200" s="2">
        <v>1</v>
      </c>
      <c r="B1200" s="2" t="s">
        <v>697</v>
      </c>
      <c r="C1200" s="2">
        <f t="shared" si="154"/>
        <v>224</v>
      </c>
      <c r="D1200" s="2">
        <v>184</v>
      </c>
      <c r="E1200" s="2">
        <v>40</v>
      </c>
      <c r="F1200" s="2"/>
      <c r="G1200" s="2"/>
      <c r="H1200" s="2"/>
      <c r="I1200" s="2"/>
    </row>
    <row r="1201" spans="1:9">
      <c r="A1201" s="2">
        <v>1</v>
      </c>
      <c r="B1201" s="2" t="s">
        <v>694</v>
      </c>
      <c r="C1201" s="2">
        <f t="shared" si="154"/>
        <v>184</v>
      </c>
      <c r="D1201" s="2">
        <v>184</v>
      </c>
      <c r="E1201" s="2"/>
      <c r="F1201" s="2"/>
      <c r="G1201" s="2"/>
      <c r="H1201" s="2"/>
      <c r="I1201" s="2"/>
    </row>
    <row r="1202" spans="1:9">
      <c r="A1202" s="2">
        <v>1</v>
      </c>
      <c r="B1202" s="2" t="s">
        <v>681</v>
      </c>
      <c r="C1202" s="2">
        <f t="shared" si="154"/>
        <v>184</v>
      </c>
      <c r="D1202" s="2">
        <v>184</v>
      </c>
      <c r="E1202" s="2"/>
      <c r="F1202" s="2"/>
      <c r="G1202" s="2"/>
      <c r="H1202" s="2"/>
      <c r="I1202" s="2"/>
    </row>
    <row r="1203" spans="1:9">
      <c r="A1203" s="2">
        <v>1</v>
      </c>
      <c r="B1203" s="2" t="s">
        <v>688</v>
      </c>
      <c r="C1203" s="2">
        <f t="shared" si="154"/>
        <v>188</v>
      </c>
      <c r="D1203" s="2">
        <v>128</v>
      </c>
      <c r="E1203" s="2">
        <v>4</v>
      </c>
      <c r="F1203" s="2">
        <f>184-128</f>
        <v>56</v>
      </c>
      <c r="G1203" s="2"/>
      <c r="H1203" s="2"/>
      <c r="I1203" s="2"/>
    </row>
    <row r="1204" spans="1:9">
      <c r="A1204" s="2">
        <v>1</v>
      </c>
      <c r="B1204" s="2" t="s">
        <v>692</v>
      </c>
      <c r="C1204" s="2">
        <f t="shared" si="154"/>
        <v>154.4</v>
      </c>
      <c r="D1204" s="2">
        <f>104+50.4</f>
        <v>154.4</v>
      </c>
      <c r="E1204" s="2"/>
      <c r="F1204" s="2"/>
      <c r="G1204" s="2"/>
      <c r="H1204" s="2"/>
      <c r="I1204" s="2"/>
    </row>
    <row r="1205" spans="1:9">
      <c r="A1205" s="2">
        <v>1</v>
      </c>
      <c r="B1205" s="2" t="s">
        <v>698</v>
      </c>
      <c r="C1205" s="2">
        <f t="shared" si="154"/>
        <v>228</v>
      </c>
      <c r="D1205" s="2">
        <v>184</v>
      </c>
      <c r="E1205" s="2">
        <v>44</v>
      </c>
      <c r="F1205" s="2"/>
      <c r="G1205" s="2"/>
      <c r="H1205" s="2"/>
      <c r="I1205" s="2"/>
    </row>
    <row r="1206" spans="1:9">
      <c r="A1206" s="2">
        <v>1</v>
      </c>
      <c r="B1206" s="2" t="s">
        <v>693</v>
      </c>
      <c r="C1206" s="2">
        <f t="shared" si="154"/>
        <v>184</v>
      </c>
      <c r="D1206" s="2">
        <v>184</v>
      </c>
      <c r="E1206" s="2"/>
      <c r="F1206" s="2"/>
      <c r="G1206" s="2"/>
      <c r="H1206" s="2"/>
      <c r="I1206" s="2"/>
    </row>
    <row r="1207" spans="1:9">
      <c r="A1207" s="2"/>
      <c r="B1207" s="2"/>
      <c r="C1207" s="2"/>
      <c r="D1207" s="2"/>
      <c r="E1207" s="2"/>
      <c r="F1207" s="2"/>
      <c r="G1207" s="2"/>
      <c r="H1207" s="2"/>
      <c r="I1207" s="2"/>
    </row>
    <row r="1208" spans="1:9">
      <c r="A1208" s="2">
        <v>1</v>
      </c>
      <c r="B1208" s="2" t="s">
        <v>682</v>
      </c>
      <c r="C1208" s="2">
        <f t="shared" ref="C1208:C1219" si="155">D1208+E1208+F1208+G1208+H1208+I1208</f>
        <v>173.6</v>
      </c>
      <c r="D1208" s="2">
        <f>93.6+40+40</f>
        <v>173.6</v>
      </c>
      <c r="E1208" s="2"/>
      <c r="F1208" s="2"/>
      <c r="G1208" s="2"/>
      <c r="H1208" s="2"/>
      <c r="I1208" s="2"/>
    </row>
    <row r="1209" spans="1:9">
      <c r="A1209" s="2">
        <v>1</v>
      </c>
      <c r="B1209" s="2" t="s">
        <v>684</v>
      </c>
      <c r="C1209" s="2">
        <f t="shared" si="155"/>
        <v>248</v>
      </c>
      <c r="D1209" s="2">
        <v>165.6</v>
      </c>
      <c r="E1209" s="2">
        <v>82.4</v>
      </c>
      <c r="F1209" s="2"/>
      <c r="G1209" s="2"/>
      <c r="H1209" s="2"/>
      <c r="I1209" s="2"/>
    </row>
    <row r="1210" spans="1:9">
      <c r="A1210" s="2">
        <v>1</v>
      </c>
      <c r="B1210" s="2" t="s">
        <v>686</v>
      </c>
      <c r="C1210" s="2">
        <f t="shared" si="155"/>
        <v>165.6</v>
      </c>
      <c r="D1210" s="2">
        <v>43.2</v>
      </c>
      <c r="E1210" s="2">
        <f>165.6-43.2</f>
        <v>122.39999999999999</v>
      </c>
      <c r="F1210" s="2"/>
      <c r="G1210" s="2"/>
      <c r="H1210" s="2"/>
      <c r="I1210" s="2"/>
    </row>
    <row r="1211" spans="1:9">
      <c r="A1211" s="2">
        <v>1</v>
      </c>
      <c r="B1211" s="2" t="s">
        <v>696</v>
      </c>
      <c r="C1211" s="2">
        <f t="shared" si="155"/>
        <v>232</v>
      </c>
      <c r="D1211" s="2">
        <v>184</v>
      </c>
      <c r="E1211" s="2">
        <v>48</v>
      </c>
      <c r="F1211" s="2"/>
      <c r="G1211" s="2"/>
      <c r="H1211" s="2"/>
      <c r="I1211" s="2"/>
    </row>
    <row r="1212" spans="1:9">
      <c r="A1212" s="2">
        <v>1</v>
      </c>
      <c r="B1212" s="2" t="s">
        <v>695</v>
      </c>
      <c r="C1212" s="2">
        <f t="shared" si="155"/>
        <v>188</v>
      </c>
      <c r="D1212" s="2">
        <v>56</v>
      </c>
      <c r="E1212" s="2">
        <v>4</v>
      </c>
      <c r="F1212" s="2">
        <f>184-56</f>
        <v>128</v>
      </c>
      <c r="G1212" s="2"/>
      <c r="H1212" s="2"/>
      <c r="I1212" s="2"/>
    </row>
    <row r="1213" spans="1:9">
      <c r="A1213" s="2">
        <v>1</v>
      </c>
      <c r="B1213" s="2" t="s">
        <v>680</v>
      </c>
      <c r="C1213" s="2">
        <f t="shared" si="155"/>
        <v>184</v>
      </c>
      <c r="D1213" s="2">
        <f>52+64+21.6</f>
        <v>137.6</v>
      </c>
      <c r="E1213" s="2"/>
      <c r="F1213" s="2">
        <f>184-137.6</f>
        <v>46.400000000000006</v>
      </c>
      <c r="G1213" s="2"/>
      <c r="H1213" s="2"/>
      <c r="I1213" s="2"/>
    </row>
    <row r="1214" spans="1:9">
      <c r="A1214" s="2">
        <v>1</v>
      </c>
      <c r="B1214" s="2" t="s">
        <v>677</v>
      </c>
      <c r="C1214" s="2">
        <f t="shared" si="155"/>
        <v>184</v>
      </c>
      <c r="D1214" s="2">
        <v>80</v>
      </c>
      <c r="E1214" s="2"/>
      <c r="F1214" s="2">
        <f>184-80</f>
        <v>104</v>
      </c>
      <c r="G1214" s="2"/>
      <c r="H1214" s="2"/>
      <c r="I1214" s="2"/>
    </row>
    <row r="1215" spans="1:9">
      <c r="A1215" s="2">
        <v>1</v>
      </c>
      <c r="B1215" s="2" t="s">
        <v>689</v>
      </c>
      <c r="C1215" s="2">
        <f t="shared" si="155"/>
        <v>184</v>
      </c>
      <c r="D1215" s="2">
        <v>120</v>
      </c>
      <c r="E1215" s="2"/>
      <c r="F1215" s="2">
        <v>64</v>
      </c>
      <c r="G1215" s="2"/>
      <c r="H1215" s="2"/>
      <c r="I1215" s="2"/>
    </row>
    <row r="1216" spans="1:9">
      <c r="A1216" s="2">
        <v>1</v>
      </c>
      <c r="B1216" s="2" t="s">
        <v>959</v>
      </c>
      <c r="C1216" s="2">
        <f t="shared" si="155"/>
        <v>184</v>
      </c>
      <c r="D1216" s="2">
        <v>80</v>
      </c>
      <c r="E1216" s="2"/>
      <c r="F1216" s="2">
        <v>104</v>
      </c>
      <c r="G1216" s="2"/>
      <c r="H1216" s="2"/>
      <c r="I1216" s="2"/>
    </row>
    <row r="1217" spans="1:9">
      <c r="A1217" s="2">
        <v>1</v>
      </c>
      <c r="B1217" s="2" t="s">
        <v>678</v>
      </c>
      <c r="C1217" s="2">
        <f t="shared" si="155"/>
        <v>224</v>
      </c>
      <c r="D1217" s="2">
        <v>184</v>
      </c>
      <c r="E1217" s="2">
        <v>40</v>
      </c>
      <c r="F1217" s="2"/>
      <c r="G1217" s="2"/>
      <c r="H1217" s="2"/>
      <c r="I1217" s="2"/>
    </row>
    <row r="1218" spans="1:9">
      <c r="A1218" s="51"/>
      <c r="B1218" s="51" t="s">
        <v>960</v>
      </c>
      <c r="C1218" s="2">
        <f t="shared" si="155"/>
        <v>0</v>
      </c>
      <c r="D1218" s="51"/>
      <c r="E1218" s="51"/>
      <c r="F1218" s="51"/>
      <c r="G1218" s="51"/>
      <c r="H1218" s="51"/>
      <c r="I1218" s="2"/>
    </row>
    <row r="1219" spans="1:9">
      <c r="A1219" s="2">
        <v>1</v>
      </c>
      <c r="B1219" s="2" t="s">
        <v>685</v>
      </c>
      <c r="C1219" s="2">
        <f t="shared" si="155"/>
        <v>224.8</v>
      </c>
      <c r="D1219" s="2">
        <v>165.6</v>
      </c>
      <c r="E1219" s="2">
        <v>59.2</v>
      </c>
      <c r="F1219" s="2"/>
      <c r="G1219" s="2"/>
      <c r="H1219" s="2"/>
      <c r="I1219" s="2"/>
    </row>
    <row r="1220" spans="1:9">
      <c r="A1220" s="26">
        <f>A1198+A1199+A1200+A1201+A1202+A1203+A1204+A1205+A1206+A1207+A1208+A1209+A1210+A1211+A1212+A1213+A1214+A1215+A1216+A1217+A1219</f>
        <v>20</v>
      </c>
      <c r="B1220" s="26" t="s">
        <v>961</v>
      </c>
      <c r="C1220" s="26">
        <f t="shared" ref="C1220:I1220" si="156">C1198+C1199+C1200+C1201+C1202+C1203+C1204+C1205+C1206+C1207+C1208+C1209+C1210+C1211+C1212+C1213+C1214+C1215+C1216+C1217+C1219</f>
        <v>3968.8</v>
      </c>
      <c r="D1220" s="26">
        <f t="shared" si="156"/>
        <v>2927.2</v>
      </c>
      <c r="E1220" s="26">
        <f t="shared" si="156"/>
        <v>524.80000000000007</v>
      </c>
      <c r="F1220" s="26">
        <f t="shared" si="156"/>
        <v>516.79999999999995</v>
      </c>
      <c r="G1220" s="26">
        <f t="shared" si="156"/>
        <v>0</v>
      </c>
      <c r="H1220" s="26">
        <f t="shared" si="156"/>
        <v>0</v>
      </c>
      <c r="I1220" s="26">
        <f t="shared" si="156"/>
        <v>0</v>
      </c>
    </row>
    <row r="1221" spans="1:9">
      <c r="A1221" s="50">
        <v>1</v>
      </c>
      <c r="B1221" s="50" t="s">
        <v>712</v>
      </c>
      <c r="C1221" s="50">
        <f>D1221+E1221+F1221+G1221+H1221+I1221</f>
        <v>210</v>
      </c>
      <c r="D1221" s="50">
        <v>104</v>
      </c>
      <c r="E1221" s="50">
        <v>26</v>
      </c>
      <c r="F1221" s="50">
        <f>184-104</f>
        <v>80</v>
      </c>
      <c r="G1221" s="50"/>
      <c r="H1221" s="50"/>
      <c r="I1221" s="50"/>
    </row>
    <row r="1222" spans="1:9">
      <c r="A1222" s="50">
        <v>1</v>
      </c>
      <c r="B1222" s="50" t="s">
        <v>710</v>
      </c>
      <c r="C1222" s="50">
        <f t="shared" ref="C1222" si="157">D1222+E1222+F1222+G1222+H1222+I1222</f>
        <v>190</v>
      </c>
      <c r="D1222" s="50">
        <v>24</v>
      </c>
      <c r="E1222" s="50">
        <v>6</v>
      </c>
      <c r="F1222" s="50">
        <f>184-24</f>
        <v>160</v>
      </c>
      <c r="G1222" s="50"/>
      <c r="H1222" s="50"/>
      <c r="I1222" s="50"/>
    </row>
    <row r="1223" spans="1:9">
      <c r="A1223" s="50"/>
      <c r="B1223" s="50"/>
      <c r="C1223" s="50"/>
      <c r="D1223" s="50"/>
      <c r="E1223" s="50"/>
      <c r="F1223" s="50"/>
      <c r="G1223" s="50"/>
      <c r="H1223" s="50"/>
      <c r="I1223" s="50"/>
    </row>
    <row r="1224" spans="1:9">
      <c r="A1224" s="2">
        <v>1</v>
      </c>
      <c r="B1224" s="2" t="s">
        <v>962</v>
      </c>
      <c r="C1224" s="50">
        <f t="shared" ref="C1224:C1229" si="158">D1224+E1224+F1224+G1224+H1224+I1224</f>
        <v>184</v>
      </c>
      <c r="D1224" s="2">
        <v>184</v>
      </c>
      <c r="E1224" s="2"/>
      <c r="F1224" s="2"/>
      <c r="G1224" s="2"/>
      <c r="H1224" s="2"/>
      <c r="I1224" s="2"/>
    </row>
    <row r="1225" spans="1:9">
      <c r="A1225" s="2">
        <v>1</v>
      </c>
      <c r="B1225" s="2" t="s">
        <v>723</v>
      </c>
      <c r="C1225" s="50">
        <f t="shared" si="158"/>
        <v>184</v>
      </c>
      <c r="D1225" s="2">
        <v>184</v>
      </c>
      <c r="E1225" s="2"/>
      <c r="F1225" s="2"/>
      <c r="G1225" s="2"/>
      <c r="H1225" s="2"/>
      <c r="I1225" s="2"/>
    </row>
    <row r="1226" spans="1:9">
      <c r="A1226" s="2">
        <v>1</v>
      </c>
      <c r="B1226" s="2" t="s">
        <v>963</v>
      </c>
      <c r="C1226" s="50">
        <f t="shared" si="158"/>
        <v>184</v>
      </c>
      <c r="D1226" s="2">
        <v>184</v>
      </c>
      <c r="E1226" s="2"/>
      <c r="F1226" s="2"/>
      <c r="G1226" s="2"/>
      <c r="H1226" s="2"/>
      <c r="I1226" s="2"/>
    </row>
    <row r="1227" spans="1:9">
      <c r="A1227" s="50">
        <v>1</v>
      </c>
      <c r="B1227" s="50" t="s">
        <v>703</v>
      </c>
      <c r="C1227" s="50">
        <f t="shared" si="158"/>
        <v>276</v>
      </c>
      <c r="D1227" s="50">
        <v>184</v>
      </c>
      <c r="E1227" s="50">
        <v>92</v>
      </c>
      <c r="F1227" s="50"/>
      <c r="G1227" s="50"/>
      <c r="H1227" s="50"/>
      <c r="I1227" s="50"/>
    </row>
    <row r="1228" spans="1:9">
      <c r="A1228" s="2">
        <v>1</v>
      </c>
      <c r="B1228" s="2" t="s">
        <v>748</v>
      </c>
      <c r="C1228" s="50">
        <f t="shared" si="158"/>
        <v>177.1</v>
      </c>
      <c r="D1228" s="2">
        <v>177.1</v>
      </c>
      <c r="E1228" s="2"/>
      <c r="F1228" s="2"/>
      <c r="G1228" s="2"/>
      <c r="H1228" s="2"/>
      <c r="I1228" s="2"/>
    </row>
    <row r="1229" spans="1:9">
      <c r="A1229" s="2">
        <v>1</v>
      </c>
      <c r="B1229" s="2" t="s">
        <v>707</v>
      </c>
      <c r="C1229" s="50">
        <f t="shared" si="158"/>
        <v>230</v>
      </c>
      <c r="D1229" s="2">
        <v>184</v>
      </c>
      <c r="E1229" s="2">
        <v>46</v>
      </c>
      <c r="F1229" s="2"/>
      <c r="G1229" s="2"/>
      <c r="H1229" s="2"/>
      <c r="I1229" s="2"/>
    </row>
    <row r="1230" spans="1:9">
      <c r="A1230" s="2"/>
      <c r="B1230" s="2"/>
      <c r="C1230" s="50"/>
      <c r="D1230" s="2"/>
      <c r="E1230" s="2"/>
      <c r="F1230" s="2"/>
      <c r="G1230" s="2"/>
      <c r="H1230" s="2"/>
      <c r="I1230" s="2"/>
    </row>
    <row r="1231" spans="1:9">
      <c r="A1231" s="50">
        <v>1</v>
      </c>
      <c r="B1231" s="50" t="s">
        <v>721</v>
      </c>
      <c r="C1231" s="50">
        <f t="shared" ref="C1231:C1252" si="159">D1231+E1231+F1231+G1231+H1231+I1231</f>
        <v>184</v>
      </c>
      <c r="D1231" s="50">
        <v>184</v>
      </c>
      <c r="E1231" s="50"/>
      <c r="F1231" s="50"/>
      <c r="G1231" s="50"/>
      <c r="H1231" s="50"/>
      <c r="I1231" s="50"/>
    </row>
    <row r="1232" spans="1:9">
      <c r="A1232" s="50">
        <v>1</v>
      </c>
      <c r="B1232" s="50" t="s">
        <v>706</v>
      </c>
      <c r="C1232" s="50">
        <f t="shared" si="159"/>
        <v>184</v>
      </c>
      <c r="D1232" s="50">
        <v>184</v>
      </c>
      <c r="E1232" s="50"/>
      <c r="F1232" s="50"/>
      <c r="G1232" s="50"/>
      <c r="H1232" s="50"/>
      <c r="I1232" s="50"/>
    </row>
    <row r="1233" spans="1:9">
      <c r="A1233" s="50">
        <v>1</v>
      </c>
      <c r="B1233" s="50" t="s">
        <v>701</v>
      </c>
      <c r="C1233" s="50">
        <f t="shared" si="159"/>
        <v>270</v>
      </c>
      <c r="D1233" s="50">
        <v>184</v>
      </c>
      <c r="E1233" s="50">
        <v>86</v>
      </c>
      <c r="F1233" s="50"/>
      <c r="G1233" s="50"/>
      <c r="H1233" s="50"/>
      <c r="I1233" s="50"/>
    </row>
    <row r="1234" spans="1:9">
      <c r="A1234" s="50">
        <v>1</v>
      </c>
      <c r="B1234" s="50" t="s">
        <v>715</v>
      </c>
      <c r="C1234" s="50">
        <f t="shared" si="159"/>
        <v>230</v>
      </c>
      <c r="D1234" s="50">
        <v>184</v>
      </c>
      <c r="E1234" s="50">
        <v>46</v>
      </c>
      <c r="F1234" s="50"/>
      <c r="G1234" s="50"/>
      <c r="H1234" s="50"/>
      <c r="I1234" s="50"/>
    </row>
    <row r="1235" spans="1:9">
      <c r="A1235" s="2">
        <v>1</v>
      </c>
      <c r="B1235" s="2" t="s">
        <v>714</v>
      </c>
      <c r="C1235" s="50">
        <f t="shared" si="159"/>
        <v>276</v>
      </c>
      <c r="D1235" s="2">
        <v>184</v>
      </c>
      <c r="E1235" s="2">
        <v>92</v>
      </c>
      <c r="F1235" s="2"/>
      <c r="G1235" s="2"/>
      <c r="H1235" s="2"/>
      <c r="I1235" s="2"/>
    </row>
    <row r="1236" spans="1:9">
      <c r="A1236" s="50">
        <v>1</v>
      </c>
      <c r="B1236" s="50" t="s">
        <v>717</v>
      </c>
      <c r="C1236" s="50">
        <f t="shared" si="159"/>
        <v>230</v>
      </c>
      <c r="D1236" s="50">
        <v>184</v>
      </c>
      <c r="E1236" s="50">
        <v>46</v>
      </c>
      <c r="F1236" s="50"/>
      <c r="G1236" s="50"/>
      <c r="H1236" s="50"/>
      <c r="I1236" s="50"/>
    </row>
    <row r="1237" spans="1:9">
      <c r="A1237" s="2">
        <v>1</v>
      </c>
      <c r="B1237" s="2" t="s">
        <v>964</v>
      </c>
      <c r="C1237" s="50">
        <f t="shared" si="159"/>
        <v>276</v>
      </c>
      <c r="D1237" s="2">
        <v>184</v>
      </c>
      <c r="E1237" s="2">
        <v>92</v>
      </c>
      <c r="F1237" s="2"/>
      <c r="G1237" s="2"/>
      <c r="H1237" s="2"/>
      <c r="I1237" s="2"/>
    </row>
    <row r="1238" spans="1:9">
      <c r="A1238" s="2">
        <v>1</v>
      </c>
      <c r="B1238" s="2" t="s">
        <v>743</v>
      </c>
      <c r="C1238" s="50">
        <f t="shared" si="159"/>
        <v>184</v>
      </c>
      <c r="D1238" s="2">
        <v>184</v>
      </c>
      <c r="E1238" s="2"/>
      <c r="F1238" s="2"/>
      <c r="G1238" s="2"/>
      <c r="H1238" s="2"/>
      <c r="I1238" s="2"/>
    </row>
    <row r="1239" spans="1:9">
      <c r="A1239" s="2">
        <v>1</v>
      </c>
      <c r="B1239" s="2" t="s">
        <v>709</v>
      </c>
      <c r="C1239" s="50">
        <f t="shared" si="159"/>
        <v>184</v>
      </c>
      <c r="D1239" s="2">
        <v>184</v>
      </c>
      <c r="E1239" s="2"/>
      <c r="F1239" s="2"/>
      <c r="G1239" s="2"/>
      <c r="H1239" s="2"/>
      <c r="I1239" s="2"/>
    </row>
    <row r="1240" spans="1:9">
      <c r="A1240" s="50">
        <v>1</v>
      </c>
      <c r="B1240" s="50" t="s">
        <v>699</v>
      </c>
      <c r="C1240" s="50">
        <f t="shared" si="159"/>
        <v>276</v>
      </c>
      <c r="D1240" s="50">
        <v>184</v>
      </c>
      <c r="E1240" s="50">
        <v>92</v>
      </c>
      <c r="F1240" s="50"/>
      <c r="G1240" s="50"/>
      <c r="H1240" s="50"/>
      <c r="I1240" s="50"/>
    </row>
    <row r="1241" spans="1:9">
      <c r="A1241" s="2">
        <v>1</v>
      </c>
      <c r="B1241" s="2" t="s">
        <v>720</v>
      </c>
      <c r="C1241" s="50">
        <f t="shared" si="159"/>
        <v>184</v>
      </c>
      <c r="D1241" s="2">
        <v>184</v>
      </c>
      <c r="E1241" s="2"/>
      <c r="F1241" s="2"/>
      <c r="G1241" s="2"/>
      <c r="H1241" s="2"/>
      <c r="I1241" s="2"/>
    </row>
    <row r="1242" spans="1:9">
      <c r="A1242" s="50">
        <v>1</v>
      </c>
      <c r="B1242" s="50" t="s">
        <v>700</v>
      </c>
      <c r="C1242" s="50">
        <f t="shared" si="159"/>
        <v>190</v>
      </c>
      <c r="D1242" s="50">
        <v>24</v>
      </c>
      <c r="E1242" s="50">
        <v>6</v>
      </c>
      <c r="F1242" s="50">
        <v>160</v>
      </c>
      <c r="G1242" s="50"/>
      <c r="H1242" s="50"/>
      <c r="I1242" s="50"/>
    </row>
    <row r="1243" spans="1:9">
      <c r="A1243" s="50">
        <v>1</v>
      </c>
      <c r="B1243" s="50" t="s">
        <v>713</v>
      </c>
      <c r="C1243" s="50">
        <f t="shared" si="159"/>
        <v>184</v>
      </c>
      <c r="D1243" s="50">
        <v>8</v>
      </c>
      <c r="E1243" s="50"/>
      <c r="F1243" s="50">
        <f>184-8</f>
        <v>176</v>
      </c>
      <c r="G1243" s="50"/>
      <c r="H1243" s="50"/>
      <c r="I1243" s="50"/>
    </row>
    <row r="1244" spans="1:9">
      <c r="A1244" s="50">
        <v>1</v>
      </c>
      <c r="B1244" s="50" t="s">
        <v>704</v>
      </c>
      <c r="C1244" s="50">
        <f t="shared" si="159"/>
        <v>192</v>
      </c>
      <c r="D1244" s="50">
        <v>184</v>
      </c>
      <c r="E1244" s="50">
        <v>8</v>
      </c>
      <c r="F1244" s="50"/>
      <c r="G1244" s="50"/>
      <c r="H1244" s="50"/>
      <c r="I1244" s="50"/>
    </row>
    <row r="1245" spans="1:9">
      <c r="A1245" s="2">
        <v>1</v>
      </c>
      <c r="B1245" s="2" t="s">
        <v>679</v>
      </c>
      <c r="C1245" s="50">
        <f t="shared" si="159"/>
        <v>79.2</v>
      </c>
      <c r="D1245" s="2">
        <f>43.2+36</f>
        <v>79.2</v>
      </c>
      <c r="E1245" s="2"/>
      <c r="F1245" s="2"/>
      <c r="G1245" s="2"/>
      <c r="H1245" s="2"/>
      <c r="I1245" s="2"/>
    </row>
    <row r="1246" spans="1:9">
      <c r="A1246" s="2">
        <v>1</v>
      </c>
      <c r="B1246" s="2" t="s">
        <v>1189</v>
      </c>
      <c r="C1246" s="50">
        <f t="shared" si="159"/>
        <v>184</v>
      </c>
      <c r="D1246" s="2">
        <v>184</v>
      </c>
      <c r="E1246" s="2"/>
      <c r="F1246" s="2"/>
      <c r="G1246" s="2"/>
      <c r="H1246" s="2"/>
      <c r="I1246" s="2"/>
    </row>
    <row r="1247" spans="1:9">
      <c r="A1247" s="2">
        <v>1</v>
      </c>
      <c r="B1247" s="2" t="s">
        <v>718</v>
      </c>
      <c r="C1247" s="50">
        <f t="shared" si="159"/>
        <v>184</v>
      </c>
      <c r="D1247" s="2">
        <v>104</v>
      </c>
      <c r="E1247" s="2"/>
      <c r="F1247" s="2">
        <v>80</v>
      </c>
      <c r="G1247" s="2"/>
      <c r="H1247" s="2"/>
      <c r="I1247" s="2"/>
    </row>
    <row r="1248" spans="1:9">
      <c r="A1248" s="2">
        <v>1</v>
      </c>
      <c r="B1248" s="2" t="s">
        <v>705</v>
      </c>
      <c r="C1248" s="50">
        <f t="shared" si="159"/>
        <v>184</v>
      </c>
      <c r="D1248" s="2">
        <v>184</v>
      </c>
      <c r="E1248" s="2"/>
      <c r="F1248" s="2"/>
      <c r="G1248" s="2"/>
      <c r="H1248" s="2"/>
      <c r="I1248" s="2"/>
    </row>
    <row r="1249" spans="1:9">
      <c r="A1249" s="2">
        <v>1</v>
      </c>
      <c r="B1249" s="2" t="s">
        <v>725</v>
      </c>
      <c r="C1249" s="50">
        <f t="shared" si="159"/>
        <v>184</v>
      </c>
      <c r="D1249" s="2">
        <v>184</v>
      </c>
      <c r="E1249" s="2"/>
      <c r="F1249" s="2"/>
      <c r="G1249" s="2"/>
      <c r="H1249" s="2"/>
      <c r="I1249" s="2"/>
    </row>
    <row r="1250" spans="1:9">
      <c r="A1250" s="2">
        <v>1</v>
      </c>
      <c r="B1250" s="2" t="s">
        <v>726</v>
      </c>
      <c r="C1250" s="50">
        <f t="shared" si="159"/>
        <v>226</v>
      </c>
      <c r="D1250" s="2">
        <v>168</v>
      </c>
      <c r="E1250" s="2">
        <v>42</v>
      </c>
      <c r="F1250" s="2">
        <f>184-168</f>
        <v>16</v>
      </c>
      <c r="G1250" s="2"/>
      <c r="H1250" s="2"/>
      <c r="I1250" s="2"/>
    </row>
    <row r="1251" spans="1:9">
      <c r="A1251" s="2">
        <v>1</v>
      </c>
      <c r="B1251" s="2" t="s">
        <v>727</v>
      </c>
      <c r="C1251" s="50">
        <f t="shared" si="159"/>
        <v>226</v>
      </c>
      <c r="D1251" s="2">
        <v>168</v>
      </c>
      <c r="E1251" s="2">
        <v>42</v>
      </c>
      <c r="F1251" s="2">
        <v>16</v>
      </c>
      <c r="G1251" s="2"/>
      <c r="H1251" s="2"/>
      <c r="I1251" s="2"/>
    </row>
    <row r="1252" spans="1:9">
      <c r="A1252" s="2">
        <v>1</v>
      </c>
      <c r="B1252" s="2" t="s">
        <v>728</v>
      </c>
      <c r="C1252" s="50">
        <f t="shared" si="159"/>
        <v>256</v>
      </c>
      <c r="D1252" s="2">
        <v>184</v>
      </c>
      <c r="E1252" s="2">
        <v>72</v>
      </c>
      <c r="F1252" s="2"/>
      <c r="G1252" s="2"/>
      <c r="H1252" s="2"/>
      <c r="I1252" s="2"/>
    </row>
    <row r="1253" spans="1:9">
      <c r="A1253" s="26">
        <f>SUM(A1221:A1252)</f>
        <v>30</v>
      </c>
      <c r="B1253" s="26" t="s">
        <v>965</v>
      </c>
      <c r="C1253" s="26">
        <f t="shared" ref="C1253:I1253" si="160">SUM(C1221:C1252)</f>
        <v>6202.3</v>
      </c>
      <c r="D1253" s="26">
        <f t="shared" si="160"/>
        <v>4720.2999999999993</v>
      </c>
      <c r="E1253" s="26">
        <f t="shared" si="160"/>
        <v>794</v>
      </c>
      <c r="F1253" s="26">
        <f t="shared" si="160"/>
        <v>688</v>
      </c>
      <c r="G1253" s="26">
        <f t="shared" si="160"/>
        <v>0</v>
      </c>
      <c r="H1253" s="26">
        <f t="shared" si="160"/>
        <v>0</v>
      </c>
      <c r="I1253" s="26">
        <f t="shared" si="160"/>
        <v>0</v>
      </c>
    </row>
    <row r="1254" spans="1:9">
      <c r="A1254" s="2">
        <f>A1221+A1222+A1223+A1227+A1231+A1232+A1233+A1234+A1236+A1240+A1242+A1243+A1244</f>
        <v>12</v>
      </c>
      <c r="B1254" s="2" t="s">
        <v>942</v>
      </c>
      <c r="C1254" s="2">
        <f t="shared" ref="C1254:I1254" si="161">C1221+C1222+C1223+C1227+C1231+C1232+C1233+C1234+C1236+C1240+C1242+C1243+C1244</f>
        <v>2616</v>
      </c>
      <c r="D1254" s="2">
        <f t="shared" si="161"/>
        <v>1632</v>
      </c>
      <c r="E1254" s="2">
        <f t="shared" si="161"/>
        <v>408</v>
      </c>
      <c r="F1254" s="2">
        <f t="shared" si="161"/>
        <v>576</v>
      </c>
      <c r="G1254" s="2">
        <f t="shared" si="161"/>
        <v>0</v>
      </c>
      <c r="H1254" s="2">
        <f t="shared" si="161"/>
        <v>0</v>
      </c>
      <c r="I1254" s="2">
        <f t="shared" si="161"/>
        <v>0</v>
      </c>
    </row>
    <row r="1255" spans="1:9">
      <c r="A1255" s="2">
        <v>1</v>
      </c>
      <c r="B1255" s="2" t="s">
        <v>966</v>
      </c>
      <c r="C1255" s="2">
        <f>D1255+E1255+F1255+G1255+H1255+I1255</f>
        <v>221</v>
      </c>
      <c r="D1255" s="2">
        <v>80</v>
      </c>
      <c r="E1255" s="2">
        <v>37</v>
      </c>
      <c r="F1255" s="2">
        <f>184-80</f>
        <v>104</v>
      </c>
      <c r="G1255" s="2"/>
      <c r="H1255" s="2"/>
      <c r="I1255" s="2"/>
    </row>
    <row r="1256" spans="1:9">
      <c r="A1256" s="50">
        <v>1</v>
      </c>
      <c r="B1256" s="50" t="s">
        <v>746</v>
      </c>
      <c r="C1256" s="50">
        <f t="shared" ref="C1256:C1257" si="162">D1256+E1256+F1256+G1256+H1256+I1256</f>
        <v>151.80000000000001</v>
      </c>
      <c r="D1256" s="50">
        <v>151.80000000000001</v>
      </c>
      <c r="E1256" s="50"/>
      <c r="F1256" s="50"/>
      <c r="G1256" s="50"/>
      <c r="H1256" s="50"/>
      <c r="I1256" s="50"/>
    </row>
    <row r="1257" spans="1:9">
      <c r="A1257" s="50">
        <v>1</v>
      </c>
      <c r="B1257" s="50" t="s">
        <v>749</v>
      </c>
      <c r="C1257" s="50">
        <f t="shared" si="162"/>
        <v>151.80000000000001</v>
      </c>
      <c r="D1257" s="50">
        <v>151.80000000000001</v>
      </c>
      <c r="E1257" s="50"/>
      <c r="F1257" s="50"/>
      <c r="G1257" s="50"/>
      <c r="H1257" s="50"/>
      <c r="I1257" s="50"/>
    </row>
    <row r="1258" spans="1:9">
      <c r="A1258" s="26">
        <f>A1255+A1256+A1257</f>
        <v>3</v>
      </c>
      <c r="B1258" s="26" t="s">
        <v>967</v>
      </c>
      <c r="C1258" s="26">
        <f t="shared" ref="C1258:I1258" si="163">C1255+C1256+C1257</f>
        <v>524.6</v>
      </c>
      <c r="D1258" s="26">
        <f t="shared" si="163"/>
        <v>383.6</v>
      </c>
      <c r="E1258" s="26">
        <f t="shared" si="163"/>
        <v>37</v>
      </c>
      <c r="F1258" s="26">
        <f t="shared" si="163"/>
        <v>104</v>
      </c>
      <c r="G1258" s="26">
        <f t="shared" si="163"/>
        <v>0</v>
      </c>
      <c r="H1258" s="26">
        <f t="shared" si="163"/>
        <v>0</v>
      </c>
      <c r="I1258" s="26">
        <f t="shared" si="163"/>
        <v>0</v>
      </c>
    </row>
    <row r="1259" spans="1:9">
      <c r="A1259" s="2">
        <f>A1256+A1257</f>
        <v>2</v>
      </c>
      <c r="B1259" s="2" t="s">
        <v>942</v>
      </c>
      <c r="C1259" s="2">
        <f t="shared" ref="C1259:I1259" si="164">C1256+C1257</f>
        <v>303.60000000000002</v>
      </c>
      <c r="D1259" s="2">
        <f t="shared" si="164"/>
        <v>303.60000000000002</v>
      </c>
      <c r="E1259" s="2">
        <f t="shared" si="164"/>
        <v>0</v>
      </c>
      <c r="F1259" s="2">
        <f t="shared" si="164"/>
        <v>0</v>
      </c>
      <c r="G1259" s="2">
        <f t="shared" si="164"/>
        <v>0</v>
      </c>
      <c r="H1259" s="2">
        <f t="shared" si="164"/>
        <v>0</v>
      </c>
      <c r="I1259" s="2">
        <f t="shared" si="164"/>
        <v>0</v>
      </c>
    </row>
    <row r="1260" spans="1:9">
      <c r="A1260" s="26">
        <f>A1129+A1256</f>
        <v>38</v>
      </c>
      <c r="B1260" s="26" t="s">
        <v>941</v>
      </c>
      <c r="C1260" s="26">
        <f t="shared" ref="C1260:I1260" si="165">C1129+C1256</f>
        <v>7145.3500000000013</v>
      </c>
      <c r="D1260" s="26">
        <f t="shared" si="165"/>
        <v>3854.4499999999994</v>
      </c>
      <c r="E1260" s="26">
        <f t="shared" si="165"/>
        <v>1079.3999999999999</v>
      </c>
      <c r="F1260" s="26">
        <f t="shared" si="165"/>
        <v>2034.3999999999996</v>
      </c>
      <c r="G1260" s="26">
        <f t="shared" si="165"/>
        <v>0</v>
      </c>
      <c r="H1260" s="26">
        <f t="shared" si="165"/>
        <v>0</v>
      </c>
      <c r="I1260" s="26">
        <f t="shared" si="165"/>
        <v>177.1</v>
      </c>
    </row>
    <row r="1261" spans="1:9">
      <c r="A1261" s="26">
        <f>A1196+A1257</f>
        <v>54</v>
      </c>
      <c r="B1261" s="26" t="s">
        <v>730</v>
      </c>
      <c r="C1261" s="26">
        <f t="shared" ref="C1261:I1261" si="166">C1196+C1257</f>
        <v>10419.700000000001</v>
      </c>
      <c r="D1261" s="26">
        <f t="shared" si="166"/>
        <v>7165.3000000000038</v>
      </c>
      <c r="E1261" s="26">
        <f t="shared" si="166"/>
        <v>1174.7999999999997</v>
      </c>
      <c r="F1261" s="26">
        <f t="shared" si="166"/>
        <v>1794.4999999999998</v>
      </c>
      <c r="G1261" s="26">
        <f t="shared" si="166"/>
        <v>0</v>
      </c>
      <c r="H1261" s="26">
        <f t="shared" si="166"/>
        <v>0</v>
      </c>
      <c r="I1261" s="26">
        <f t="shared" si="166"/>
        <v>285.10000000000002</v>
      </c>
    </row>
    <row r="1262" spans="1:9">
      <c r="A1262" s="26">
        <f>A1220</f>
        <v>20</v>
      </c>
      <c r="B1262" s="26" t="str">
        <f t="shared" ref="B1262:I1262" si="167">B1220</f>
        <v>всього молодші</v>
      </c>
      <c r="C1262" s="26">
        <f t="shared" si="167"/>
        <v>3968.8</v>
      </c>
      <c r="D1262" s="26">
        <f t="shared" si="167"/>
        <v>2927.2</v>
      </c>
      <c r="E1262" s="26">
        <f t="shared" si="167"/>
        <v>524.80000000000007</v>
      </c>
      <c r="F1262" s="26">
        <f t="shared" si="167"/>
        <v>516.79999999999995</v>
      </c>
      <c r="G1262" s="26">
        <f t="shared" si="167"/>
        <v>0</v>
      </c>
      <c r="H1262" s="26">
        <f t="shared" si="167"/>
        <v>0</v>
      </c>
      <c r="I1262" s="26">
        <f t="shared" si="167"/>
        <v>0</v>
      </c>
    </row>
    <row r="1263" spans="1:9">
      <c r="A1263" s="26">
        <f>A1253+A1255</f>
        <v>31</v>
      </c>
      <c r="B1263" s="26" t="s">
        <v>341</v>
      </c>
      <c r="C1263" s="26">
        <f t="shared" ref="C1263:I1263" si="168">C1253+C1255</f>
        <v>6423.3</v>
      </c>
      <c r="D1263" s="26">
        <f t="shared" si="168"/>
        <v>4800.2999999999993</v>
      </c>
      <c r="E1263" s="26">
        <f t="shared" si="168"/>
        <v>831</v>
      </c>
      <c r="F1263" s="26">
        <f t="shared" si="168"/>
        <v>792</v>
      </c>
      <c r="G1263" s="26">
        <f t="shared" si="168"/>
        <v>0</v>
      </c>
      <c r="H1263" s="26">
        <f t="shared" si="168"/>
        <v>0</v>
      </c>
      <c r="I1263" s="26">
        <f t="shared" si="168"/>
        <v>0</v>
      </c>
    </row>
    <row r="1264" spans="1:9">
      <c r="A1264" s="26">
        <f>A1260+A1261+A1262+A1263</f>
        <v>143</v>
      </c>
      <c r="B1264" s="26" t="s">
        <v>968</v>
      </c>
      <c r="C1264" s="26">
        <f t="shared" ref="C1264:I1264" si="169">C1260+C1261+C1262+C1263</f>
        <v>27957.15</v>
      </c>
      <c r="D1264" s="26">
        <f t="shared" si="169"/>
        <v>18747.250000000004</v>
      </c>
      <c r="E1264" s="26">
        <f t="shared" si="169"/>
        <v>3610</v>
      </c>
      <c r="F1264" s="26">
        <f t="shared" si="169"/>
        <v>5137.7</v>
      </c>
      <c r="G1264" s="26">
        <f t="shared" si="169"/>
        <v>0</v>
      </c>
      <c r="H1264" s="26">
        <f t="shared" si="169"/>
        <v>0</v>
      </c>
      <c r="I1264" s="26">
        <f t="shared" si="169"/>
        <v>462.20000000000005</v>
      </c>
    </row>
    <row r="1265" spans="1:9">
      <c r="A1265" s="26">
        <v>12</v>
      </c>
      <c r="B1265" s="47" t="s">
        <v>940</v>
      </c>
      <c r="C1265" s="2"/>
      <c r="D1265" s="2"/>
      <c r="E1265" s="2"/>
      <c r="F1265" s="2"/>
      <c r="G1265" s="2"/>
      <c r="H1265" s="2"/>
      <c r="I1265" s="2"/>
    </row>
    <row r="1266" spans="1:9">
      <c r="A1266" s="2">
        <f>A1130+A1254+A1197+A1259</f>
        <v>31</v>
      </c>
      <c r="B1266" s="2" t="s">
        <v>969</v>
      </c>
      <c r="C1266" s="2">
        <f t="shared" ref="C1266:I1266" si="170">C1130+C1254+C1197+C1259</f>
        <v>6240.7000000000007</v>
      </c>
      <c r="D1266" s="2">
        <f t="shared" si="170"/>
        <v>3629.375</v>
      </c>
      <c r="E1266" s="2">
        <f t="shared" si="170"/>
        <v>911.02499999999998</v>
      </c>
      <c r="F1266" s="2">
        <f t="shared" si="170"/>
        <v>1415.2000000000003</v>
      </c>
      <c r="G1266" s="2">
        <f t="shared" si="170"/>
        <v>0</v>
      </c>
      <c r="H1266" s="2">
        <f t="shared" si="170"/>
        <v>0</v>
      </c>
      <c r="I1266" s="2">
        <f t="shared" si="170"/>
        <v>285.10000000000002</v>
      </c>
    </row>
    <row r="1267" spans="1:9">
      <c r="A1267" s="34"/>
      <c r="B1267" s="34"/>
      <c r="C1267" s="34"/>
      <c r="D1267" s="34"/>
      <c r="E1267" s="34"/>
      <c r="F1267" s="34"/>
      <c r="G1267" s="34"/>
      <c r="H1267" s="34"/>
      <c r="I1267" s="34"/>
    </row>
    <row r="1268" spans="1:9" ht="15.75">
      <c r="A1268" s="121"/>
      <c r="B1268" s="116" t="s">
        <v>12</v>
      </c>
      <c r="C1268" s="2"/>
      <c r="D1268" s="2" t="s">
        <v>572</v>
      </c>
      <c r="E1268" s="2" t="s">
        <v>573</v>
      </c>
      <c r="F1268" s="2" t="s">
        <v>936</v>
      </c>
      <c r="G1268" s="2" t="s">
        <v>937</v>
      </c>
      <c r="H1268" s="2" t="s">
        <v>938</v>
      </c>
      <c r="I1268" s="2" t="s">
        <v>939</v>
      </c>
    </row>
    <row r="1269" spans="1:9">
      <c r="A1269" s="50">
        <v>1</v>
      </c>
      <c r="B1269" s="50" t="s">
        <v>932</v>
      </c>
      <c r="C1269" s="50">
        <f>D1269+E1269+F1269+G1269+H1269+I1269</f>
        <v>118.5</v>
      </c>
      <c r="D1269" s="50">
        <v>80</v>
      </c>
      <c r="E1269" s="50">
        <v>38.5</v>
      </c>
      <c r="F1269" s="50"/>
      <c r="G1269" s="50"/>
      <c r="H1269" s="50"/>
      <c r="I1269" s="50"/>
    </row>
    <row r="1270" spans="1:9">
      <c r="A1270" s="2">
        <v>1</v>
      </c>
      <c r="B1270" s="2" t="s">
        <v>563</v>
      </c>
      <c r="C1270" s="2">
        <f t="shared" ref="C1270:C1280" si="171">D1270+E1270+F1270+G1270+H1270+I1270</f>
        <v>11.85</v>
      </c>
      <c r="D1270" s="2">
        <v>8</v>
      </c>
      <c r="E1270" s="2">
        <f>1.925*2</f>
        <v>3.85</v>
      </c>
      <c r="F1270" s="2"/>
      <c r="G1270" s="2"/>
      <c r="H1270" s="2"/>
      <c r="I1270" s="2"/>
    </row>
    <row r="1271" spans="1:9">
      <c r="A1271" s="2">
        <v>1</v>
      </c>
      <c r="B1271" s="2" t="s">
        <v>565</v>
      </c>
      <c r="C1271" s="2">
        <f t="shared" si="171"/>
        <v>192.5</v>
      </c>
      <c r="D1271" s="2">
        <v>154</v>
      </c>
      <c r="E1271" s="2">
        <v>38.5</v>
      </c>
      <c r="F1271" s="2"/>
      <c r="G1271" s="2"/>
      <c r="H1271" s="2"/>
      <c r="I1271" s="2"/>
    </row>
    <row r="1272" spans="1:9">
      <c r="A1272" s="50">
        <v>1</v>
      </c>
      <c r="B1272" s="50" t="s">
        <v>589</v>
      </c>
      <c r="C1272" s="50">
        <f t="shared" si="171"/>
        <v>158.5</v>
      </c>
      <c r="D1272" s="50">
        <v>120</v>
      </c>
      <c r="E1272" s="50">
        <v>38.5</v>
      </c>
      <c r="F1272" s="50"/>
      <c r="G1272" s="50"/>
      <c r="H1272" s="50"/>
      <c r="I1272" s="50"/>
    </row>
    <row r="1273" spans="1:9">
      <c r="A1273" s="50">
        <v>1</v>
      </c>
      <c r="B1273" s="50" t="s">
        <v>599</v>
      </c>
      <c r="C1273" s="50">
        <f t="shared" si="171"/>
        <v>237</v>
      </c>
      <c r="D1273" s="50">
        <v>160</v>
      </c>
      <c r="E1273" s="50">
        <v>77</v>
      </c>
      <c r="F1273" s="50"/>
      <c r="G1273" s="50"/>
      <c r="H1273" s="50"/>
      <c r="I1273" s="50"/>
    </row>
    <row r="1274" spans="1:9">
      <c r="A1274" s="2">
        <v>1</v>
      </c>
      <c r="B1274" s="2" t="s">
        <v>585</v>
      </c>
      <c r="C1274" s="2">
        <f t="shared" si="171"/>
        <v>154</v>
      </c>
      <c r="D1274" s="2">
        <f>154</f>
        <v>154</v>
      </c>
      <c r="E1274" s="2"/>
      <c r="F1274" s="2"/>
      <c r="G1274" s="2"/>
      <c r="H1274" s="2"/>
      <c r="I1274" s="2"/>
    </row>
    <row r="1275" spans="1:9">
      <c r="A1275" s="2">
        <v>1</v>
      </c>
      <c r="B1275" s="2" t="s">
        <v>598</v>
      </c>
      <c r="C1275" s="2">
        <f t="shared" si="171"/>
        <v>66</v>
      </c>
      <c r="D1275" s="2">
        <v>66</v>
      </c>
      <c r="E1275" s="2"/>
      <c r="F1275" s="2"/>
      <c r="G1275" s="2"/>
      <c r="H1275" s="2"/>
      <c r="I1275" s="2"/>
    </row>
    <row r="1276" spans="1:9">
      <c r="A1276" s="2">
        <v>1</v>
      </c>
      <c r="B1276" s="2" t="s">
        <v>734</v>
      </c>
      <c r="C1276" s="2">
        <f t="shared" si="171"/>
        <v>169.5</v>
      </c>
      <c r="D1276" s="2">
        <f>54+57.75</f>
        <v>111.75</v>
      </c>
      <c r="E1276" s="2">
        <f>57.75</f>
        <v>57.75</v>
      </c>
      <c r="F1276" s="2"/>
      <c r="G1276" s="2"/>
      <c r="H1276" s="2"/>
      <c r="I1276" s="2"/>
    </row>
    <row r="1277" spans="1:9">
      <c r="A1277" s="50">
        <v>1</v>
      </c>
      <c r="B1277" s="50" t="s">
        <v>587</v>
      </c>
      <c r="C1277" s="50">
        <f t="shared" si="171"/>
        <v>192.5</v>
      </c>
      <c r="D1277" s="50">
        <v>154</v>
      </c>
      <c r="E1277" s="50">
        <v>38.5</v>
      </c>
      <c r="F1277" s="50"/>
      <c r="G1277" s="50"/>
      <c r="H1277" s="50"/>
      <c r="I1277" s="50"/>
    </row>
    <row r="1278" spans="1:9">
      <c r="A1278" s="2">
        <v>1</v>
      </c>
      <c r="B1278" s="2" t="s">
        <v>596</v>
      </c>
      <c r="C1278" s="2">
        <f t="shared" si="171"/>
        <v>50.4</v>
      </c>
      <c r="D1278" s="2">
        <v>50.4</v>
      </c>
      <c r="E1278" s="2"/>
      <c r="F1278" s="2"/>
      <c r="G1278" s="2"/>
      <c r="H1278" s="2"/>
      <c r="I1278" s="2"/>
    </row>
    <row r="1279" spans="1:9">
      <c r="A1279" s="2">
        <v>1</v>
      </c>
      <c r="B1279" s="2" t="s">
        <v>567</v>
      </c>
      <c r="C1279" s="2">
        <f t="shared" si="171"/>
        <v>173.25</v>
      </c>
      <c r="D1279" s="2">
        <f>57.75+57.75</f>
        <v>115.5</v>
      </c>
      <c r="E1279" s="2">
        <v>57.75</v>
      </c>
      <c r="F1279" s="2"/>
      <c r="G1279" s="2"/>
      <c r="H1279" s="2"/>
      <c r="I1279" s="2"/>
    </row>
    <row r="1280" spans="1:9">
      <c r="A1280" s="50">
        <v>1</v>
      </c>
      <c r="B1280" s="50" t="s">
        <v>592</v>
      </c>
      <c r="C1280" s="50">
        <f t="shared" si="171"/>
        <v>136.80000000000001</v>
      </c>
      <c r="D1280" s="50">
        <v>136.80000000000001</v>
      </c>
      <c r="E1280" s="50"/>
      <c r="F1280" s="50"/>
      <c r="G1280" s="50"/>
      <c r="H1280" s="50"/>
      <c r="I1280" s="50"/>
    </row>
    <row r="1281" spans="1:9">
      <c r="A1281" s="51">
        <v>0</v>
      </c>
      <c r="B1281" s="51" t="s">
        <v>933</v>
      </c>
      <c r="C1281" s="51"/>
      <c r="D1281" s="51"/>
      <c r="E1281" s="51"/>
      <c r="F1281" s="51"/>
      <c r="G1281" s="51"/>
      <c r="H1281" s="51"/>
      <c r="I1281" s="51"/>
    </row>
    <row r="1282" spans="1:9">
      <c r="A1282" s="2">
        <v>1</v>
      </c>
      <c r="B1282" s="2" t="s">
        <v>590</v>
      </c>
      <c r="C1282" s="2">
        <f t="shared" ref="C1282:C1302" si="172">D1282+E1282+F1282+G1282+H1282+I1282</f>
        <v>38.5</v>
      </c>
      <c r="D1282" s="2">
        <v>38.5</v>
      </c>
      <c r="E1282" s="2"/>
      <c r="F1282" s="2"/>
      <c r="G1282" s="2"/>
      <c r="H1282" s="2"/>
      <c r="I1282" s="2"/>
    </row>
    <row r="1283" spans="1:9">
      <c r="A1283" s="2">
        <v>1</v>
      </c>
      <c r="B1283" s="2" t="s">
        <v>568</v>
      </c>
      <c r="C1283" s="2">
        <f t="shared" si="172"/>
        <v>182.5</v>
      </c>
      <c r="D1283" s="2">
        <v>144</v>
      </c>
      <c r="E1283" s="2">
        <v>38.5</v>
      </c>
      <c r="F1283" s="2"/>
      <c r="G1283" s="2"/>
      <c r="H1283" s="2"/>
      <c r="I1283" s="2"/>
    </row>
    <row r="1284" spans="1:9">
      <c r="A1284" s="50">
        <v>1</v>
      </c>
      <c r="B1284" s="50" t="s">
        <v>583</v>
      </c>
      <c r="C1284" s="50">
        <f t="shared" si="172"/>
        <v>115.5</v>
      </c>
      <c r="D1284" s="50">
        <v>115.5</v>
      </c>
      <c r="E1284" s="50"/>
      <c r="F1284" s="50"/>
      <c r="G1284" s="50"/>
      <c r="H1284" s="50"/>
      <c r="I1284" s="50"/>
    </row>
    <row r="1285" spans="1:9">
      <c r="A1285" s="50">
        <v>1</v>
      </c>
      <c r="B1285" s="50" t="s">
        <v>570</v>
      </c>
      <c r="C1285" s="50">
        <f t="shared" si="172"/>
        <v>154</v>
      </c>
      <c r="D1285" s="50">
        <f>77+77</f>
        <v>154</v>
      </c>
      <c r="E1285" s="50"/>
      <c r="F1285" s="50"/>
      <c r="G1285" s="50"/>
      <c r="H1285" s="50"/>
      <c r="I1285" s="50"/>
    </row>
    <row r="1286" spans="1:9">
      <c r="A1286" s="50">
        <v>1</v>
      </c>
      <c r="B1286" s="50" t="s">
        <v>594</v>
      </c>
      <c r="C1286" s="50">
        <f t="shared" si="172"/>
        <v>192.5</v>
      </c>
      <c r="D1286" s="50">
        <f>77+77</f>
        <v>154</v>
      </c>
      <c r="E1286" s="50">
        <v>38.5</v>
      </c>
      <c r="F1286" s="50"/>
      <c r="G1286" s="50"/>
      <c r="H1286" s="50"/>
      <c r="I1286" s="50"/>
    </row>
    <row r="1287" spans="1:9">
      <c r="A1287" s="2">
        <v>1</v>
      </c>
      <c r="B1287" s="2" t="s">
        <v>578</v>
      </c>
      <c r="C1287" s="2">
        <f t="shared" si="172"/>
        <v>115.5</v>
      </c>
      <c r="D1287" s="2">
        <v>77</v>
      </c>
      <c r="E1287" s="2">
        <v>38.5</v>
      </c>
      <c r="F1287" s="2"/>
      <c r="G1287" s="2"/>
      <c r="H1287" s="2"/>
      <c r="I1287" s="2"/>
    </row>
    <row r="1288" spans="1:9">
      <c r="A1288" s="2">
        <v>1</v>
      </c>
      <c r="B1288" s="2" t="s">
        <v>588</v>
      </c>
      <c r="C1288" s="2">
        <f t="shared" si="172"/>
        <v>132</v>
      </c>
      <c r="D1288" s="2">
        <v>132</v>
      </c>
      <c r="E1288" s="2"/>
      <c r="F1288" s="2"/>
      <c r="G1288" s="2"/>
      <c r="H1288" s="2"/>
      <c r="I1288" s="2"/>
    </row>
    <row r="1289" spans="1:9">
      <c r="A1289" s="2">
        <v>1</v>
      </c>
      <c r="B1289" s="2" t="s">
        <v>733</v>
      </c>
      <c r="C1289" s="2">
        <f t="shared" si="172"/>
        <v>86.625</v>
      </c>
      <c r="D1289" s="2">
        <v>86.625</v>
      </c>
      <c r="E1289" s="2"/>
      <c r="F1289" s="2"/>
      <c r="G1289" s="2"/>
      <c r="H1289" s="2"/>
      <c r="I1289" s="2"/>
    </row>
    <row r="1290" spans="1:9">
      <c r="A1290" s="2">
        <v>1</v>
      </c>
      <c r="B1290" s="2" t="s">
        <v>595</v>
      </c>
      <c r="C1290" s="2">
        <f t="shared" si="172"/>
        <v>90</v>
      </c>
      <c r="D1290" s="2">
        <v>72</v>
      </c>
      <c r="E1290" s="2">
        <v>18</v>
      </c>
      <c r="F1290" s="2"/>
      <c r="G1290" s="2"/>
      <c r="H1290" s="2"/>
      <c r="I1290" s="2"/>
    </row>
    <row r="1291" spans="1:9">
      <c r="A1291" s="2">
        <v>1</v>
      </c>
      <c r="B1291" s="2" t="s">
        <v>601</v>
      </c>
      <c r="C1291" s="2">
        <f t="shared" si="172"/>
        <v>231</v>
      </c>
      <c r="D1291" s="2">
        <v>154</v>
      </c>
      <c r="E1291" s="2">
        <v>77</v>
      </c>
      <c r="F1291" s="2"/>
      <c r="G1291" s="2"/>
      <c r="H1291" s="2"/>
      <c r="I1291" s="2"/>
    </row>
    <row r="1292" spans="1:9">
      <c r="A1292" s="50">
        <v>1</v>
      </c>
      <c r="B1292" s="50" t="s">
        <v>736</v>
      </c>
      <c r="C1292" s="50">
        <f t="shared" si="172"/>
        <v>38.5</v>
      </c>
      <c r="D1292" s="50">
        <v>38.5</v>
      </c>
      <c r="E1292" s="50"/>
      <c r="F1292" s="50"/>
      <c r="G1292" s="50"/>
      <c r="H1292" s="50"/>
      <c r="I1292" s="50"/>
    </row>
    <row r="1293" spans="1:9">
      <c r="A1293" s="2">
        <v>1</v>
      </c>
      <c r="B1293" s="2" t="s">
        <v>569</v>
      </c>
      <c r="C1293" s="2">
        <f t="shared" si="172"/>
        <v>159.69999999999999</v>
      </c>
      <c r="D1293" s="2">
        <f>72+80+7.7</f>
        <v>159.69999999999999</v>
      </c>
      <c r="E1293" s="2"/>
      <c r="F1293" s="2"/>
      <c r="G1293" s="2"/>
      <c r="H1293" s="2"/>
      <c r="I1293" s="2"/>
    </row>
    <row r="1294" spans="1:9">
      <c r="A1294" s="50">
        <v>1</v>
      </c>
      <c r="B1294" s="50" t="s">
        <v>603</v>
      </c>
      <c r="C1294" s="50">
        <f t="shared" si="172"/>
        <v>192.5</v>
      </c>
      <c r="D1294" s="50">
        <v>154</v>
      </c>
      <c r="E1294" s="50">
        <v>38.5</v>
      </c>
      <c r="F1294" s="50"/>
      <c r="G1294" s="50"/>
      <c r="H1294" s="50"/>
      <c r="I1294" s="50"/>
    </row>
    <row r="1295" spans="1:9">
      <c r="A1295" s="2">
        <v>1</v>
      </c>
      <c r="B1295" s="2" t="s">
        <v>605</v>
      </c>
      <c r="C1295" s="2">
        <f t="shared" si="172"/>
        <v>180</v>
      </c>
      <c r="D1295" s="2">
        <v>144</v>
      </c>
      <c r="E1295" s="2">
        <v>36</v>
      </c>
      <c r="F1295" s="2"/>
      <c r="G1295" s="2"/>
      <c r="H1295" s="2"/>
      <c r="I1295" s="2"/>
    </row>
    <row r="1296" spans="1:9">
      <c r="A1296" s="50">
        <v>1</v>
      </c>
      <c r="B1296" s="50" t="s">
        <v>571</v>
      </c>
      <c r="C1296" s="50">
        <f t="shared" si="172"/>
        <v>231</v>
      </c>
      <c r="D1296" s="50">
        <f>115.5+38.5</f>
        <v>154</v>
      </c>
      <c r="E1296" s="50">
        <v>77</v>
      </c>
      <c r="F1296" s="50"/>
      <c r="G1296" s="50"/>
      <c r="H1296" s="50"/>
      <c r="I1296" s="50"/>
    </row>
    <row r="1297" spans="1:9">
      <c r="A1297" s="50">
        <v>1</v>
      </c>
      <c r="B1297" s="50" t="s">
        <v>577</v>
      </c>
      <c r="C1297" s="50">
        <f t="shared" si="172"/>
        <v>103.94999999999999</v>
      </c>
      <c r="D1297" s="50">
        <f>51.975+17.325</f>
        <v>69.3</v>
      </c>
      <c r="E1297" s="50">
        <v>34.65</v>
      </c>
      <c r="F1297" s="50"/>
      <c r="G1297" s="50"/>
      <c r="H1297" s="50"/>
      <c r="I1297" s="50"/>
    </row>
    <row r="1298" spans="1:9">
      <c r="A1298" s="27">
        <v>1</v>
      </c>
      <c r="B1298" s="27" t="s">
        <v>1458</v>
      </c>
      <c r="C1298" s="2">
        <f t="shared" si="172"/>
        <v>154</v>
      </c>
      <c r="D1298" s="27">
        <v>154</v>
      </c>
      <c r="E1298" s="27"/>
      <c r="F1298" s="27"/>
      <c r="G1298" s="27"/>
      <c r="H1298" s="27"/>
      <c r="I1298" s="27"/>
    </row>
    <row r="1299" spans="1:9">
      <c r="A1299" s="27">
        <v>1</v>
      </c>
      <c r="B1299" s="27" t="s">
        <v>616</v>
      </c>
      <c r="C1299" s="2">
        <f t="shared" si="172"/>
        <v>154</v>
      </c>
      <c r="D1299" s="27">
        <v>154</v>
      </c>
      <c r="E1299" s="27"/>
      <c r="F1299" s="27"/>
      <c r="G1299" s="27"/>
      <c r="H1299" s="27"/>
      <c r="I1299" s="27"/>
    </row>
    <row r="1300" spans="1:9">
      <c r="A1300" s="27">
        <v>1</v>
      </c>
      <c r="B1300" s="27" t="s">
        <v>613</v>
      </c>
      <c r="C1300" s="2">
        <f t="shared" si="172"/>
        <v>132</v>
      </c>
      <c r="D1300" s="27">
        <v>132</v>
      </c>
      <c r="E1300" s="27"/>
      <c r="F1300" s="27"/>
      <c r="G1300" s="27"/>
      <c r="H1300" s="27"/>
      <c r="I1300" s="27"/>
    </row>
    <row r="1301" spans="1:9">
      <c r="A1301" s="27">
        <v>1</v>
      </c>
      <c r="B1301" s="27" t="s">
        <v>614</v>
      </c>
      <c r="C1301" s="2">
        <f t="shared" si="172"/>
        <v>154</v>
      </c>
      <c r="D1301" s="27">
        <v>154</v>
      </c>
      <c r="E1301" s="27"/>
      <c r="F1301" s="27"/>
      <c r="G1301" s="27"/>
      <c r="H1301" s="27"/>
      <c r="I1301" s="27"/>
    </row>
    <row r="1302" spans="1:9">
      <c r="A1302" s="27">
        <v>1</v>
      </c>
      <c r="B1302" s="27" t="s">
        <v>1459</v>
      </c>
      <c r="C1302" s="2">
        <f t="shared" si="172"/>
        <v>154</v>
      </c>
      <c r="D1302" s="27">
        <v>154</v>
      </c>
      <c r="E1302" s="27"/>
      <c r="F1302" s="27"/>
      <c r="G1302" s="27"/>
      <c r="H1302" s="27"/>
      <c r="I1302" s="27"/>
    </row>
    <row r="1303" spans="1:9">
      <c r="A1303" s="51">
        <v>0</v>
      </c>
      <c r="B1303" s="51" t="s">
        <v>934</v>
      </c>
      <c r="C1303" s="51"/>
      <c r="D1303" s="51" t="s">
        <v>1112</v>
      </c>
      <c r="E1303" s="51"/>
      <c r="F1303" s="51"/>
      <c r="G1303" s="51"/>
      <c r="H1303" s="51"/>
      <c r="I1303" s="51"/>
    </row>
    <row r="1304" spans="1:9">
      <c r="A1304" s="50">
        <v>1</v>
      </c>
      <c r="B1304" s="50" t="s">
        <v>611</v>
      </c>
      <c r="C1304" s="50">
        <f t="shared" ref="C1304:C1305" si="173">D1304+E1304+F1304+G1304+H1304+I1304</f>
        <v>38.5</v>
      </c>
      <c r="D1304" s="50">
        <v>38.5</v>
      </c>
      <c r="E1304" s="50"/>
      <c r="F1304" s="50"/>
      <c r="G1304" s="50"/>
      <c r="H1304" s="50"/>
      <c r="I1304" s="50"/>
    </row>
    <row r="1305" spans="1:9">
      <c r="A1305" s="27">
        <v>1</v>
      </c>
      <c r="B1305" s="27" t="s">
        <v>612</v>
      </c>
      <c r="C1305" s="2">
        <f t="shared" si="173"/>
        <v>38.5</v>
      </c>
      <c r="D1305" s="27">
        <v>38.5</v>
      </c>
      <c r="E1305" s="27"/>
      <c r="F1305" s="27"/>
      <c r="G1305" s="27"/>
      <c r="H1305" s="27"/>
      <c r="I1305" s="27"/>
    </row>
    <row r="1306" spans="1:9">
      <c r="A1306" s="51">
        <v>0</v>
      </c>
      <c r="B1306" s="51" t="s">
        <v>935</v>
      </c>
      <c r="C1306" s="51"/>
      <c r="D1306" s="51"/>
      <c r="E1306" s="51"/>
      <c r="F1306" s="51"/>
      <c r="G1306" s="51"/>
      <c r="H1306" s="51"/>
      <c r="I1306" s="51"/>
    </row>
    <row r="1307" spans="1:9">
      <c r="A1307" s="50">
        <v>1</v>
      </c>
      <c r="B1307" s="50" t="s">
        <v>607</v>
      </c>
      <c r="C1307" s="50">
        <f t="shared" ref="C1307:C1309" si="174">D1307+E1307+F1307+G1307+H1307+I1307</f>
        <v>154</v>
      </c>
      <c r="D1307" s="50"/>
      <c r="E1307" s="50"/>
      <c r="F1307" s="50"/>
      <c r="G1307" s="50"/>
      <c r="H1307" s="50"/>
      <c r="I1307" s="50">
        <v>154</v>
      </c>
    </row>
    <row r="1308" spans="1:9">
      <c r="A1308" s="27">
        <v>1</v>
      </c>
      <c r="B1308" s="27" t="s">
        <v>610</v>
      </c>
      <c r="C1308" s="2">
        <f t="shared" si="174"/>
        <v>17.324999999999999</v>
      </c>
      <c r="D1308" s="27">
        <v>17.324999999999999</v>
      </c>
      <c r="E1308" s="27"/>
      <c r="F1308" s="27"/>
      <c r="G1308" s="27"/>
      <c r="H1308" s="27"/>
      <c r="I1308" s="27"/>
    </row>
    <row r="1309" spans="1:9">
      <c r="A1309" s="27">
        <v>1</v>
      </c>
      <c r="B1309" s="27" t="s">
        <v>608</v>
      </c>
      <c r="C1309" s="2">
        <f t="shared" si="174"/>
        <v>154</v>
      </c>
      <c r="D1309" s="27">
        <v>154</v>
      </c>
      <c r="E1309" s="27"/>
      <c r="F1309" s="27"/>
      <c r="G1309" s="27"/>
      <c r="H1309" s="27"/>
      <c r="I1309" s="27"/>
    </row>
    <row r="1310" spans="1:9">
      <c r="A1310" s="26">
        <f>SUM(A1269:A1309)</f>
        <v>38</v>
      </c>
      <c r="B1310" s="26" t="s">
        <v>941</v>
      </c>
      <c r="C1310" s="26">
        <f t="shared" ref="C1310:I1310" si="175">SUM(C1269:C1309)</f>
        <v>5054.8999999999996</v>
      </c>
      <c r="D1310" s="26">
        <f t="shared" si="175"/>
        <v>4153.8999999999996</v>
      </c>
      <c r="E1310" s="26">
        <f t="shared" si="175"/>
        <v>747</v>
      </c>
      <c r="F1310" s="26">
        <f t="shared" si="175"/>
        <v>0</v>
      </c>
      <c r="G1310" s="26">
        <f t="shared" si="175"/>
        <v>0</v>
      </c>
      <c r="H1310" s="26">
        <f t="shared" si="175"/>
        <v>0</v>
      </c>
      <c r="I1310" s="26">
        <f t="shared" si="175"/>
        <v>154</v>
      </c>
    </row>
    <row r="1311" spans="1:9">
      <c r="A1311" s="26">
        <f>A1269+A1272+A1273+A1277+A1280+A1284+A1285+A1286+A1292+A1294+A1296+A1297+A1304+A1307</f>
        <v>14</v>
      </c>
      <c r="B1311" s="26" t="s">
        <v>943</v>
      </c>
      <c r="C1311" s="26">
        <f t="shared" ref="C1311:I1311" si="176">C1269+C1272+C1273+C1277+C1280+C1284+C1285+C1286+C1292+C1294+C1296+C1297+C1304+C1307</f>
        <v>2063.75</v>
      </c>
      <c r="D1311" s="26">
        <f t="shared" si="176"/>
        <v>1528.6</v>
      </c>
      <c r="E1311" s="26">
        <f t="shared" si="176"/>
        <v>381.15</v>
      </c>
      <c r="F1311" s="26">
        <f t="shared" si="176"/>
        <v>0</v>
      </c>
      <c r="G1311" s="26">
        <f t="shared" si="176"/>
        <v>0</v>
      </c>
      <c r="H1311" s="26">
        <f t="shared" si="176"/>
        <v>0</v>
      </c>
      <c r="I1311" s="26">
        <f t="shared" si="176"/>
        <v>154</v>
      </c>
    </row>
    <row r="1312" spans="1:9">
      <c r="A1312" s="2">
        <v>1</v>
      </c>
      <c r="B1312" s="33" t="s">
        <v>618</v>
      </c>
      <c r="C1312" s="2">
        <f>D1312+E1312+F1312+G1312+H1312+I1312</f>
        <v>64.2</v>
      </c>
      <c r="D1312" s="2">
        <v>46.2</v>
      </c>
      <c r="E1312" s="2">
        <v>18</v>
      </c>
      <c r="F1312" s="2"/>
      <c r="G1312" s="2"/>
      <c r="H1312" s="2"/>
      <c r="I1312" s="2"/>
    </row>
    <row r="1313" spans="1:9">
      <c r="A1313" s="2">
        <v>1</v>
      </c>
      <c r="B1313" s="33" t="s">
        <v>638</v>
      </c>
      <c r="C1313" s="2">
        <f t="shared" ref="C1313:C1314" si="177">D1313+E1313+F1313+G1313+H1313+I1313</f>
        <v>182.875</v>
      </c>
      <c r="D1313" s="2">
        <f>77+77</f>
        <v>154</v>
      </c>
      <c r="E1313" s="2">
        <v>28.875</v>
      </c>
      <c r="F1313" s="2"/>
      <c r="G1313" s="2"/>
      <c r="H1313" s="2"/>
      <c r="I1313" s="2"/>
    </row>
    <row r="1314" spans="1:9">
      <c r="A1314" s="2">
        <v>1</v>
      </c>
      <c r="B1314" s="33" t="s">
        <v>623</v>
      </c>
      <c r="C1314" s="2">
        <f t="shared" si="177"/>
        <v>83</v>
      </c>
      <c r="D1314" s="2">
        <v>77</v>
      </c>
      <c r="E1314" s="2">
        <v>6</v>
      </c>
      <c r="F1314" s="2"/>
      <c r="G1314" s="2"/>
      <c r="H1314" s="2"/>
      <c r="I1314" s="2"/>
    </row>
    <row r="1315" spans="1:9">
      <c r="A1315" s="2"/>
      <c r="B1315" s="33"/>
      <c r="C1315" s="2"/>
      <c r="D1315" s="2"/>
      <c r="E1315" s="2"/>
      <c r="F1315" s="2"/>
      <c r="G1315" s="2"/>
      <c r="H1315" s="2"/>
      <c r="I1315" s="2"/>
    </row>
    <row r="1316" spans="1:9">
      <c r="A1316" s="2">
        <v>1</v>
      </c>
      <c r="B1316" s="33" t="s">
        <v>635</v>
      </c>
      <c r="C1316" s="2">
        <f t="shared" ref="C1316:C1327" si="178">D1316+E1316+F1316+G1316+H1316+I1316</f>
        <v>128.05000000000001</v>
      </c>
      <c r="D1316" s="2">
        <v>78</v>
      </c>
      <c r="E1316" s="2">
        <v>50.05</v>
      </c>
      <c r="F1316" s="2"/>
      <c r="G1316" s="2"/>
      <c r="H1316" s="2"/>
      <c r="I1316" s="2"/>
    </row>
    <row r="1317" spans="1:9">
      <c r="A1317" s="2">
        <v>1</v>
      </c>
      <c r="B1317" s="33" t="s">
        <v>641</v>
      </c>
      <c r="C1317" s="2">
        <f t="shared" si="178"/>
        <v>180.95</v>
      </c>
      <c r="D1317" s="2">
        <v>154</v>
      </c>
      <c r="E1317" s="2">
        <v>26.95</v>
      </c>
      <c r="F1317" s="2"/>
      <c r="G1317" s="2"/>
      <c r="H1317" s="2"/>
      <c r="I1317" s="2"/>
    </row>
    <row r="1318" spans="1:9">
      <c r="A1318" s="2">
        <v>1</v>
      </c>
      <c r="B1318" s="33" t="s">
        <v>674</v>
      </c>
      <c r="C1318" s="2">
        <f t="shared" si="178"/>
        <v>144</v>
      </c>
      <c r="D1318" s="2">
        <v>144</v>
      </c>
      <c r="E1318" s="2"/>
      <c r="F1318" s="2"/>
      <c r="G1318" s="2"/>
      <c r="H1318" s="2"/>
      <c r="I1318" s="2"/>
    </row>
    <row r="1319" spans="1:9">
      <c r="A1319" s="2"/>
      <c r="B1319" s="51" t="s">
        <v>944</v>
      </c>
      <c r="C1319" s="2">
        <f t="shared" si="178"/>
        <v>0</v>
      </c>
      <c r="D1319" s="51"/>
      <c r="E1319" s="51"/>
      <c r="F1319" s="51"/>
      <c r="G1319" s="51"/>
      <c r="H1319" s="51"/>
      <c r="I1319" s="51"/>
    </row>
    <row r="1320" spans="1:9">
      <c r="A1320" s="2"/>
      <c r="B1320" s="51" t="s">
        <v>945</v>
      </c>
      <c r="C1320" s="2">
        <f t="shared" si="178"/>
        <v>0</v>
      </c>
      <c r="D1320" s="51"/>
      <c r="E1320" s="51"/>
      <c r="F1320" s="51"/>
      <c r="G1320" s="51"/>
      <c r="H1320" s="51"/>
      <c r="I1320" s="51"/>
    </row>
    <row r="1321" spans="1:9">
      <c r="A1321" s="2"/>
      <c r="B1321" s="33" t="s">
        <v>627</v>
      </c>
      <c r="C1321" s="2">
        <f t="shared" si="178"/>
        <v>0</v>
      </c>
      <c r="D1321" s="2"/>
      <c r="E1321" s="2"/>
      <c r="F1321" s="2"/>
      <c r="G1321" s="2"/>
      <c r="H1321" s="2"/>
      <c r="I1321" s="2"/>
    </row>
    <row r="1322" spans="1:9">
      <c r="A1322" s="50">
        <v>1</v>
      </c>
      <c r="B1322" s="50" t="s">
        <v>632</v>
      </c>
      <c r="C1322" s="2">
        <f t="shared" si="178"/>
        <v>130.9</v>
      </c>
      <c r="D1322" s="50">
        <v>130.9</v>
      </c>
      <c r="E1322" s="50"/>
      <c r="F1322" s="50"/>
      <c r="G1322" s="50"/>
      <c r="H1322" s="50"/>
      <c r="I1322" s="50"/>
    </row>
    <row r="1323" spans="1:9">
      <c r="A1323" s="2">
        <v>1</v>
      </c>
      <c r="B1323" s="33" t="s">
        <v>622</v>
      </c>
      <c r="C1323" s="2">
        <f t="shared" si="178"/>
        <v>192.5</v>
      </c>
      <c r="D1323" s="2">
        <v>154</v>
      </c>
      <c r="E1323" s="2">
        <v>38.5</v>
      </c>
      <c r="F1323" s="2"/>
      <c r="G1323" s="2"/>
      <c r="H1323" s="2"/>
      <c r="I1323" s="2"/>
    </row>
    <row r="1324" spans="1:9">
      <c r="A1324" s="2">
        <v>1</v>
      </c>
      <c r="B1324" s="33" t="s">
        <v>675</v>
      </c>
      <c r="C1324" s="2">
        <f t="shared" si="178"/>
        <v>14.4</v>
      </c>
      <c r="D1324" s="2">
        <v>14.4</v>
      </c>
      <c r="E1324" s="2"/>
      <c r="F1324" s="2"/>
      <c r="G1324" s="2"/>
      <c r="H1324" s="2"/>
      <c r="I1324" s="2"/>
    </row>
    <row r="1325" spans="1:9">
      <c r="A1325" s="2">
        <v>1</v>
      </c>
      <c r="B1325" s="33" t="s">
        <v>946</v>
      </c>
      <c r="C1325" s="2">
        <f t="shared" si="178"/>
        <v>192.5</v>
      </c>
      <c r="D1325" s="2">
        <v>154</v>
      </c>
      <c r="E1325" s="2">
        <v>38.5</v>
      </c>
      <c r="F1325" s="2"/>
      <c r="G1325" s="2"/>
      <c r="H1325" s="2"/>
      <c r="I1325" s="2"/>
    </row>
    <row r="1326" spans="1:9">
      <c r="A1326" s="2"/>
      <c r="B1326" s="51" t="s">
        <v>947</v>
      </c>
      <c r="C1326" s="2">
        <f t="shared" si="178"/>
        <v>0</v>
      </c>
      <c r="D1326" s="51"/>
      <c r="E1326" s="51"/>
      <c r="F1326" s="51"/>
      <c r="G1326" s="51"/>
      <c r="H1326" s="51"/>
      <c r="I1326" s="51"/>
    </row>
    <row r="1327" spans="1:9">
      <c r="A1327" s="2"/>
      <c r="B1327" s="51" t="s">
        <v>948</v>
      </c>
      <c r="C1327" s="2">
        <f t="shared" si="178"/>
        <v>0</v>
      </c>
      <c r="D1327" s="51"/>
      <c r="E1327" s="51"/>
      <c r="F1327" s="51"/>
      <c r="G1327" s="51"/>
      <c r="H1327" s="51"/>
      <c r="I1327" s="51"/>
    </row>
    <row r="1328" spans="1:9">
      <c r="A1328" s="2"/>
      <c r="B1328" s="33"/>
      <c r="C1328" s="2"/>
      <c r="D1328" s="2"/>
      <c r="E1328" s="2"/>
      <c r="F1328" s="2"/>
      <c r="G1328" s="2"/>
      <c r="H1328" s="2"/>
      <c r="I1328" s="2"/>
    </row>
    <row r="1329" spans="1:9">
      <c r="A1329" s="2">
        <v>1</v>
      </c>
      <c r="B1329" s="33" t="s">
        <v>640</v>
      </c>
      <c r="C1329" s="2">
        <f t="shared" ref="C1329:C1376" si="179">D1329+E1329+F1329+G1329+H1329+I1329</f>
        <v>46.2</v>
      </c>
      <c r="D1329" s="2">
        <v>46.2</v>
      </c>
      <c r="E1329" s="2"/>
      <c r="F1329" s="2"/>
      <c r="G1329" s="2"/>
      <c r="H1329" s="2"/>
      <c r="I1329" s="2"/>
    </row>
    <row r="1330" spans="1:9">
      <c r="A1330" s="50">
        <v>1</v>
      </c>
      <c r="B1330" s="50" t="s">
        <v>620</v>
      </c>
      <c r="C1330" s="2">
        <f t="shared" si="179"/>
        <v>182.5</v>
      </c>
      <c r="D1330" s="50">
        <v>144</v>
      </c>
      <c r="E1330" s="50">
        <v>38.5</v>
      </c>
      <c r="F1330" s="50"/>
      <c r="G1330" s="50"/>
      <c r="H1330" s="50"/>
      <c r="I1330" s="50"/>
    </row>
    <row r="1331" spans="1:9">
      <c r="A1331" s="50">
        <v>1</v>
      </c>
      <c r="B1331" s="50" t="s">
        <v>621</v>
      </c>
      <c r="C1331" s="2">
        <f t="shared" si="179"/>
        <v>108</v>
      </c>
      <c r="D1331" s="50">
        <v>108</v>
      </c>
      <c r="E1331" s="50"/>
      <c r="F1331" s="50"/>
      <c r="G1331" s="50"/>
      <c r="H1331" s="50"/>
      <c r="I1331" s="50"/>
    </row>
    <row r="1332" spans="1:9">
      <c r="A1332" s="2">
        <v>1</v>
      </c>
      <c r="B1332" s="33" t="s">
        <v>624</v>
      </c>
      <c r="C1332" s="2">
        <f t="shared" si="179"/>
        <v>154</v>
      </c>
      <c r="D1332" s="2">
        <v>154</v>
      </c>
      <c r="E1332" s="2"/>
      <c r="F1332" s="2"/>
      <c r="G1332" s="2"/>
      <c r="H1332" s="2"/>
      <c r="I1332" s="2"/>
    </row>
    <row r="1333" spans="1:9">
      <c r="A1333" s="2"/>
      <c r="B1333" s="51" t="s">
        <v>949</v>
      </c>
      <c r="C1333" s="2">
        <f t="shared" si="179"/>
        <v>0</v>
      </c>
      <c r="D1333" s="51"/>
      <c r="E1333" s="51"/>
      <c r="F1333" s="51"/>
      <c r="G1333" s="51"/>
      <c r="H1333" s="51"/>
      <c r="I1333" s="51"/>
    </row>
    <row r="1334" spans="1:9">
      <c r="A1334" s="2">
        <v>1</v>
      </c>
      <c r="B1334" s="33" t="s">
        <v>672</v>
      </c>
      <c r="C1334" s="2">
        <f t="shared" si="179"/>
        <v>180</v>
      </c>
      <c r="D1334" s="2">
        <v>144</v>
      </c>
      <c r="E1334" s="2">
        <v>36</v>
      </c>
      <c r="F1334" s="2"/>
      <c r="G1334" s="2"/>
      <c r="H1334" s="2"/>
      <c r="I1334" s="2"/>
    </row>
    <row r="1335" spans="1:9">
      <c r="A1335" s="2">
        <v>1</v>
      </c>
      <c r="B1335" s="33" t="s">
        <v>619</v>
      </c>
      <c r="C1335" s="2">
        <f t="shared" si="179"/>
        <v>184.8</v>
      </c>
      <c r="D1335" s="2">
        <v>123.2</v>
      </c>
      <c r="E1335" s="2">
        <v>61.6</v>
      </c>
      <c r="F1335" s="2"/>
      <c r="G1335" s="2"/>
      <c r="H1335" s="2"/>
      <c r="I1335" s="2"/>
    </row>
    <row r="1336" spans="1:9">
      <c r="A1336" s="2">
        <v>1</v>
      </c>
      <c r="B1336" s="33" t="s">
        <v>625</v>
      </c>
      <c r="C1336" s="2">
        <f t="shared" si="179"/>
        <v>242.875</v>
      </c>
      <c r="D1336" s="2">
        <v>154</v>
      </c>
      <c r="E1336" s="2">
        <v>88.875</v>
      </c>
      <c r="F1336" s="2"/>
      <c r="G1336" s="2"/>
      <c r="H1336" s="2"/>
      <c r="I1336" s="2"/>
    </row>
    <row r="1337" spans="1:9">
      <c r="A1337" s="2">
        <v>1</v>
      </c>
      <c r="B1337" s="33" t="s">
        <v>673</v>
      </c>
      <c r="C1337" s="2">
        <f t="shared" si="179"/>
        <v>144</v>
      </c>
      <c r="D1337" s="2">
        <v>144</v>
      </c>
      <c r="E1337" s="2"/>
      <c r="F1337" s="2"/>
      <c r="G1337" s="2"/>
      <c r="H1337" s="2"/>
      <c r="I1337" s="2"/>
    </row>
    <row r="1338" spans="1:9">
      <c r="A1338" s="2">
        <v>1</v>
      </c>
      <c r="B1338" s="33" t="s">
        <v>634</v>
      </c>
      <c r="C1338" s="2">
        <f t="shared" si="179"/>
        <v>146.94999999999999</v>
      </c>
      <c r="D1338" s="2">
        <v>120</v>
      </c>
      <c r="E1338" s="2">
        <v>26.95</v>
      </c>
      <c r="F1338" s="2"/>
      <c r="G1338" s="2"/>
      <c r="H1338" s="2"/>
      <c r="I1338" s="2"/>
    </row>
    <row r="1339" spans="1:9">
      <c r="A1339" s="2">
        <v>1</v>
      </c>
      <c r="B1339" s="33" t="s">
        <v>631</v>
      </c>
      <c r="C1339" s="2">
        <f t="shared" si="179"/>
        <v>38.5</v>
      </c>
      <c r="D1339" s="2">
        <v>38.5</v>
      </c>
      <c r="E1339" s="2"/>
      <c r="F1339" s="2"/>
      <c r="G1339" s="2"/>
      <c r="H1339" s="2"/>
      <c r="I1339" s="2"/>
    </row>
    <row r="1340" spans="1:9">
      <c r="A1340" s="2">
        <v>1</v>
      </c>
      <c r="B1340" s="33" t="s">
        <v>629</v>
      </c>
      <c r="C1340" s="2">
        <f t="shared" si="179"/>
        <v>231</v>
      </c>
      <c r="D1340" s="2">
        <v>154</v>
      </c>
      <c r="E1340" s="2">
        <v>77</v>
      </c>
      <c r="F1340" s="2"/>
      <c r="G1340" s="2"/>
      <c r="H1340" s="2"/>
      <c r="I1340" s="2"/>
    </row>
    <row r="1341" spans="1:9">
      <c r="A1341" s="2">
        <v>1</v>
      </c>
      <c r="B1341" s="33" t="s">
        <v>628</v>
      </c>
      <c r="C1341" s="2">
        <f t="shared" si="179"/>
        <v>231</v>
      </c>
      <c r="D1341" s="2">
        <v>154</v>
      </c>
      <c r="E1341" s="2">
        <v>77</v>
      </c>
      <c r="F1341" s="2"/>
      <c r="G1341" s="2"/>
      <c r="H1341" s="2"/>
      <c r="I1341" s="2"/>
    </row>
    <row r="1342" spans="1:9">
      <c r="A1342" s="2">
        <v>1</v>
      </c>
      <c r="B1342" s="33" t="s">
        <v>676</v>
      </c>
      <c r="C1342" s="2">
        <f t="shared" si="179"/>
        <v>136.80000000000001</v>
      </c>
      <c r="D1342" s="2">
        <v>136.80000000000001</v>
      </c>
      <c r="E1342" s="2"/>
      <c r="F1342" s="2"/>
      <c r="G1342" s="2"/>
      <c r="H1342" s="2"/>
      <c r="I1342" s="2"/>
    </row>
    <row r="1343" spans="1:9">
      <c r="A1343" s="2">
        <v>1</v>
      </c>
      <c r="B1343" s="33" t="s">
        <v>671</v>
      </c>
      <c r="C1343" s="2">
        <f t="shared" si="179"/>
        <v>144</v>
      </c>
      <c r="D1343" s="2">
        <v>144</v>
      </c>
      <c r="E1343" s="2"/>
      <c r="F1343" s="2"/>
      <c r="G1343" s="2"/>
      <c r="H1343" s="2"/>
      <c r="I1343" s="2"/>
    </row>
    <row r="1344" spans="1:9">
      <c r="A1344" s="2">
        <v>1</v>
      </c>
      <c r="B1344" s="33" t="s">
        <v>633</v>
      </c>
      <c r="C1344" s="2">
        <f t="shared" si="179"/>
        <v>120</v>
      </c>
      <c r="D1344" s="2">
        <v>120</v>
      </c>
      <c r="E1344" s="2"/>
      <c r="F1344" s="2"/>
      <c r="G1344" s="2"/>
      <c r="H1344" s="2"/>
      <c r="I1344" s="2"/>
    </row>
    <row r="1345" spans="1:9">
      <c r="A1345" s="2">
        <v>1</v>
      </c>
      <c r="B1345" s="33" t="s">
        <v>626</v>
      </c>
      <c r="C1345" s="2">
        <f t="shared" si="179"/>
        <v>154</v>
      </c>
      <c r="D1345" s="2">
        <v>154</v>
      </c>
      <c r="E1345" s="2"/>
      <c r="F1345" s="2"/>
      <c r="G1345" s="2"/>
      <c r="H1345" s="2"/>
      <c r="I1345" s="2"/>
    </row>
    <row r="1346" spans="1:9">
      <c r="A1346" s="2">
        <v>1</v>
      </c>
      <c r="B1346" s="33" t="s">
        <v>639</v>
      </c>
      <c r="C1346" s="2">
        <f t="shared" si="179"/>
        <v>237</v>
      </c>
      <c r="D1346" s="2">
        <v>160</v>
      </c>
      <c r="E1346" s="2">
        <v>77</v>
      </c>
      <c r="F1346" s="2"/>
      <c r="G1346" s="2"/>
      <c r="H1346" s="2"/>
      <c r="I1346" s="2"/>
    </row>
    <row r="1347" spans="1:9">
      <c r="A1347" s="2">
        <v>1</v>
      </c>
      <c r="B1347" s="2" t="s">
        <v>654</v>
      </c>
      <c r="C1347" s="2">
        <f t="shared" si="179"/>
        <v>226</v>
      </c>
      <c r="D1347" s="2">
        <v>154</v>
      </c>
      <c r="E1347" s="2">
        <v>72</v>
      </c>
      <c r="F1347" s="2"/>
      <c r="G1347" s="2"/>
      <c r="H1347" s="2"/>
      <c r="I1347" s="2"/>
    </row>
    <row r="1348" spans="1:9">
      <c r="A1348" s="2">
        <v>1</v>
      </c>
      <c r="B1348" s="2" t="s">
        <v>643</v>
      </c>
      <c r="C1348" s="2">
        <f t="shared" si="179"/>
        <v>204</v>
      </c>
      <c r="D1348" s="2">
        <v>154</v>
      </c>
      <c r="E1348" s="2">
        <v>50</v>
      </c>
      <c r="F1348" s="2"/>
      <c r="G1348" s="2"/>
      <c r="H1348" s="2"/>
      <c r="I1348" s="2"/>
    </row>
    <row r="1349" spans="1:9">
      <c r="A1349" s="2">
        <v>1</v>
      </c>
      <c r="B1349" s="2" t="s">
        <v>739</v>
      </c>
      <c r="C1349" s="2">
        <f t="shared" si="179"/>
        <v>212</v>
      </c>
      <c r="D1349" s="2">
        <v>154</v>
      </c>
      <c r="E1349" s="2">
        <v>58</v>
      </c>
      <c r="F1349" s="2"/>
      <c r="G1349" s="2"/>
      <c r="H1349" s="2"/>
      <c r="I1349" s="2"/>
    </row>
    <row r="1350" spans="1:9">
      <c r="A1350" s="2">
        <v>1</v>
      </c>
      <c r="B1350" s="2" t="s">
        <v>950</v>
      </c>
      <c r="C1350" s="2">
        <f t="shared" si="179"/>
        <v>132</v>
      </c>
      <c r="D1350" s="2">
        <v>77</v>
      </c>
      <c r="E1350" s="2">
        <v>55</v>
      </c>
      <c r="F1350" s="2"/>
      <c r="G1350" s="2"/>
      <c r="H1350" s="2"/>
      <c r="I1350" s="2"/>
    </row>
    <row r="1351" spans="1:9">
      <c r="A1351" s="2">
        <v>1</v>
      </c>
      <c r="B1351" s="2" t="s">
        <v>660</v>
      </c>
      <c r="C1351" s="2">
        <f t="shared" si="179"/>
        <v>204</v>
      </c>
      <c r="D1351" s="2">
        <v>154</v>
      </c>
      <c r="E1351" s="2">
        <v>50</v>
      </c>
      <c r="F1351" s="2"/>
      <c r="G1351" s="2"/>
      <c r="H1351" s="2"/>
      <c r="I1351" s="2"/>
    </row>
    <row r="1352" spans="1:9">
      <c r="A1352" s="2">
        <v>1</v>
      </c>
      <c r="B1352" s="2" t="s">
        <v>644</v>
      </c>
      <c r="C1352" s="2">
        <f t="shared" si="179"/>
        <v>196</v>
      </c>
      <c r="D1352" s="2">
        <v>154</v>
      </c>
      <c r="E1352" s="2">
        <v>42</v>
      </c>
      <c r="F1352" s="2"/>
      <c r="G1352" s="2"/>
      <c r="H1352" s="2"/>
      <c r="I1352" s="2"/>
    </row>
    <row r="1353" spans="1:9">
      <c r="A1353" s="2">
        <v>1</v>
      </c>
      <c r="B1353" s="2" t="s">
        <v>661</v>
      </c>
      <c r="C1353" s="2">
        <f t="shared" si="179"/>
        <v>129.1</v>
      </c>
      <c r="D1353" s="2">
        <v>77</v>
      </c>
      <c r="E1353" s="2">
        <v>52.1</v>
      </c>
      <c r="F1353" s="2"/>
      <c r="G1353" s="2"/>
      <c r="H1353" s="2"/>
      <c r="I1353" s="2"/>
    </row>
    <row r="1354" spans="1:9">
      <c r="A1354" s="2">
        <v>1</v>
      </c>
      <c r="B1354" s="2" t="s">
        <v>649</v>
      </c>
      <c r="C1354" s="2">
        <f t="shared" si="179"/>
        <v>136</v>
      </c>
      <c r="D1354" s="2">
        <v>108</v>
      </c>
      <c r="E1354" s="2">
        <v>28</v>
      </c>
      <c r="F1354" s="2"/>
      <c r="G1354" s="2"/>
      <c r="H1354" s="2"/>
      <c r="I1354" s="2"/>
    </row>
    <row r="1355" spans="1:9">
      <c r="A1355" s="51"/>
      <c r="B1355" s="51" t="s">
        <v>951</v>
      </c>
      <c r="C1355" s="2">
        <f t="shared" si="179"/>
        <v>0</v>
      </c>
      <c r="D1355" s="51"/>
      <c r="E1355" s="51"/>
      <c r="F1355" s="51"/>
      <c r="G1355" s="51"/>
      <c r="H1355" s="51"/>
      <c r="I1355" s="51"/>
    </row>
    <row r="1356" spans="1:9">
      <c r="A1356" s="2">
        <v>1</v>
      </c>
      <c r="B1356" s="2" t="s">
        <v>658</v>
      </c>
      <c r="C1356" s="2">
        <f t="shared" si="179"/>
        <v>115.5</v>
      </c>
      <c r="D1356" s="2">
        <v>115.5</v>
      </c>
      <c r="E1356" s="2"/>
      <c r="F1356" s="2"/>
      <c r="G1356" s="2"/>
      <c r="H1356" s="2"/>
      <c r="I1356" s="2"/>
    </row>
    <row r="1357" spans="1:9">
      <c r="A1357" s="2">
        <v>1</v>
      </c>
      <c r="B1357" s="2" t="s">
        <v>952</v>
      </c>
      <c r="C1357" s="2">
        <f t="shared" si="179"/>
        <v>154</v>
      </c>
      <c r="D1357" s="2">
        <v>92.4</v>
      </c>
      <c r="E1357" s="2">
        <f>23.1+38.5</f>
        <v>61.6</v>
      </c>
      <c r="F1357" s="2"/>
      <c r="G1357" s="2"/>
      <c r="H1357" s="2"/>
      <c r="I1357" s="2"/>
    </row>
    <row r="1358" spans="1:9">
      <c r="A1358" s="2">
        <v>1</v>
      </c>
      <c r="B1358" s="2" t="s">
        <v>646</v>
      </c>
      <c r="C1358" s="2">
        <f t="shared" si="179"/>
        <v>180</v>
      </c>
      <c r="D1358" s="2">
        <v>144</v>
      </c>
      <c r="E1358" s="2">
        <v>36</v>
      </c>
      <c r="F1358" s="2"/>
      <c r="G1358" s="2"/>
      <c r="H1358" s="2"/>
      <c r="I1358" s="2"/>
    </row>
    <row r="1359" spans="1:9">
      <c r="A1359" s="2">
        <v>1</v>
      </c>
      <c r="B1359" s="2" t="s">
        <v>656</v>
      </c>
      <c r="C1359" s="2">
        <f t="shared" si="179"/>
        <v>196</v>
      </c>
      <c r="D1359" s="2">
        <v>154</v>
      </c>
      <c r="E1359" s="2">
        <v>42</v>
      </c>
      <c r="F1359" s="2"/>
      <c r="G1359" s="2"/>
      <c r="H1359" s="2"/>
      <c r="I1359" s="2"/>
    </row>
    <row r="1360" spans="1:9">
      <c r="A1360" s="2">
        <v>1</v>
      </c>
      <c r="B1360" s="2" t="s">
        <v>664</v>
      </c>
      <c r="C1360" s="2">
        <f t="shared" si="179"/>
        <v>154</v>
      </c>
      <c r="D1360" s="2"/>
      <c r="E1360" s="2"/>
      <c r="F1360" s="2"/>
      <c r="G1360" s="2"/>
      <c r="H1360" s="2"/>
      <c r="I1360" s="2">
        <v>154</v>
      </c>
    </row>
    <row r="1361" spans="1:9">
      <c r="A1361" s="2">
        <v>1</v>
      </c>
      <c r="B1361" s="2" t="s">
        <v>651</v>
      </c>
      <c r="C1361" s="2">
        <f t="shared" si="179"/>
        <v>192</v>
      </c>
      <c r="D1361" s="2">
        <v>144</v>
      </c>
      <c r="E1361" s="2">
        <v>48</v>
      </c>
      <c r="F1361" s="2"/>
      <c r="G1361" s="2"/>
      <c r="H1361" s="2"/>
      <c r="I1361" s="2"/>
    </row>
    <row r="1362" spans="1:9">
      <c r="A1362" s="2">
        <v>1</v>
      </c>
      <c r="B1362" s="2" t="s">
        <v>666</v>
      </c>
      <c r="C1362" s="2">
        <f t="shared" si="179"/>
        <v>192</v>
      </c>
      <c r="D1362" s="2">
        <v>154</v>
      </c>
      <c r="E1362" s="2">
        <v>38</v>
      </c>
      <c r="F1362" s="2"/>
      <c r="G1362" s="2"/>
      <c r="H1362" s="2"/>
      <c r="I1362" s="2"/>
    </row>
    <row r="1363" spans="1:9">
      <c r="A1363" s="51"/>
      <c r="B1363" s="51" t="s">
        <v>953</v>
      </c>
      <c r="C1363" s="2">
        <f t="shared" si="179"/>
        <v>0</v>
      </c>
      <c r="D1363" s="51"/>
      <c r="E1363" s="51"/>
      <c r="F1363" s="51"/>
      <c r="G1363" s="51"/>
      <c r="H1363" s="51"/>
      <c r="I1363" s="51"/>
    </row>
    <row r="1364" spans="1:9">
      <c r="A1364" s="2">
        <v>1</v>
      </c>
      <c r="B1364" s="2" t="s">
        <v>650</v>
      </c>
      <c r="C1364" s="2">
        <f t="shared" si="179"/>
        <v>56</v>
      </c>
      <c r="D1364" s="2">
        <v>43.2</v>
      </c>
      <c r="E1364" s="2">
        <v>12.8</v>
      </c>
      <c r="F1364" s="2"/>
      <c r="G1364" s="2"/>
      <c r="H1364" s="2"/>
      <c r="I1364" s="2"/>
    </row>
    <row r="1365" spans="1:9">
      <c r="A1365" s="2">
        <v>1</v>
      </c>
      <c r="B1365" s="2" t="s">
        <v>659</v>
      </c>
      <c r="C1365" s="2">
        <f t="shared" si="179"/>
        <v>204</v>
      </c>
      <c r="D1365" s="2">
        <v>154</v>
      </c>
      <c r="E1365" s="2">
        <v>50</v>
      </c>
      <c r="F1365" s="2"/>
      <c r="G1365" s="2"/>
      <c r="H1365" s="2"/>
      <c r="I1365" s="2"/>
    </row>
    <row r="1366" spans="1:9">
      <c r="A1366" s="2">
        <v>1</v>
      </c>
      <c r="B1366" s="2" t="s">
        <v>642</v>
      </c>
      <c r="C1366" s="2">
        <f t="shared" si="179"/>
        <v>144.07</v>
      </c>
      <c r="D1366" s="2">
        <v>107.87</v>
      </c>
      <c r="E1366" s="2">
        <v>36.200000000000003</v>
      </c>
      <c r="F1366" s="2"/>
      <c r="G1366" s="2"/>
      <c r="H1366" s="2"/>
      <c r="I1366" s="2"/>
    </row>
    <row r="1367" spans="1:9">
      <c r="A1367" s="2">
        <v>1</v>
      </c>
      <c r="B1367" s="2" t="s">
        <v>669</v>
      </c>
      <c r="C1367" s="2">
        <f t="shared" si="179"/>
        <v>204</v>
      </c>
      <c r="D1367" s="2">
        <v>154</v>
      </c>
      <c r="E1367" s="2">
        <v>50</v>
      </c>
      <c r="F1367" s="2"/>
      <c r="G1367" s="2"/>
      <c r="H1367" s="2"/>
      <c r="I1367" s="2"/>
    </row>
    <row r="1368" spans="1:9">
      <c r="A1368" s="2">
        <v>1</v>
      </c>
      <c r="B1368" s="2" t="s">
        <v>954</v>
      </c>
      <c r="C1368" s="2">
        <f t="shared" si="179"/>
        <v>220</v>
      </c>
      <c r="D1368" s="2">
        <v>154</v>
      </c>
      <c r="E1368" s="2">
        <v>66</v>
      </c>
      <c r="F1368" s="2"/>
      <c r="G1368" s="2"/>
      <c r="H1368" s="2"/>
      <c r="I1368" s="2"/>
    </row>
    <row r="1369" spans="1:9">
      <c r="A1369" s="2">
        <v>1</v>
      </c>
      <c r="B1369" s="2" t="s">
        <v>955</v>
      </c>
      <c r="C1369" s="2">
        <f t="shared" si="179"/>
        <v>154</v>
      </c>
      <c r="D1369" s="2">
        <f>115.5+38.5</f>
        <v>154</v>
      </c>
      <c r="E1369" s="2"/>
      <c r="F1369" s="2"/>
      <c r="G1369" s="2"/>
      <c r="H1369" s="2"/>
      <c r="I1369" s="2"/>
    </row>
    <row r="1370" spans="1:9">
      <c r="A1370" s="2">
        <v>1</v>
      </c>
      <c r="B1370" s="2" t="s">
        <v>647</v>
      </c>
      <c r="C1370" s="2">
        <f t="shared" si="179"/>
        <v>132</v>
      </c>
      <c r="D1370" s="2">
        <v>77</v>
      </c>
      <c r="E1370" s="2">
        <v>55</v>
      </c>
      <c r="F1370" s="2"/>
      <c r="G1370" s="2"/>
      <c r="H1370" s="2"/>
      <c r="I1370" s="2"/>
    </row>
    <row r="1371" spans="1:9">
      <c r="A1371" s="51"/>
      <c r="B1371" s="51" t="s">
        <v>956</v>
      </c>
      <c r="C1371" s="2">
        <f t="shared" si="179"/>
        <v>0</v>
      </c>
      <c r="D1371" s="51"/>
      <c r="E1371" s="51"/>
      <c r="F1371" s="51"/>
      <c r="G1371" s="51"/>
      <c r="H1371" s="51"/>
      <c r="I1371" s="51"/>
    </row>
    <row r="1372" spans="1:9">
      <c r="A1372" s="2">
        <v>1</v>
      </c>
      <c r="B1372" s="2" t="s">
        <v>665</v>
      </c>
      <c r="C1372" s="2">
        <f t="shared" si="179"/>
        <v>192</v>
      </c>
      <c r="D1372" s="2">
        <v>154</v>
      </c>
      <c r="E1372" s="2">
        <v>38</v>
      </c>
      <c r="F1372" s="2"/>
      <c r="G1372" s="2"/>
      <c r="H1372" s="2"/>
      <c r="I1372" s="2"/>
    </row>
    <row r="1373" spans="1:9">
      <c r="A1373" s="2">
        <v>1</v>
      </c>
      <c r="B1373" s="2" t="s">
        <v>652</v>
      </c>
      <c r="C1373" s="2">
        <f t="shared" si="179"/>
        <v>180</v>
      </c>
      <c r="D1373" s="2">
        <v>144</v>
      </c>
      <c r="E1373" s="2">
        <v>36</v>
      </c>
      <c r="F1373" s="2"/>
      <c r="G1373" s="2"/>
      <c r="H1373" s="2"/>
      <c r="I1373" s="2"/>
    </row>
    <row r="1374" spans="1:9">
      <c r="A1374" s="2">
        <v>1</v>
      </c>
      <c r="B1374" s="2" t="s">
        <v>700</v>
      </c>
      <c r="C1374" s="2">
        <f t="shared" si="179"/>
        <v>136</v>
      </c>
      <c r="D1374" s="2">
        <v>115.5</v>
      </c>
      <c r="E1374" s="2">
        <v>20.5</v>
      </c>
      <c r="F1374" s="2"/>
      <c r="G1374" s="2"/>
      <c r="H1374" s="2"/>
      <c r="I1374" s="2"/>
    </row>
    <row r="1375" spans="1:9">
      <c r="A1375" s="2">
        <v>1</v>
      </c>
      <c r="B1375" s="2" t="s">
        <v>1463</v>
      </c>
      <c r="C1375" s="2">
        <f t="shared" si="179"/>
        <v>138.6</v>
      </c>
      <c r="D1375" s="2">
        <v>138.6</v>
      </c>
      <c r="E1375" s="2"/>
      <c r="F1375" s="2"/>
      <c r="G1375" s="2"/>
      <c r="H1375" s="2"/>
      <c r="I1375" s="2"/>
    </row>
    <row r="1376" spans="1:9">
      <c r="A1376" s="2">
        <v>1</v>
      </c>
      <c r="B1376" s="2" t="s">
        <v>648</v>
      </c>
      <c r="C1376" s="2">
        <f t="shared" si="179"/>
        <v>154</v>
      </c>
      <c r="D1376" s="2">
        <v>154</v>
      </c>
      <c r="E1376" s="2"/>
      <c r="F1376" s="2"/>
      <c r="G1376" s="2"/>
      <c r="H1376" s="2"/>
      <c r="I1376" s="2"/>
    </row>
    <row r="1377" spans="1:9">
      <c r="A1377" s="26">
        <f>SUM(A1312:A1376)</f>
        <v>54</v>
      </c>
      <c r="B1377" s="26" t="s">
        <v>957</v>
      </c>
      <c r="C1377" s="26">
        <f t="shared" ref="C1377:I1377" si="180">SUM(C1312:C1376)</f>
        <v>8532.27</v>
      </c>
      <c r="D1377" s="26">
        <f t="shared" si="180"/>
        <v>6691.27</v>
      </c>
      <c r="E1377" s="26">
        <f t="shared" si="180"/>
        <v>1686.9999999999998</v>
      </c>
      <c r="F1377" s="26">
        <f t="shared" si="180"/>
        <v>0</v>
      </c>
      <c r="G1377" s="26">
        <f t="shared" si="180"/>
        <v>0</v>
      </c>
      <c r="H1377" s="26">
        <f t="shared" si="180"/>
        <v>0</v>
      </c>
      <c r="I1377" s="26">
        <f t="shared" si="180"/>
        <v>154</v>
      </c>
    </row>
    <row r="1378" spans="1:9">
      <c r="A1378" s="26">
        <f>A1322+A1330+A1331</f>
        <v>3</v>
      </c>
      <c r="B1378" s="26" t="s">
        <v>942</v>
      </c>
      <c r="C1378" s="26">
        <f t="shared" ref="C1378:I1378" si="181">C1322+C1330+C1331</f>
        <v>421.4</v>
      </c>
      <c r="D1378" s="26">
        <f t="shared" si="181"/>
        <v>382.9</v>
      </c>
      <c r="E1378" s="26">
        <f t="shared" si="181"/>
        <v>38.5</v>
      </c>
      <c r="F1378" s="26">
        <f t="shared" si="181"/>
        <v>0</v>
      </c>
      <c r="G1378" s="26">
        <f t="shared" si="181"/>
        <v>0</v>
      </c>
      <c r="H1378" s="26">
        <f t="shared" si="181"/>
        <v>0</v>
      </c>
      <c r="I1378" s="26">
        <f t="shared" si="181"/>
        <v>0</v>
      </c>
    </row>
    <row r="1379" spans="1:9">
      <c r="A1379" s="2">
        <v>1</v>
      </c>
      <c r="B1379" s="2" t="s">
        <v>958</v>
      </c>
      <c r="C1379" s="2">
        <f>D1379+E1379+F1379+G1379+H1379+I1379</f>
        <v>216</v>
      </c>
      <c r="D1379" s="2">
        <v>144</v>
      </c>
      <c r="E1379" s="2">
        <v>72</v>
      </c>
      <c r="F1379" s="2"/>
      <c r="G1379" s="2"/>
      <c r="H1379" s="2"/>
      <c r="I1379" s="2"/>
    </row>
    <row r="1380" spans="1:9">
      <c r="A1380" s="2">
        <v>1</v>
      </c>
      <c r="B1380" s="2" t="s">
        <v>687</v>
      </c>
      <c r="C1380" s="2">
        <f t="shared" ref="C1380:C1387" si="182">D1380+E1380+F1380+G1380+H1380+I1380</f>
        <v>184</v>
      </c>
      <c r="D1380" s="2">
        <v>160</v>
      </c>
      <c r="E1380" s="2">
        <v>24</v>
      </c>
      <c r="F1380" s="2"/>
      <c r="G1380" s="2"/>
      <c r="H1380" s="2"/>
      <c r="I1380" s="2"/>
    </row>
    <row r="1381" spans="1:9">
      <c r="A1381" s="2">
        <v>1</v>
      </c>
      <c r="B1381" s="2" t="s">
        <v>697</v>
      </c>
      <c r="C1381" s="2">
        <f t="shared" si="182"/>
        <v>112</v>
      </c>
      <c r="D1381" s="2">
        <v>56</v>
      </c>
      <c r="E1381" s="2">
        <v>56</v>
      </c>
      <c r="F1381" s="2"/>
      <c r="G1381" s="2"/>
      <c r="H1381" s="2"/>
      <c r="I1381" s="2"/>
    </row>
    <row r="1382" spans="1:9">
      <c r="A1382" s="2">
        <v>1</v>
      </c>
      <c r="B1382" s="2" t="s">
        <v>694</v>
      </c>
      <c r="C1382" s="2">
        <f t="shared" si="182"/>
        <v>160</v>
      </c>
      <c r="D1382" s="2">
        <v>160</v>
      </c>
      <c r="E1382" s="2"/>
      <c r="F1382" s="2"/>
      <c r="G1382" s="2"/>
      <c r="H1382" s="2"/>
      <c r="I1382" s="2"/>
    </row>
    <row r="1383" spans="1:9">
      <c r="A1383" s="2">
        <v>1</v>
      </c>
      <c r="B1383" s="2" t="s">
        <v>681</v>
      </c>
      <c r="C1383" s="2">
        <f t="shared" si="182"/>
        <v>180</v>
      </c>
      <c r="D1383" s="2">
        <v>160</v>
      </c>
      <c r="E1383" s="2">
        <v>20</v>
      </c>
      <c r="F1383" s="2"/>
      <c r="G1383" s="2"/>
      <c r="H1383" s="2"/>
      <c r="I1383" s="2"/>
    </row>
    <row r="1384" spans="1:9">
      <c r="A1384" s="2">
        <v>1</v>
      </c>
      <c r="B1384" s="2" t="s">
        <v>688</v>
      </c>
      <c r="C1384" s="2">
        <f t="shared" si="182"/>
        <v>188</v>
      </c>
      <c r="D1384" s="2">
        <v>160</v>
      </c>
      <c r="E1384" s="2">
        <v>28</v>
      </c>
      <c r="F1384" s="2"/>
      <c r="G1384" s="2"/>
      <c r="H1384" s="2"/>
      <c r="I1384" s="2"/>
    </row>
    <row r="1385" spans="1:9">
      <c r="A1385" s="2">
        <v>1</v>
      </c>
      <c r="B1385" s="2" t="s">
        <v>692</v>
      </c>
      <c r="C1385" s="2">
        <f t="shared" si="182"/>
        <v>144</v>
      </c>
      <c r="D1385" s="2">
        <v>144</v>
      </c>
      <c r="E1385" s="2"/>
      <c r="F1385" s="2"/>
      <c r="G1385" s="2"/>
      <c r="H1385" s="2"/>
      <c r="I1385" s="2"/>
    </row>
    <row r="1386" spans="1:9">
      <c r="A1386" s="2">
        <v>1</v>
      </c>
      <c r="B1386" s="2" t="s">
        <v>698</v>
      </c>
      <c r="C1386" s="2">
        <f t="shared" si="182"/>
        <v>240</v>
      </c>
      <c r="D1386" s="2">
        <v>160</v>
      </c>
      <c r="E1386" s="2">
        <v>80</v>
      </c>
      <c r="F1386" s="2"/>
      <c r="G1386" s="2"/>
      <c r="H1386" s="2"/>
      <c r="I1386" s="2"/>
    </row>
    <row r="1387" spans="1:9">
      <c r="A1387" s="2">
        <v>1</v>
      </c>
      <c r="B1387" s="2" t="s">
        <v>693</v>
      </c>
      <c r="C1387" s="2">
        <f t="shared" si="182"/>
        <v>160</v>
      </c>
      <c r="D1387" s="2">
        <v>160</v>
      </c>
      <c r="E1387" s="2"/>
      <c r="F1387" s="2"/>
      <c r="G1387" s="2"/>
      <c r="H1387" s="2"/>
      <c r="I1387" s="2"/>
    </row>
    <row r="1388" spans="1:9">
      <c r="A1388" s="2"/>
      <c r="B1388" s="2"/>
      <c r="C1388" s="2"/>
      <c r="D1388" s="2"/>
      <c r="E1388" s="2"/>
      <c r="F1388" s="2"/>
      <c r="G1388" s="2"/>
      <c r="H1388" s="2"/>
      <c r="I1388" s="2"/>
    </row>
    <row r="1389" spans="1:9">
      <c r="A1389" s="2">
        <v>1</v>
      </c>
      <c r="B1389" s="2" t="s">
        <v>682</v>
      </c>
      <c r="C1389" s="2">
        <f t="shared" ref="C1389:C1400" si="183">D1389+E1389+F1389+G1389+H1389+I1389</f>
        <v>192</v>
      </c>
      <c r="D1389" s="2">
        <v>160</v>
      </c>
      <c r="E1389" s="2">
        <v>32</v>
      </c>
      <c r="F1389" s="2"/>
      <c r="G1389" s="2"/>
      <c r="H1389" s="2"/>
      <c r="I1389" s="2"/>
    </row>
    <row r="1390" spans="1:9">
      <c r="A1390" s="2">
        <v>1</v>
      </c>
      <c r="B1390" s="2" t="s">
        <v>684</v>
      </c>
      <c r="C1390" s="2">
        <f t="shared" si="183"/>
        <v>96</v>
      </c>
      <c r="D1390" s="2">
        <v>79.2</v>
      </c>
      <c r="E1390" s="2">
        <v>16.8</v>
      </c>
      <c r="F1390" s="2"/>
      <c r="G1390" s="2"/>
      <c r="H1390" s="2"/>
      <c r="I1390" s="2"/>
    </row>
    <row r="1391" spans="1:9">
      <c r="A1391" s="2">
        <v>1</v>
      </c>
      <c r="B1391" s="2" t="s">
        <v>686</v>
      </c>
      <c r="C1391" s="2">
        <f t="shared" si="183"/>
        <v>216</v>
      </c>
      <c r="D1391" s="2">
        <v>144</v>
      </c>
      <c r="E1391" s="2">
        <v>72</v>
      </c>
      <c r="F1391" s="2"/>
      <c r="G1391" s="2"/>
      <c r="H1391" s="2"/>
      <c r="I1391" s="2"/>
    </row>
    <row r="1392" spans="1:9">
      <c r="A1392" s="2">
        <v>1</v>
      </c>
      <c r="B1392" s="2" t="s">
        <v>696</v>
      </c>
      <c r="C1392" s="2">
        <f t="shared" si="183"/>
        <v>152</v>
      </c>
      <c r="D1392" s="2">
        <v>112</v>
      </c>
      <c r="E1392" s="2">
        <v>40</v>
      </c>
      <c r="F1392" s="2"/>
      <c r="G1392" s="2"/>
      <c r="H1392" s="2"/>
      <c r="I1392" s="2"/>
    </row>
    <row r="1393" spans="1:9">
      <c r="A1393" s="2">
        <v>1</v>
      </c>
      <c r="B1393" s="2" t="s">
        <v>695</v>
      </c>
      <c r="C1393" s="2">
        <f t="shared" si="183"/>
        <v>240</v>
      </c>
      <c r="D1393" s="2">
        <v>160</v>
      </c>
      <c r="E1393" s="2">
        <v>80</v>
      </c>
      <c r="F1393" s="2"/>
      <c r="G1393" s="2"/>
      <c r="H1393" s="2"/>
      <c r="I1393" s="2"/>
    </row>
    <row r="1394" spans="1:9">
      <c r="A1394" s="2">
        <v>1</v>
      </c>
      <c r="B1394" s="2" t="s">
        <v>680</v>
      </c>
      <c r="C1394" s="2">
        <f t="shared" si="183"/>
        <v>160</v>
      </c>
      <c r="D1394" s="2">
        <v>160</v>
      </c>
      <c r="E1394" s="2"/>
      <c r="F1394" s="2"/>
      <c r="G1394" s="2"/>
      <c r="H1394" s="2"/>
      <c r="I1394" s="2"/>
    </row>
    <row r="1395" spans="1:9">
      <c r="A1395" s="2">
        <v>1</v>
      </c>
      <c r="B1395" s="2" t="s">
        <v>677</v>
      </c>
      <c r="C1395" s="2">
        <f t="shared" si="183"/>
        <v>160</v>
      </c>
      <c r="D1395" s="2">
        <v>160</v>
      </c>
      <c r="E1395" s="2"/>
      <c r="F1395" s="2"/>
      <c r="G1395" s="2"/>
      <c r="H1395" s="2"/>
      <c r="I1395" s="2"/>
    </row>
    <row r="1396" spans="1:9">
      <c r="A1396" s="2">
        <v>1</v>
      </c>
      <c r="B1396" s="2" t="s">
        <v>689</v>
      </c>
      <c r="C1396" s="2">
        <f t="shared" si="183"/>
        <v>180</v>
      </c>
      <c r="D1396" s="2">
        <v>160</v>
      </c>
      <c r="E1396" s="2">
        <v>20</v>
      </c>
      <c r="F1396" s="2"/>
      <c r="G1396" s="2"/>
      <c r="H1396" s="2"/>
      <c r="I1396" s="2"/>
    </row>
    <row r="1397" spans="1:9">
      <c r="A1397" s="2">
        <v>1</v>
      </c>
      <c r="B1397" s="2" t="s">
        <v>959</v>
      </c>
      <c r="C1397" s="2">
        <f t="shared" si="183"/>
        <v>192</v>
      </c>
      <c r="D1397" s="2">
        <v>160</v>
      </c>
      <c r="E1397" s="2">
        <v>32</v>
      </c>
      <c r="F1397" s="2"/>
      <c r="G1397" s="2"/>
      <c r="H1397" s="2"/>
      <c r="I1397" s="2"/>
    </row>
    <row r="1398" spans="1:9">
      <c r="A1398" s="2">
        <v>1</v>
      </c>
      <c r="B1398" s="2" t="s">
        <v>678</v>
      </c>
      <c r="C1398" s="2">
        <f t="shared" si="183"/>
        <v>160</v>
      </c>
      <c r="D1398" s="2">
        <v>160</v>
      </c>
      <c r="E1398" s="2"/>
      <c r="F1398" s="2"/>
      <c r="G1398" s="2"/>
      <c r="H1398" s="2"/>
      <c r="I1398" s="2"/>
    </row>
    <row r="1399" spans="1:9">
      <c r="A1399" s="51"/>
      <c r="B1399" s="51" t="s">
        <v>960</v>
      </c>
      <c r="C1399" s="2">
        <f t="shared" si="183"/>
        <v>0</v>
      </c>
      <c r="D1399" s="51"/>
      <c r="E1399" s="51"/>
      <c r="F1399" s="51"/>
      <c r="G1399" s="51"/>
      <c r="H1399" s="51"/>
      <c r="I1399" s="2"/>
    </row>
    <row r="1400" spans="1:9">
      <c r="A1400" s="2">
        <v>1</v>
      </c>
      <c r="B1400" s="2" t="s">
        <v>685</v>
      </c>
      <c r="C1400" s="2">
        <f t="shared" si="183"/>
        <v>216</v>
      </c>
      <c r="D1400" s="2">
        <v>144</v>
      </c>
      <c r="E1400" s="2">
        <v>72</v>
      </c>
      <c r="F1400" s="2"/>
      <c r="G1400" s="2"/>
      <c r="H1400" s="2"/>
      <c r="I1400" s="2"/>
    </row>
    <row r="1401" spans="1:9">
      <c r="A1401" s="26">
        <f>A1379+A1380+A1381+A1382+A1383+A1384+A1385+A1386+A1387+A1388+A1389+A1390+A1391+A1392+A1393+A1394+A1395+A1396+A1397+A1398+A1400</f>
        <v>20</v>
      </c>
      <c r="B1401" s="26" t="s">
        <v>961</v>
      </c>
      <c r="C1401" s="26">
        <f t="shared" ref="C1401:I1401" si="184">C1379+C1380+C1381+C1382+C1383+C1384+C1385+C1386+C1387+C1388+C1389+C1390+C1391+C1392+C1393+C1394+C1395+C1396+C1397+C1398+C1400</f>
        <v>3548</v>
      </c>
      <c r="D1401" s="26">
        <f t="shared" si="184"/>
        <v>2903.2</v>
      </c>
      <c r="E1401" s="26">
        <f t="shared" si="184"/>
        <v>644.79999999999995</v>
      </c>
      <c r="F1401" s="26">
        <f t="shared" si="184"/>
        <v>0</v>
      </c>
      <c r="G1401" s="26">
        <f t="shared" si="184"/>
        <v>0</v>
      </c>
      <c r="H1401" s="26">
        <f t="shared" si="184"/>
        <v>0</v>
      </c>
      <c r="I1401" s="26">
        <f t="shared" si="184"/>
        <v>0</v>
      </c>
    </row>
    <row r="1402" spans="1:9">
      <c r="A1402" s="50">
        <v>1</v>
      </c>
      <c r="B1402" s="50" t="s">
        <v>712</v>
      </c>
      <c r="C1402" s="50">
        <f>D1402+E1402+F1402+G1402+H1402+I1402</f>
        <v>180</v>
      </c>
      <c r="D1402" s="50">
        <v>144</v>
      </c>
      <c r="E1402" s="50">
        <v>36</v>
      </c>
      <c r="F1402" s="50"/>
      <c r="G1402" s="50"/>
      <c r="H1402" s="50"/>
      <c r="I1402" s="50"/>
    </row>
    <row r="1403" spans="1:9">
      <c r="A1403" s="50">
        <v>1</v>
      </c>
      <c r="B1403" s="50" t="s">
        <v>710</v>
      </c>
      <c r="C1403" s="50">
        <f t="shared" ref="C1403" si="185">D1403+E1403+F1403+G1403+H1403+I1403</f>
        <v>200</v>
      </c>
      <c r="D1403" s="50">
        <v>160</v>
      </c>
      <c r="E1403" s="50">
        <v>40</v>
      </c>
      <c r="F1403" s="50"/>
      <c r="G1403" s="50"/>
      <c r="H1403" s="50"/>
      <c r="I1403" s="50"/>
    </row>
    <row r="1404" spans="1:9">
      <c r="A1404" s="50"/>
      <c r="B1404" s="50"/>
      <c r="C1404" s="50"/>
      <c r="D1404" s="50"/>
      <c r="E1404" s="50"/>
      <c r="F1404" s="50"/>
      <c r="G1404" s="50"/>
      <c r="H1404" s="50"/>
      <c r="I1404" s="50"/>
    </row>
    <row r="1405" spans="1:9">
      <c r="A1405" s="2">
        <v>1</v>
      </c>
      <c r="B1405" s="2" t="s">
        <v>962</v>
      </c>
      <c r="C1405" s="50">
        <f t="shared" ref="C1405:C1410" si="186">D1405+E1405+F1405+G1405+H1405+I1405</f>
        <v>80</v>
      </c>
      <c r="D1405" s="2">
        <v>80</v>
      </c>
      <c r="E1405" s="2"/>
      <c r="F1405" s="2"/>
      <c r="G1405" s="2"/>
      <c r="H1405" s="2"/>
      <c r="I1405" s="2"/>
    </row>
    <row r="1406" spans="1:9">
      <c r="A1406" s="2">
        <v>1</v>
      </c>
      <c r="B1406" s="2" t="s">
        <v>723</v>
      </c>
      <c r="C1406" s="50">
        <f t="shared" si="186"/>
        <v>120</v>
      </c>
      <c r="D1406" s="2">
        <v>120</v>
      </c>
      <c r="E1406" s="2"/>
      <c r="F1406" s="2"/>
      <c r="G1406" s="2"/>
      <c r="H1406" s="2"/>
      <c r="I1406" s="2"/>
    </row>
    <row r="1407" spans="1:9">
      <c r="A1407" s="2">
        <v>1</v>
      </c>
      <c r="B1407" s="2" t="s">
        <v>963</v>
      </c>
      <c r="C1407" s="50">
        <f t="shared" si="186"/>
        <v>120</v>
      </c>
      <c r="D1407" s="2">
        <v>120</v>
      </c>
      <c r="E1407" s="2"/>
      <c r="F1407" s="2"/>
      <c r="G1407" s="2"/>
      <c r="H1407" s="2"/>
      <c r="I1407" s="2"/>
    </row>
    <row r="1408" spans="1:9">
      <c r="A1408" s="50">
        <v>1</v>
      </c>
      <c r="B1408" s="50" t="s">
        <v>703</v>
      </c>
      <c r="C1408" s="50">
        <f t="shared" si="186"/>
        <v>156</v>
      </c>
      <c r="D1408" s="50">
        <v>112</v>
      </c>
      <c r="E1408" s="50">
        <v>44</v>
      </c>
      <c r="F1408" s="50"/>
      <c r="G1408" s="50"/>
      <c r="H1408" s="50"/>
      <c r="I1408" s="50"/>
    </row>
    <row r="1409" spans="1:9">
      <c r="A1409" s="2">
        <v>1</v>
      </c>
      <c r="B1409" s="2" t="s">
        <v>748</v>
      </c>
      <c r="C1409" s="50">
        <f t="shared" si="186"/>
        <v>154</v>
      </c>
      <c r="D1409" s="2">
        <v>154</v>
      </c>
      <c r="E1409" s="2"/>
      <c r="F1409" s="2"/>
      <c r="G1409" s="2"/>
      <c r="H1409" s="2"/>
      <c r="I1409" s="2"/>
    </row>
    <row r="1410" spans="1:9">
      <c r="A1410" s="2">
        <v>1</v>
      </c>
      <c r="B1410" s="2" t="s">
        <v>707</v>
      </c>
      <c r="C1410" s="50">
        <f t="shared" si="186"/>
        <v>200</v>
      </c>
      <c r="D1410" s="2">
        <v>160</v>
      </c>
      <c r="E1410" s="2">
        <v>40</v>
      </c>
      <c r="F1410" s="2"/>
      <c r="G1410" s="2"/>
      <c r="H1410" s="2"/>
      <c r="I1410" s="2"/>
    </row>
    <row r="1411" spans="1:9">
      <c r="A1411" s="2"/>
      <c r="B1411" s="2"/>
      <c r="C1411" s="50"/>
      <c r="D1411" s="2"/>
      <c r="E1411" s="2"/>
      <c r="F1411" s="2"/>
      <c r="G1411" s="2"/>
      <c r="H1411" s="2"/>
      <c r="I1411" s="2"/>
    </row>
    <row r="1412" spans="1:9">
      <c r="A1412" s="50">
        <v>1</v>
      </c>
      <c r="B1412" s="50" t="s">
        <v>721</v>
      </c>
      <c r="C1412" s="50">
        <f t="shared" ref="C1412:C1433" si="187">D1412+E1412+F1412+G1412+H1412+I1412</f>
        <v>80</v>
      </c>
      <c r="D1412" s="50">
        <v>80</v>
      </c>
      <c r="E1412" s="50"/>
      <c r="F1412" s="50"/>
      <c r="G1412" s="50"/>
      <c r="H1412" s="50"/>
      <c r="I1412" s="50"/>
    </row>
    <row r="1413" spans="1:9">
      <c r="A1413" s="50">
        <v>1</v>
      </c>
      <c r="B1413" s="50" t="s">
        <v>706</v>
      </c>
      <c r="C1413" s="50">
        <f t="shared" si="187"/>
        <v>16</v>
      </c>
      <c r="D1413" s="50">
        <v>16</v>
      </c>
      <c r="E1413" s="50"/>
      <c r="F1413" s="50"/>
      <c r="G1413" s="50"/>
      <c r="H1413" s="50"/>
      <c r="I1413" s="50"/>
    </row>
    <row r="1414" spans="1:9">
      <c r="A1414" s="50">
        <v>1</v>
      </c>
      <c r="B1414" s="50" t="s">
        <v>701</v>
      </c>
      <c r="C1414" s="50">
        <f t="shared" si="187"/>
        <v>160</v>
      </c>
      <c r="D1414" s="50">
        <v>160</v>
      </c>
      <c r="E1414" s="50"/>
      <c r="F1414" s="50"/>
      <c r="G1414" s="50"/>
      <c r="H1414" s="50"/>
      <c r="I1414" s="50"/>
    </row>
    <row r="1415" spans="1:9">
      <c r="A1415" s="50">
        <v>1</v>
      </c>
      <c r="B1415" s="50" t="s">
        <v>715</v>
      </c>
      <c r="C1415" s="50">
        <f t="shared" si="187"/>
        <v>100</v>
      </c>
      <c r="D1415" s="50">
        <v>80</v>
      </c>
      <c r="E1415" s="50">
        <v>20</v>
      </c>
      <c r="F1415" s="50"/>
      <c r="G1415" s="50"/>
      <c r="H1415" s="50"/>
      <c r="I1415" s="50"/>
    </row>
    <row r="1416" spans="1:9">
      <c r="A1416" s="2">
        <v>1</v>
      </c>
      <c r="B1416" s="2" t="s">
        <v>714</v>
      </c>
      <c r="C1416" s="50">
        <f t="shared" si="187"/>
        <v>240</v>
      </c>
      <c r="D1416" s="2">
        <v>160</v>
      </c>
      <c r="E1416" s="2">
        <v>80</v>
      </c>
      <c r="F1416" s="2"/>
      <c r="G1416" s="2"/>
      <c r="H1416" s="2"/>
      <c r="I1416" s="2"/>
    </row>
    <row r="1417" spans="1:9">
      <c r="A1417" s="50">
        <v>1</v>
      </c>
      <c r="B1417" s="50" t="s">
        <v>717</v>
      </c>
      <c r="C1417" s="50">
        <f t="shared" si="187"/>
        <v>200</v>
      </c>
      <c r="D1417" s="50">
        <v>160</v>
      </c>
      <c r="E1417" s="50">
        <v>40</v>
      </c>
      <c r="F1417" s="50"/>
      <c r="G1417" s="50"/>
      <c r="H1417" s="50"/>
      <c r="I1417" s="50"/>
    </row>
    <row r="1418" spans="1:9">
      <c r="A1418" s="2">
        <v>1</v>
      </c>
      <c r="B1418" s="2" t="s">
        <v>964</v>
      </c>
      <c r="C1418" s="50">
        <f t="shared" si="187"/>
        <v>240</v>
      </c>
      <c r="D1418" s="2">
        <v>160</v>
      </c>
      <c r="E1418" s="2">
        <v>80</v>
      </c>
      <c r="F1418" s="2"/>
      <c r="G1418" s="2"/>
      <c r="H1418" s="2"/>
      <c r="I1418" s="2"/>
    </row>
    <row r="1419" spans="1:9">
      <c r="A1419" s="2">
        <v>1</v>
      </c>
      <c r="B1419" s="2" t="s">
        <v>743</v>
      </c>
      <c r="C1419" s="50">
        <f t="shared" si="187"/>
        <v>160</v>
      </c>
      <c r="D1419" s="2">
        <v>160</v>
      </c>
      <c r="E1419" s="2"/>
      <c r="F1419" s="2"/>
      <c r="G1419" s="2"/>
      <c r="H1419" s="2"/>
      <c r="I1419" s="2"/>
    </row>
    <row r="1420" spans="1:9">
      <c r="A1420" s="2">
        <v>1</v>
      </c>
      <c r="B1420" s="2" t="s">
        <v>709</v>
      </c>
      <c r="C1420" s="50">
        <f t="shared" si="187"/>
        <v>160</v>
      </c>
      <c r="D1420" s="2">
        <v>160</v>
      </c>
      <c r="E1420" s="2"/>
      <c r="F1420" s="2"/>
      <c r="G1420" s="2"/>
      <c r="H1420" s="2"/>
      <c r="I1420" s="2"/>
    </row>
    <row r="1421" spans="1:9">
      <c r="A1421" s="50">
        <v>1</v>
      </c>
      <c r="B1421" s="50" t="s">
        <v>699</v>
      </c>
      <c r="C1421" s="50">
        <f t="shared" si="187"/>
        <v>240</v>
      </c>
      <c r="D1421" s="50">
        <v>160</v>
      </c>
      <c r="E1421" s="50">
        <v>80</v>
      </c>
      <c r="F1421" s="50"/>
      <c r="G1421" s="50"/>
      <c r="H1421" s="50"/>
      <c r="I1421" s="50"/>
    </row>
    <row r="1422" spans="1:9">
      <c r="A1422" s="2">
        <v>1</v>
      </c>
      <c r="B1422" s="2" t="s">
        <v>720</v>
      </c>
      <c r="C1422" s="50">
        <f t="shared" si="187"/>
        <v>160</v>
      </c>
      <c r="D1422" s="2">
        <v>160</v>
      </c>
      <c r="E1422" s="2"/>
      <c r="F1422" s="2"/>
      <c r="G1422" s="2"/>
      <c r="H1422" s="2"/>
      <c r="I1422" s="2"/>
    </row>
    <row r="1423" spans="1:9">
      <c r="A1423" s="50">
        <v>1</v>
      </c>
      <c r="B1423" s="50" t="s">
        <v>700</v>
      </c>
      <c r="C1423" s="50">
        <f t="shared" si="187"/>
        <v>240</v>
      </c>
      <c r="D1423" s="50">
        <v>160</v>
      </c>
      <c r="E1423" s="50">
        <v>80</v>
      </c>
      <c r="F1423" s="50"/>
      <c r="G1423" s="50"/>
      <c r="H1423" s="50"/>
      <c r="I1423" s="50"/>
    </row>
    <row r="1424" spans="1:9">
      <c r="A1424" s="50">
        <v>1</v>
      </c>
      <c r="B1424" s="50" t="s">
        <v>713</v>
      </c>
      <c r="C1424" s="50">
        <f t="shared" si="187"/>
        <v>160</v>
      </c>
      <c r="D1424" s="50">
        <v>160</v>
      </c>
      <c r="E1424" s="50"/>
      <c r="F1424" s="50"/>
      <c r="G1424" s="50"/>
      <c r="H1424" s="50"/>
      <c r="I1424" s="50"/>
    </row>
    <row r="1425" spans="1:9">
      <c r="A1425" s="50">
        <v>1</v>
      </c>
      <c r="B1425" s="50" t="s">
        <v>704</v>
      </c>
      <c r="C1425" s="50">
        <f t="shared" si="187"/>
        <v>208</v>
      </c>
      <c r="D1425" s="50">
        <v>128</v>
      </c>
      <c r="E1425" s="50">
        <v>80</v>
      </c>
      <c r="F1425" s="50"/>
      <c r="G1425" s="50"/>
      <c r="H1425" s="50"/>
      <c r="I1425" s="50"/>
    </row>
    <row r="1426" spans="1:9">
      <c r="A1426" s="2">
        <v>1</v>
      </c>
      <c r="B1426" s="2" t="s">
        <v>679</v>
      </c>
      <c r="C1426" s="50">
        <f t="shared" si="187"/>
        <v>132</v>
      </c>
      <c r="D1426" s="2">
        <f>72+60</f>
        <v>132</v>
      </c>
      <c r="E1426" s="2"/>
      <c r="F1426" s="2"/>
      <c r="G1426" s="2"/>
      <c r="H1426" s="2"/>
      <c r="I1426" s="2"/>
    </row>
    <row r="1427" spans="1:9">
      <c r="A1427" s="2">
        <v>1</v>
      </c>
      <c r="B1427" s="2" t="s">
        <v>1189</v>
      </c>
      <c r="C1427" s="50">
        <f t="shared" si="187"/>
        <v>160</v>
      </c>
      <c r="D1427" s="2">
        <v>160</v>
      </c>
      <c r="E1427" s="2"/>
      <c r="F1427" s="2"/>
      <c r="G1427" s="2"/>
      <c r="H1427" s="2"/>
      <c r="I1427" s="2"/>
    </row>
    <row r="1428" spans="1:9">
      <c r="A1428" s="2">
        <v>1</v>
      </c>
      <c r="B1428" s="2" t="s">
        <v>718</v>
      </c>
      <c r="C1428" s="50">
        <f t="shared" si="187"/>
        <v>160</v>
      </c>
      <c r="D1428" s="2">
        <v>160</v>
      </c>
      <c r="E1428" s="2"/>
      <c r="F1428" s="2"/>
      <c r="G1428" s="2"/>
      <c r="H1428" s="2"/>
      <c r="I1428" s="2"/>
    </row>
    <row r="1429" spans="1:9">
      <c r="A1429" s="2">
        <v>1</v>
      </c>
      <c r="B1429" s="2" t="s">
        <v>705</v>
      </c>
      <c r="C1429" s="50">
        <f t="shared" si="187"/>
        <v>160</v>
      </c>
      <c r="D1429" s="2">
        <v>160</v>
      </c>
      <c r="E1429" s="2"/>
      <c r="F1429" s="2"/>
      <c r="G1429" s="2"/>
      <c r="H1429" s="2"/>
      <c r="I1429" s="2"/>
    </row>
    <row r="1430" spans="1:9">
      <c r="A1430" s="2">
        <v>1</v>
      </c>
      <c r="B1430" s="2" t="s">
        <v>725</v>
      </c>
      <c r="C1430" s="50">
        <f t="shared" si="187"/>
        <v>160</v>
      </c>
      <c r="D1430" s="2">
        <v>160</v>
      </c>
      <c r="E1430" s="2"/>
      <c r="F1430" s="2"/>
      <c r="G1430" s="2"/>
      <c r="H1430" s="2"/>
      <c r="I1430" s="2"/>
    </row>
    <row r="1431" spans="1:9">
      <c r="A1431" s="2">
        <v>1</v>
      </c>
      <c r="B1431" s="2" t="s">
        <v>726</v>
      </c>
      <c r="C1431" s="50">
        <f t="shared" si="187"/>
        <v>200</v>
      </c>
      <c r="D1431" s="2">
        <v>160</v>
      </c>
      <c r="E1431" s="2">
        <v>40</v>
      </c>
      <c r="F1431" s="2"/>
      <c r="G1431" s="2"/>
      <c r="H1431" s="2"/>
      <c r="I1431" s="2"/>
    </row>
    <row r="1432" spans="1:9">
      <c r="A1432" s="2">
        <v>1</v>
      </c>
      <c r="B1432" s="2" t="s">
        <v>727</v>
      </c>
      <c r="C1432" s="50">
        <f t="shared" si="187"/>
        <v>190</v>
      </c>
      <c r="D1432" s="2">
        <v>152</v>
      </c>
      <c r="E1432" s="2">
        <v>38</v>
      </c>
      <c r="F1432" s="2"/>
      <c r="G1432" s="2"/>
      <c r="H1432" s="2"/>
      <c r="I1432" s="2"/>
    </row>
    <row r="1433" spans="1:9">
      <c r="A1433" s="2">
        <v>1</v>
      </c>
      <c r="B1433" s="2" t="s">
        <v>728</v>
      </c>
      <c r="C1433" s="50">
        <f t="shared" si="187"/>
        <v>200</v>
      </c>
      <c r="D1433" s="2">
        <v>160</v>
      </c>
      <c r="E1433" s="2">
        <v>40</v>
      </c>
      <c r="F1433" s="2"/>
      <c r="G1433" s="2"/>
      <c r="H1433" s="2"/>
      <c r="I1433" s="2"/>
    </row>
    <row r="1434" spans="1:9">
      <c r="A1434" s="26">
        <f>SUM(A1402:A1433)</f>
        <v>30</v>
      </c>
      <c r="B1434" s="26" t="s">
        <v>965</v>
      </c>
      <c r="C1434" s="26">
        <f t="shared" ref="C1434:I1434" si="188">SUM(C1402:C1433)</f>
        <v>4936</v>
      </c>
      <c r="D1434" s="26">
        <f t="shared" si="188"/>
        <v>4198</v>
      </c>
      <c r="E1434" s="26">
        <f t="shared" si="188"/>
        <v>738</v>
      </c>
      <c r="F1434" s="26">
        <f t="shared" si="188"/>
        <v>0</v>
      </c>
      <c r="G1434" s="26">
        <f t="shared" si="188"/>
        <v>0</v>
      </c>
      <c r="H1434" s="26">
        <f t="shared" si="188"/>
        <v>0</v>
      </c>
      <c r="I1434" s="26">
        <f t="shared" si="188"/>
        <v>0</v>
      </c>
    </row>
    <row r="1435" spans="1:9">
      <c r="A1435" s="2">
        <f>A1402+A1403+A1404+A1408+A1412+A1413+A1414+A1415+A1417+A1421+A1423+A1424+A1425</f>
        <v>12</v>
      </c>
      <c r="B1435" s="2" t="s">
        <v>942</v>
      </c>
      <c r="C1435" s="2">
        <f t="shared" ref="C1435:I1435" si="189">C1402+C1403+C1404+C1408+C1412+C1413+C1414+C1415+C1417+C1421+C1423+C1424+C1425</f>
        <v>1940</v>
      </c>
      <c r="D1435" s="2">
        <f t="shared" si="189"/>
        <v>1520</v>
      </c>
      <c r="E1435" s="2">
        <f t="shared" si="189"/>
        <v>420</v>
      </c>
      <c r="F1435" s="2">
        <f t="shared" si="189"/>
        <v>0</v>
      </c>
      <c r="G1435" s="2">
        <f t="shared" si="189"/>
        <v>0</v>
      </c>
      <c r="H1435" s="2">
        <f t="shared" si="189"/>
        <v>0</v>
      </c>
      <c r="I1435" s="2">
        <f t="shared" si="189"/>
        <v>0</v>
      </c>
    </row>
    <row r="1436" spans="1:9">
      <c r="A1436" s="2">
        <v>1</v>
      </c>
      <c r="B1436" s="2" t="s">
        <v>966</v>
      </c>
      <c r="C1436" s="2">
        <f>D1436+E1436+F1436+G1436+H1436+I1436</f>
        <v>200</v>
      </c>
      <c r="D1436" s="2">
        <v>160</v>
      </c>
      <c r="E1436" s="2">
        <v>40</v>
      </c>
      <c r="F1436" s="2"/>
      <c r="G1436" s="2"/>
      <c r="H1436" s="2"/>
      <c r="I1436" s="2"/>
    </row>
    <row r="1437" spans="1:9">
      <c r="A1437" s="50">
        <v>1</v>
      </c>
      <c r="B1437" s="50" t="s">
        <v>746</v>
      </c>
      <c r="C1437" s="50"/>
      <c r="D1437" s="50">
        <f>13.2+39.6</f>
        <v>52.8</v>
      </c>
      <c r="E1437" s="50"/>
      <c r="F1437" s="50"/>
      <c r="G1437" s="50"/>
      <c r="H1437" s="50"/>
      <c r="I1437" s="50"/>
    </row>
    <row r="1438" spans="1:9">
      <c r="A1438" s="50">
        <v>1</v>
      </c>
      <c r="B1438" s="50" t="s">
        <v>749</v>
      </c>
      <c r="C1438" s="50"/>
      <c r="D1438" s="50">
        <v>46.2</v>
      </c>
      <c r="E1438" s="50"/>
      <c r="F1438" s="50"/>
      <c r="G1438" s="50"/>
      <c r="H1438" s="50"/>
      <c r="I1438" s="50"/>
    </row>
    <row r="1439" spans="1:9">
      <c r="A1439" s="26">
        <f>A1436+A1437+A1438</f>
        <v>3</v>
      </c>
      <c r="B1439" s="26" t="s">
        <v>967</v>
      </c>
      <c r="C1439" s="26">
        <f t="shared" ref="C1439:I1439" si="190">C1436+C1437+C1438</f>
        <v>200</v>
      </c>
      <c r="D1439" s="26">
        <f t="shared" si="190"/>
        <v>259</v>
      </c>
      <c r="E1439" s="26">
        <f t="shared" si="190"/>
        <v>40</v>
      </c>
      <c r="F1439" s="26">
        <f t="shared" si="190"/>
        <v>0</v>
      </c>
      <c r="G1439" s="26">
        <f t="shared" si="190"/>
        <v>0</v>
      </c>
      <c r="H1439" s="26">
        <f t="shared" si="190"/>
        <v>0</v>
      </c>
      <c r="I1439" s="26">
        <f t="shared" si="190"/>
        <v>0</v>
      </c>
    </row>
    <row r="1440" spans="1:9">
      <c r="A1440" s="2">
        <f>A1437+A1438</f>
        <v>2</v>
      </c>
      <c r="B1440" s="2" t="s">
        <v>942</v>
      </c>
      <c r="C1440" s="2">
        <f t="shared" ref="C1440:I1440" si="191">C1437+C1438</f>
        <v>0</v>
      </c>
      <c r="D1440" s="2">
        <f t="shared" si="191"/>
        <v>99</v>
      </c>
      <c r="E1440" s="2">
        <f t="shared" si="191"/>
        <v>0</v>
      </c>
      <c r="F1440" s="2">
        <f t="shared" si="191"/>
        <v>0</v>
      </c>
      <c r="G1440" s="2">
        <f t="shared" si="191"/>
        <v>0</v>
      </c>
      <c r="H1440" s="2">
        <f t="shared" si="191"/>
        <v>0</v>
      </c>
      <c r="I1440" s="2">
        <f t="shared" si="191"/>
        <v>0</v>
      </c>
    </row>
    <row r="1441" spans="1:9">
      <c r="A1441" s="26">
        <f>A1310+A1437</f>
        <v>39</v>
      </c>
      <c r="B1441" s="26" t="s">
        <v>941</v>
      </c>
      <c r="C1441" s="26">
        <f t="shared" ref="C1441:I1441" si="192">C1310+C1437</f>
        <v>5054.8999999999996</v>
      </c>
      <c r="D1441" s="26">
        <f t="shared" si="192"/>
        <v>4206.7</v>
      </c>
      <c r="E1441" s="26">
        <f t="shared" si="192"/>
        <v>747</v>
      </c>
      <c r="F1441" s="26">
        <f t="shared" si="192"/>
        <v>0</v>
      </c>
      <c r="G1441" s="26">
        <f t="shared" si="192"/>
        <v>0</v>
      </c>
      <c r="H1441" s="26">
        <f t="shared" si="192"/>
        <v>0</v>
      </c>
      <c r="I1441" s="26">
        <f t="shared" si="192"/>
        <v>154</v>
      </c>
    </row>
    <row r="1442" spans="1:9">
      <c r="A1442" s="26">
        <f>A1377+A1438</f>
        <v>55</v>
      </c>
      <c r="B1442" s="26" t="s">
        <v>730</v>
      </c>
      <c r="C1442" s="26">
        <f t="shared" ref="C1442:I1442" si="193">C1377+C1438</f>
        <v>8532.27</v>
      </c>
      <c r="D1442" s="26">
        <f t="shared" si="193"/>
        <v>6737.47</v>
      </c>
      <c r="E1442" s="26">
        <f t="shared" si="193"/>
        <v>1686.9999999999998</v>
      </c>
      <c r="F1442" s="26">
        <f t="shared" si="193"/>
        <v>0</v>
      </c>
      <c r="G1442" s="26">
        <f t="shared" si="193"/>
        <v>0</v>
      </c>
      <c r="H1442" s="26">
        <f t="shared" si="193"/>
        <v>0</v>
      </c>
      <c r="I1442" s="26">
        <f t="shared" si="193"/>
        <v>154</v>
      </c>
    </row>
    <row r="1443" spans="1:9">
      <c r="A1443" s="26">
        <f>A1401</f>
        <v>20</v>
      </c>
      <c r="B1443" s="26" t="str">
        <f t="shared" ref="B1443:I1443" si="194">B1401</f>
        <v>всього молодші</v>
      </c>
      <c r="C1443" s="26">
        <f t="shared" si="194"/>
        <v>3548</v>
      </c>
      <c r="D1443" s="26">
        <f t="shared" si="194"/>
        <v>2903.2</v>
      </c>
      <c r="E1443" s="26">
        <f t="shared" si="194"/>
        <v>644.79999999999995</v>
      </c>
      <c r="F1443" s="26">
        <f t="shared" si="194"/>
        <v>0</v>
      </c>
      <c r="G1443" s="26">
        <f t="shared" si="194"/>
        <v>0</v>
      </c>
      <c r="H1443" s="26">
        <f t="shared" si="194"/>
        <v>0</v>
      </c>
      <c r="I1443" s="26">
        <f t="shared" si="194"/>
        <v>0</v>
      </c>
    </row>
    <row r="1444" spans="1:9">
      <c r="A1444" s="26">
        <f>A1434+A1436</f>
        <v>31</v>
      </c>
      <c r="B1444" s="26" t="s">
        <v>341</v>
      </c>
      <c r="C1444" s="26">
        <f t="shared" ref="C1444:I1444" si="195">C1434+C1436</f>
        <v>5136</v>
      </c>
      <c r="D1444" s="26">
        <f t="shared" si="195"/>
        <v>4358</v>
      </c>
      <c r="E1444" s="26">
        <f t="shared" si="195"/>
        <v>778</v>
      </c>
      <c r="F1444" s="26">
        <f t="shared" si="195"/>
        <v>0</v>
      </c>
      <c r="G1444" s="26">
        <f t="shared" si="195"/>
        <v>0</v>
      </c>
      <c r="H1444" s="26">
        <f t="shared" si="195"/>
        <v>0</v>
      </c>
      <c r="I1444" s="26">
        <f t="shared" si="195"/>
        <v>0</v>
      </c>
    </row>
    <row r="1445" spans="1:9">
      <c r="A1445" s="26">
        <f>A1441+A1442+A1443+A1444</f>
        <v>145</v>
      </c>
      <c r="B1445" s="26" t="s">
        <v>968</v>
      </c>
      <c r="C1445" s="26">
        <f t="shared" ref="C1445:I1445" si="196">C1441+C1442+C1443+C1444</f>
        <v>22271.17</v>
      </c>
      <c r="D1445" s="26">
        <f t="shared" si="196"/>
        <v>18205.37</v>
      </c>
      <c r="E1445" s="26">
        <f t="shared" si="196"/>
        <v>3856.8</v>
      </c>
      <c r="F1445" s="26">
        <f t="shared" si="196"/>
        <v>0</v>
      </c>
      <c r="G1445" s="26">
        <f t="shared" si="196"/>
        <v>0</v>
      </c>
      <c r="H1445" s="26">
        <f t="shared" si="196"/>
        <v>0</v>
      </c>
      <c r="I1445" s="26">
        <f t="shared" si="196"/>
        <v>308</v>
      </c>
    </row>
    <row r="1446" spans="1:9">
      <c r="A1446" s="26">
        <v>12</v>
      </c>
      <c r="B1446" s="47" t="s">
        <v>940</v>
      </c>
      <c r="C1446" s="2"/>
      <c r="D1446" s="2"/>
      <c r="E1446" s="2"/>
      <c r="F1446" s="2"/>
      <c r="G1446" s="2"/>
      <c r="H1446" s="2"/>
      <c r="I1446" s="2"/>
    </row>
    <row r="1447" spans="1:9">
      <c r="A1447" s="2">
        <f>A1311+A1435+A1378+A1440</f>
        <v>31</v>
      </c>
      <c r="B1447" s="2" t="s">
        <v>969</v>
      </c>
      <c r="C1447" s="2">
        <f t="shared" ref="C1447:I1447" si="197">C1311+C1435+C1378+C1440</f>
        <v>4425.1499999999996</v>
      </c>
      <c r="D1447" s="2">
        <f t="shared" si="197"/>
        <v>3530.5</v>
      </c>
      <c r="E1447" s="2">
        <f t="shared" si="197"/>
        <v>839.65</v>
      </c>
      <c r="F1447" s="2">
        <f t="shared" si="197"/>
        <v>0</v>
      </c>
      <c r="G1447" s="2">
        <f t="shared" si="197"/>
        <v>0</v>
      </c>
      <c r="H1447" s="2">
        <f t="shared" si="197"/>
        <v>0</v>
      </c>
      <c r="I1447" s="2">
        <f t="shared" si="197"/>
        <v>154</v>
      </c>
    </row>
    <row r="1449" spans="1:9" ht="15.75">
      <c r="A1449" s="121"/>
      <c r="B1449" s="116" t="s">
        <v>13</v>
      </c>
      <c r="C1449" s="2"/>
      <c r="D1449" s="2" t="s">
        <v>572</v>
      </c>
      <c r="E1449" s="2" t="s">
        <v>573</v>
      </c>
      <c r="F1449" s="2" t="s">
        <v>936</v>
      </c>
      <c r="G1449" s="2" t="s">
        <v>937</v>
      </c>
      <c r="H1449" s="2" t="s">
        <v>938</v>
      </c>
      <c r="I1449" s="2" t="s">
        <v>939</v>
      </c>
    </row>
    <row r="1450" spans="1:9">
      <c r="A1450" s="50">
        <v>1</v>
      </c>
      <c r="B1450" s="50" t="s">
        <v>932</v>
      </c>
      <c r="C1450" s="50">
        <f>D1450+E1450+F1450+G1450+H1450+I1450</f>
        <v>260.7</v>
      </c>
      <c r="D1450" s="50">
        <v>176</v>
      </c>
      <c r="E1450" s="50">
        <v>84.7</v>
      </c>
      <c r="F1450" s="50"/>
      <c r="G1450" s="50"/>
      <c r="H1450" s="50"/>
      <c r="I1450" s="50"/>
    </row>
    <row r="1451" spans="1:9">
      <c r="A1451" s="2">
        <v>1</v>
      </c>
      <c r="B1451" s="2" t="s">
        <v>563</v>
      </c>
      <c r="C1451" s="2">
        <f t="shared" ref="C1451:C1461" si="198">D1451+E1451+F1451+G1451+H1451+I1451</f>
        <v>260.7</v>
      </c>
      <c r="D1451" s="2">
        <v>176</v>
      </c>
      <c r="E1451" s="2">
        <v>84.7</v>
      </c>
      <c r="F1451" s="2"/>
      <c r="G1451" s="2"/>
      <c r="H1451" s="2"/>
      <c r="I1451" s="2"/>
    </row>
    <row r="1452" spans="1:9">
      <c r="A1452" s="2">
        <v>1</v>
      </c>
      <c r="B1452" s="2" t="s">
        <v>565</v>
      </c>
      <c r="C1452" s="2">
        <f t="shared" si="198"/>
        <v>211.75</v>
      </c>
      <c r="D1452" s="2">
        <v>169.4</v>
      </c>
      <c r="E1452" s="2">
        <v>42.35</v>
      </c>
      <c r="F1452" s="2"/>
      <c r="G1452" s="2"/>
      <c r="H1452" s="2"/>
      <c r="I1452" s="2"/>
    </row>
    <row r="1453" spans="1:9">
      <c r="A1453" s="50">
        <v>1</v>
      </c>
      <c r="B1453" s="50" t="s">
        <v>589</v>
      </c>
      <c r="C1453" s="50">
        <f t="shared" si="198"/>
        <v>174.35</v>
      </c>
      <c r="D1453" s="50">
        <v>132</v>
      </c>
      <c r="E1453" s="50">
        <f>42.35</f>
        <v>42.35</v>
      </c>
      <c r="F1453" s="50"/>
      <c r="G1453" s="50"/>
      <c r="H1453" s="50"/>
      <c r="I1453" s="50"/>
    </row>
    <row r="1454" spans="1:9">
      <c r="A1454" s="50">
        <v>1</v>
      </c>
      <c r="B1454" s="50" t="s">
        <v>599</v>
      </c>
      <c r="C1454" s="50">
        <f t="shared" si="198"/>
        <v>215.6</v>
      </c>
      <c r="D1454" s="50">
        <v>96</v>
      </c>
      <c r="E1454" s="50">
        <v>46.2</v>
      </c>
      <c r="F1454" s="50">
        <f>169.4-96</f>
        <v>73.400000000000006</v>
      </c>
      <c r="G1454" s="50"/>
      <c r="H1454" s="50"/>
      <c r="I1454" s="50"/>
    </row>
    <row r="1455" spans="1:9">
      <c r="A1455" s="2">
        <v>1</v>
      </c>
      <c r="B1455" s="2" t="s">
        <v>585</v>
      </c>
      <c r="C1455" s="2">
        <f t="shared" si="198"/>
        <v>169.4</v>
      </c>
      <c r="D1455" s="2">
        <f>84.7+84.7</f>
        <v>169.4</v>
      </c>
      <c r="E1455" s="2"/>
      <c r="F1455" s="2"/>
      <c r="G1455" s="2"/>
      <c r="H1455" s="2"/>
      <c r="I1455" s="2"/>
    </row>
    <row r="1456" spans="1:9">
      <c r="A1456" s="2">
        <v>1</v>
      </c>
      <c r="B1456" s="2" t="s">
        <v>598</v>
      </c>
      <c r="C1456" s="2">
        <f t="shared" si="198"/>
        <v>145.19999999999999</v>
      </c>
      <c r="D1456" s="2">
        <v>72.599999999999994</v>
      </c>
      <c r="E1456" s="2"/>
      <c r="F1456" s="2"/>
      <c r="G1456" s="2">
        <f>145.2-72.6</f>
        <v>72.599999999999994</v>
      </c>
      <c r="H1456" s="2"/>
      <c r="I1456" s="2"/>
    </row>
    <row r="1457" spans="1:9">
      <c r="A1457" s="2">
        <v>1</v>
      </c>
      <c r="B1457" s="2" t="s">
        <v>734</v>
      </c>
      <c r="C1457" s="2">
        <f t="shared" si="198"/>
        <v>219.45</v>
      </c>
      <c r="D1457" s="2">
        <f>46.8+50.05</f>
        <v>96.85</v>
      </c>
      <c r="E1457" s="2">
        <v>50.05</v>
      </c>
      <c r="F1457" s="2">
        <f>169.4-96.85</f>
        <v>72.550000000000011</v>
      </c>
      <c r="G1457" s="2"/>
      <c r="H1457" s="2"/>
      <c r="I1457" s="2"/>
    </row>
    <row r="1458" spans="1:9">
      <c r="A1458" s="50">
        <v>1</v>
      </c>
      <c r="B1458" s="50" t="s">
        <v>587</v>
      </c>
      <c r="C1458" s="50">
        <f t="shared" si="198"/>
        <v>192.5</v>
      </c>
      <c r="D1458" s="50">
        <v>92.4</v>
      </c>
      <c r="E1458" s="50">
        <v>23.1</v>
      </c>
      <c r="F1458" s="50">
        <f>169.4-92.4</f>
        <v>77</v>
      </c>
      <c r="G1458" s="50"/>
      <c r="H1458" s="50"/>
      <c r="I1458" s="50"/>
    </row>
    <row r="1459" spans="1:9">
      <c r="A1459" s="2">
        <v>1</v>
      </c>
      <c r="B1459" s="2" t="s">
        <v>596</v>
      </c>
      <c r="C1459" s="2">
        <f t="shared" si="198"/>
        <v>158.4</v>
      </c>
      <c r="D1459" s="2">
        <v>86.4</v>
      </c>
      <c r="E1459" s="2"/>
      <c r="F1459" s="2">
        <f>158.4-86.4</f>
        <v>72</v>
      </c>
      <c r="G1459" s="2"/>
      <c r="H1459" s="2"/>
      <c r="I1459" s="2"/>
    </row>
    <row r="1460" spans="1:9">
      <c r="A1460" s="2">
        <v>1</v>
      </c>
      <c r="B1460" s="2" t="s">
        <v>567</v>
      </c>
      <c r="C1460" s="2">
        <f t="shared" si="198"/>
        <v>204.07999999999998</v>
      </c>
      <c r="D1460" s="2">
        <f>34.65+34.65</f>
        <v>69.3</v>
      </c>
      <c r="E1460" s="2">
        <f>34.68</f>
        <v>34.68</v>
      </c>
      <c r="F1460" s="2">
        <f>169.4-69.3</f>
        <v>100.10000000000001</v>
      </c>
      <c r="G1460" s="2"/>
      <c r="H1460" s="2"/>
      <c r="I1460" s="2"/>
    </row>
    <row r="1461" spans="1:9">
      <c r="A1461" s="50">
        <v>1</v>
      </c>
      <c r="B1461" s="50" t="s">
        <v>592</v>
      </c>
      <c r="C1461" s="50">
        <f t="shared" si="198"/>
        <v>158.4</v>
      </c>
      <c r="D1461" s="50">
        <v>158.4</v>
      </c>
      <c r="E1461" s="50"/>
      <c r="F1461" s="50"/>
      <c r="G1461" s="50"/>
      <c r="H1461" s="50"/>
      <c r="I1461" s="50"/>
    </row>
    <row r="1462" spans="1:9">
      <c r="A1462" s="51">
        <v>0</v>
      </c>
      <c r="B1462" s="51" t="s">
        <v>933</v>
      </c>
      <c r="C1462" s="51"/>
      <c r="D1462" s="51"/>
      <c r="E1462" s="51"/>
      <c r="F1462" s="51"/>
      <c r="G1462" s="51"/>
      <c r="H1462" s="51"/>
      <c r="I1462" s="51"/>
    </row>
    <row r="1463" spans="1:9">
      <c r="A1463" s="2">
        <v>1</v>
      </c>
      <c r="B1463" s="2" t="s">
        <v>590</v>
      </c>
      <c r="C1463" s="2">
        <f t="shared" ref="C1463:C1483" si="199">D1463+E1463+F1463+G1463+H1463+I1463</f>
        <v>42.35</v>
      </c>
      <c r="D1463" s="2">
        <v>42.35</v>
      </c>
      <c r="E1463" s="2"/>
      <c r="F1463" s="2"/>
      <c r="G1463" s="2"/>
      <c r="H1463" s="2"/>
      <c r="I1463" s="2"/>
    </row>
    <row r="1464" spans="1:9">
      <c r="A1464" s="2">
        <v>1</v>
      </c>
      <c r="B1464" s="2" t="s">
        <v>568</v>
      </c>
      <c r="C1464" s="2">
        <f t="shared" si="199"/>
        <v>186.72500000000002</v>
      </c>
      <c r="D1464" s="2">
        <v>64.8</v>
      </c>
      <c r="E1464" s="2">
        <v>17.324999999999999</v>
      </c>
      <c r="F1464" s="2">
        <f>169.4-64.8</f>
        <v>104.60000000000001</v>
      </c>
      <c r="G1464" s="2"/>
      <c r="H1464" s="2"/>
      <c r="I1464" s="2"/>
    </row>
    <row r="1465" spans="1:9">
      <c r="A1465" s="50">
        <v>1</v>
      </c>
      <c r="B1465" s="50" t="s">
        <v>583</v>
      </c>
      <c r="C1465" s="50">
        <f t="shared" si="199"/>
        <v>146.30000000000001</v>
      </c>
      <c r="D1465" s="50">
        <v>146.30000000000001</v>
      </c>
      <c r="E1465" s="50"/>
      <c r="F1465" s="50"/>
      <c r="G1465" s="50"/>
      <c r="H1465" s="50"/>
      <c r="I1465" s="50"/>
    </row>
    <row r="1466" spans="1:9">
      <c r="A1466" s="50">
        <v>1</v>
      </c>
      <c r="B1466" s="50" t="s">
        <v>570</v>
      </c>
      <c r="C1466" s="50">
        <f t="shared" si="199"/>
        <v>169.4</v>
      </c>
      <c r="D1466" s="50">
        <f>84.7+84.7</f>
        <v>169.4</v>
      </c>
      <c r="E1466" s="50"/>
      <c r="F1466" s="50"/>
      <c r="G1466" s="50"/>
      <c r="H1466" s="50"/>
      <c r="I1466" s="50"/>
    </row>
    <row r="1467" spans="1:9">
      <c r="A1467" s="50">
        <v>1</v>
      </c>
      <c r="B1467" s="50" t="s">
        <v>594</v>
      </c>
      <c r="C1467" s="50">
        <f t="shared" si="199"/>
        <v>184.8</v>
      </c>
      <c r="D1467" s="50">
        <f>77+77-3.85-3.85</f>
        <v>146.30000000000001</v>
      </c>
      <c r="E1467" s="50">
        <v>38.5</v>
      </c>
      <c r="F1467" s="50"/>
      <c r="G1467" s="50"/>
      <c r="H1467" s="50"/>
      <c r="I1467" s="50"/>
    </row>
    <row r="1468" spans="1:9">
      <c r="A1468" s="2">
        <v>1</v>
      </c>
      <c r="B1468" s="2" t="s">
        <v>578</v>
      </c>
      <c r="C1468" s="2">
        <f t="shared" si="199"/>
        <v>219.45000000000002</v>
      </c>
      <c r="D1468" s="2">
        <v>146.30000000000001</v>
      </c>
      <c r="E1468" s="2">
        <v>73.150000000000006</v>
      </c>
      <c r="F1468" s="2"/>
      <c r="G1468" s="2"/>
      <c r="H1468" s="2"/>
      <c r="I1468" s="2"/>
    </row>
    <row r="1469" spans="1:9">
      <c r="A1469" s="2">
        <v>1</v>
      </c>
      <c r="B1469" s="2" t="s">
        <v>588</v>
      </c>
      <c r="C1469" s="2">
        <f t="shared" si="199"/>
        <v>125.4</v>
      </c>
      <c r="D1469" s="2">
        <v>125.4</v>
      </c>
      <c r="E1469" s="2"/>
      <c r="F1469" s="2"/>
      <c r="G1469" s="2"/>
      <c r="H1469" s="2"/>
      <c r="I1469" s="2"/>
    </row>
    <row r="1470" spans="1:9">
      <c r="A1470" s="2">
        <v>1</v>
      </c>
      <c r="B1470" s="2" t="s">
        <v>733</v>
      </c>
      <c r="C1470" s="2">
        <f t="shared" si="199"/>
        <v>127.05</v>
      </c>
      <c r="D1470" s="2">
        <v>127.05</v>
      </c>
      <c r="E1470" s="2"/>
      <c r="F1470" s="2"/>
      <c r="G1470" s="2"/>
      <c r="H1470" s="2"/>
      <c r="I1470" s="2"/>
    </row>
    <row r="1471" spans="1:9">
      <c r="A1471" s="2">
        <v>1</v>
      </c>
      <c r="B1471" s="2" t="s">
        <v>595</v>
      </c>
      <c r="C1471" s="2">
        <f t="shared" si="199"/>
        <v>198</v>
      </c>
      <c r="D1471" s="2">
        <v>158.4</v>
      </c>
      <c r="E1471" s="2">
        <v>39.6</v>
      </c>
      <c r="F1471" s="2"/>
      <c r="G1471" s="2"/>
      <c r="H1471" s="2"/>
      <c r="I1471" s="2"/>
    </row>
    <row r="1472" spans="1:9">
      <c r="A1472" s="2">
        <v>1</v>
      </c>
      <c r="B1472" s="2" t="s">
        <v>601</v>
      </c>
      <c r="C1472" s="2">
        <f t="shared" si="199"/>
        <v>191.60000000000002</v>
      </c>
      <c r="D1472" s="2">
        <f>92.4-7.7</f>
        <v>84.7</v>
      </c>
      <c r="E1472" s="2">
        <f>46.2-24</f>
        <v>22.200000000000003</v>
      </c>
      <c r="F1472" s="2">
        <f>169.4-84.7</f>
        <v>84.7</v>
      </c>
      <c r="G1472" s="2"/>
      <c r="H1472" s="2"/>
      <c r="I1472" s="2"/>
    </row>
    <row r="1473" spans="1:9">
      <c r="A1473" s="50">
        <v>1</v>
      </c>
      <c r="B1473" s="50" t="s">
        <v>736</v>
      </c>
      <c r="C1473" s="50">
        <f t="shared" si="199"/>
        <v>21.175000000000001</v>
      </c>
      <c r="D1473" s="50">
        <v>21.175000000000001</v>
      </c>
      <c r="E1473" s="50"/>
      <c r="F1473" s="50"/>
      <c r="G1473" s="50"/>
      <c r="H1473" s="50"/>
      <c r="I1473" s="50"/>
    </row>
    <row r="1474" spans="1:9">
      <c r="A1474" s="2">
        <v>1</v>
      </c>
      <c r="B1474" s="2" t="s">
        <v>569</v>
      </c>
      <c r="C1474" s="2">
        <f t="shared" si="199"/>
        <v>257.10000000000002</v>
      </c>
      <c r="D1474" s="2">
        <f>92.4+80</f>
        <v>172.4</v>
      </c>
      <c r="E1474" s="2">
        <f>84.7</f>
        <v>84.7</v>
      </c>
      <c r="F1474" s="2"/>
      <c r="G1474" s="2"/>
      <c r="H1474" s="2"/>
      <c r="I1474" s="2"/>
    </row>
    <row r="1475" spans="1:9">
      <c r="A1475" s="50">
        <v>1</v>
      </c>
      <c r="B1475" s="50" t="s">
        <v>603</v>
      </c>
      <c r="C1475" s="50">
        <f t="shared" si="199"/>
        <v>231</v>
      </c>
      <c r="D1475" s="50">
        <v>169.4</v>
      </c>
      <c r="E1475" s="50">
        <v>61.6</v>
      </c>
      <c r="F1475" s="50"/>
      <c r="G1475" s="50"/>
      <c r="H1475" s="50"/>
      <c r="I1475" s="50"/>
    </row>
    <row r="1476" spans="1:9">
      <c r="A1476" s="2">
        <v>1</v>
      </c>
      <c r="B1476" s="2" t="s">
        <v>605</v>
      </c>
      <c r="C1476" s="2">
        <f t="shared" si="199"/>
        <v>198</v>
      </c>
      <c r="D1476" s="2">
        <v>158.4</v>
      </c>
      <c r="E1476" s="2">
        <v>39.6</v>
      </c>
      <c r="F1476" s="2"/>
      <c r="G1476" s="2"/>
      <c r="H1476" s="2"/>
      <c r="I1476" s="2"/>
    </row>
    <row r="1477" spans="1:9">
      <c r="A1477" s="50">
        <v>1</v>
      </c>
      <c r="B1477" s="50" t="s">
        <v>571</v>
      </c>
      <c r="C1477" s="50">
        <f t="shared" si="199"/>
        <v>254.10000000000002</v>
      </c>
      <c r="D1477" s="50">
        <f>127.05+42.35</f>
        <v>169.4</v>
      </c>
      <c r="E1477" s="50">
        <v>84.7</v>
      </c>
      <c r="F1477" s="50"/>
      <c r="G1477" s="50"/>
      <c r="H1477" s="50"/>
      <c r="I1477" s="50"/>
    </row>
    <row r="1478" spans="1:9">
      <c r="A1478" s="50">
        <v>1</v>
      </c>
      <c r="B1478" s="50" t="s">
        <v>577</v>
      </c>
      <c r="C1478" s="50">
        <f t="shared" si="199"/>
        <v>254.10000000000002</v>
      </c>
      <c r="D1478" s="50">
        <f>127.05+42.35</f>
        <v>169.4</v>
      </c>
      <c r="E1478" s="50">
        <v>84.7</v>
      </c>
      <c r="F1478" s="50"/>
      <c r="G1478" s="50"/>
      <c r="H1478" s="50"/>
      <c r="I1478" s="50"/>
    </row>
    <row r="1479" spans="1:9">
      <c r="A1479" s="27">
        <v>1</v>
      </c>
      <c r="B1479" s="27" t="s">
        <v>1458</v>
      </c>
      <c r="C1479" s="2">
        <f t="shared" si="199"/>
        <v>169.4</v>
      </c>
      <c r="D1479" s="27">
        <v>169.4</v>
      </c>
      <c r="E1479" s="27"/>
      <c r="F1479" s="27"/>
      <c r="G1479" s="27"/>
      <c r="H1479" s="27"/>
      <c r="I1479" s="27"/>
    </row>
    <row r="1480" spans="1:9">
      <c r="A1480" s="27">
        <v>1</v>
      </c>
      <c r="B1480" s="27" t="s">
        <v>616</v>
      </c>
      <c r="C1480" s="2">
        <f t="shared" si="199"/>
        <v>169.4</v>
      </c>
      <c r="D1480" s="27">
        <v>169.4</v>
      </c>
      <c r="E1480" s="27"/>
      <c r="F1480" s="27"/>
      <c r="G1480" s="27"/>
      <c r="H1480" s="27"/>
      <c r="I1480" s="27"/>
    </row>
    <row r="1481" spans="1:9">
      <c r="A1481" s="27">
        <v>1</v>
      </c>
      <c r="B1481" s="27" t="s">
        <v>613</v>
      </c>
      <c r="C1481" s="2">
        <f t="shared" si="199"/>
        <v>145.19999999999999</v>
      </c>
      <c r="D1481" s="27">
        <v>145.19999999999999</v>
      </c>
      <c r="E1481" s="27"/>
      <c r="F1481" s="27"/>
      <c r="G1481" s="27"/>
      <c r="H1481" s="27"/>
      <c r="I1481" s="27"/>
    </row>
    <row r="1482" spans="1:9">
      <c r="A1482" s="27">
        <v>1</v>
      </c>
      <c r="B1482" s="27" t="s">
        <v>614</v>
      </c>
      <c r="C1482" s="2">
        <f t="shared" si="199"/>
        <v>169.4</v>
      </c>
      <c r="D1482" s="27">
        <v>169.4</v>
      </c>
      <c r="E1482" s="27"/>
      <c r="F1482" s="27"/>
      <c r="G1482" s="27"/>
      <c r="H1482" s="27"/>
      <c r="I1482" s="27"/>
    </row>
    <row r="1483" spans="1:9">
      <c r="A1483" s="27">
        <v>1</v>
      </c>
      <c r="B1483" s="27" t="s">
        <v>1459</v>
      </c>
      <c r="C1483" s="2">
        <f t="shared" si="199"/>
        <v>169.4</v>
      </c>
      <c r="D1483" s="27">
        <v>169.4</v>
      </c>
      <c r="E1483" s="27"/>
      <c r="F1483" s="27"/>
      <c r="G1483" s="27"/>
      <c r="H1483" s="27"/>
      <c r="I1483" s="27"/>
    </row>
    <row r="1484" spans="1:9">
      <c r="A1484" s="51">
        <v>0</v>
      </c>
      <c r="B1484" s="51" t="s">
        <v>934</v>
      </c>
      <c r="C1484" s="51"/>
      <c r="D1484" s="51"/>
      <c r="E1484" s="51"/>
      <c r="F1484" s="51"/>
      <c r="G1484" s="51"/>
      <c r="H1484" s="51"/>
      <c r="I1484" s="51"/>
    </row>
    <row r="1485" spans="1:9">
      <c r="A1485" s="50">
        <v>1</v>
      </c>
      <c r="B1485" s="50" t="s">
        <v>611</v>
      </c>
      <c r="C1485" s="50">
        <f t="shared" ref="C1485:C1486" si="200">D1485+E1485+F1485+G1485+H1485+I1485</f>
        <v>42.35</v>
      </c>
      <c r="D1485" s="50">
        <v>42.35</v>
      </c>
      <c r="E1485" s="50"/>
      <c r="F1485" s="50"/>
      <c r="G1485" s="50"/>
      <c r="H1485" s="50"/>
      <c r="I1485" s="50"/>
    </row>
    <row r="1486" spans="1:9">
      <c r="A1486" s="27">
        <v>1</v>
      </c>
      <c r="B1486" s="27" t="s">
        <v>612</v>
      </c>
      <c r="C1486" s="2">
        <f t="shared" si="200"/>
        <v>42.35</v>
      </c>
      <c r="D1486" s="27">
        <v>42.35</v>
      </c>
      <c r="E1486" s="27"/>
      <c r="F1486" s="27"/>
      <c r="G1486" s="27"/>
      <c r="H1486" s="27"/>
      <c r="I1486" s="27"/>
    </row>
    <row r="1487" spans="1:9">
      <c r="A1487" s="51">
        <v>0</v>
      </c>
      <c r="B1487" s="51" t="s">
        <v>935</v>
      </c>
      <c r="C1487" s="51"/>
      <c r="D1487" s="51"/>
      <c r="E1487" s="51"/>
      <c r="F1487" s="51"/>
      <c r="G1487" s="51"/>
      <c r="H1487" s="51"/>
      <c r="I1487" s="51"/>
    </row>
    <row r="1488" spans="1:9">
      <c r="A1488" s="50">
        <v>1</v>
      </c>
      <c r="B1488" s="50" t="s">
        <v>607</v>
      </c>
      <c r="C1488" s="50">
        <f t="shared" ref="C1488:C1490" si="201">D1488+E1488+F1488+G1488+H1488+I1488</f>
        <v>169.4</v>
      </c>
      <c r="D1488" s="50"/>
      <c r="E1488" s="50"/>
      <c r="F1488" s="50"/>
      <c r="G1488" s="50"/>
      <c r="H1488" s="50"/>
      <c r="I1488" s="50">
        <v>169.4</v>
      </c>
    </row>
    <row r="1489" spans="1:9">
      <c r="A1489" s="27"/>
      <c r="B1489" s="27"/>
      <c r="C1489" s="2">
        <f t="shared" si="201"/>
        <v>0</v>
      </c>
      <c r="D1489" s="27"/>
      <c r="E1489" s="27"/>
      <c r="F1489" s="27"/>
      <c r="G1489" s="27"/>
      <c r="H1489" s="27"/>
      <c r="I1489" s="27"/>
    </row>
    <row r="1490" spans="1:9">
      <c r="A1490" s="27">
        <v>1</v>
      </c>
      <c r="B1490" s="27" t="s">
        <v>608</v>
      </c>
      <c r="C1490" s="2">
        <f t="shared" si="201"/>
        <v>169.4</v>
      </c>
      <c r="D1490" s="27">
        <v>169.4</v>
      </c>
      <c r="E1490" s="27"/>
      <c r="F1490" s="27"/>
      <c r="G1490" s="27"/>
      <c r="H1490" s="27"/>
      <c r="I1490" s="27"/>
    </row>
    <row r="1491" spans="1:9">
      <c r="A1491" s="26">
        <f>SUM(A1450:A1490)</f>
        <v>37</v>
      </c>
      <c r="B1491" s="26" t="s">
        <v>941</v>
      </c>
      <c r="C1491" s="26">
        <f t="shared" ref="C1491:I1491" si="202">SUM(C1450:C1490)</f>
        <v>6423.38</v>
      </c>
      <c r="D1491" s="26">
        <f t="shared" si="202"/>
        <v>4642.8250000000007</v>
      </c>
      <c r="E1491" s="26">
        <f t="shared" si="202"/>
        <v>954.20500000000027</v>
      </c>
      <c r="F1491" s="26">
        <f t="shared" si="202"/>
        <v>584.35000000000014</v>
      </c>
      <c r="G1491" s="26">
        <f t="shared" si="202"/>
        <v>72.599999999999994</v>
      </c>
      <c r="H1491" s="26">
        <f t="shared" si="202"/>
        <v>0</v>
      </c>
      <c r="I1491" s="26">
        <f t="shared" si="202"/>
        <v>169.4</v>
      </c>
    </row>
    <row r="1492" spans="1:9">
      <c r="A1492" s="26">
        <f>A1450+A1453+A1454+A1458+A1461+A1465+A1466+A1467+A1473+A1475+A1477+A1478+A1485+A1488</f>
        <v>14</v>
      </c>
      <c r="B1492" s="26" t="s">
        <v>943</v>
      </c>
      <c r="C1492" s="26">
        <f t="shared" ref="C1492:I1492" si="203">C1450+C1453+C1454+C1458+C1461+C1465+C1466+C1467+C1473+C1475+C1477+C1478+C1485+C1488</f>
        <v>2474.1749999999997</v>
      </c>
      <c r="D1492" s="26">
        <f t="shared" si="203"/>
        <v>1688.5250000000001</v>
      </c>
      <c r="E1492" s="26">
        <f t="shared" si="203"/>
        <v>465.84999999999997</v>
      </c>
      <c r="F1492" s="26">
        <f t="shared" si="203"/>
        <v>150.4</v>
      </c>
      <c r="G1492" s="26">
        <f t="shared" si="203"/>
        <v>0</v>
      </c>
      <c r="H1492" s="26">
        <f t="shared" si="203"/>
        <v>0</v>
      </c>
      <c r="I1492" s="26">
        <f t="shared" si="203"/>
        <v>169.4</v>
      </c>
    </row>
    <row r="1493" spans="1:9">
      <c r="A1493" s="2">
        <v>1</v>
      </c>
      <c r="B1493" s="33" t="s">
        <v>618</v>
      </c>
      <c r="C1493" s="2">
        <f>D1493+E1493+F1493+G1493+H1493+I1493</f>
        <v>254.10000000000002</v>
      </c>
      <c r="D1493" s="2">
        <v>169.4</v>
      </c>
      <c r="E1493" s="2">
        <v>84.7</v>
      </c>
      <c r="F1493" s="2"/>
      <c r="G1493" s="2"/>
      <c r="H1493" s="2"/>
      <c r="I1493" s="2"/>
    </row>
    <row r="1494" spans="1:9">
      <c r="A1494" s="2">
        <v>1</v>
      </c>
      <c r="B1494" s="33" t="s">
        <v>638</v>
      </c>
      <c r="C1494" s="2">
        <f t="shared" ref="C1494:C1495" si="204">D1494+E1494+F1494+G1494+H1494+I1494</f>
        <v>211.75</v>
      </c>
      <c r="D1494" s="2">
        <f>84.7+84.7</f>
        <v>169.4</v>
      </c>
      <c r="E1494" s="2">
        <v>42.35</v>
      </c>
      <c r="F1494" s="2"/>
      <c r="G1494" s="2"/>
      <c r="H1494" s="2"/>
      <c r="I1494" s="2"/>
    </row>
    <row r="1495" spans="1:9">
      <c r="A1495" s="2">
        <v>1</v>
      </c>
      <c r="B1495" s="33" t="s">
        <v>623</v>
      </c>
      <c r="C1495" s="2">
        <f t="shared" si="204"/>
        <v>141.125</v>
      </c>
      <c r="D1495" s="2">
        <v>100.1</v>
      </c>
      <c r="E1495" s="2">
        <f>16+25.025</f>
        <v>41.024999999999999</v>
      </c>
      <c r="F1495" s="2"/>
      <c r="G1495" s="2"/>
      <c r="H1495" s="2"/>
      <c r="I1495" s="2"/>
    </row>
    <row r="1496" spans="1:9">
      <c r="A1496" s="2"/>
      <c r="B1496" s="33"/>
      <c r="C1496" s="2"/>
      <c r="D1496" s="2"/>
      <c r="E1496" s="2"/>
      <c r="F1496" s="2"/>
      <c r="G1496" s="2"/>
      <c r="H1496" s="2"/>
      <c r="I1496" s="2"/>
    </row>
    <row r="1497" spans="1:9">
      <c r="A1497" s="2">
        <v>1</v>
      </c>
      <c r="B1497" s="33" t="s">
        <v>635</v>
      </c>
      <c r="C1497" s="2">
        <f t="shared" ref="C1497:C1508" si="205">D1497+E1497+F1497+G1497+H1497+I1497</f>
        <v>177.3</v>
      </c>
      <c r="D1497" s="2">
        <v>108</v>
      </c>
      <c r="E1497" s="2">
        <v>69.3</v>
      </c>
      <c r="F1497" s="2"/>
      <c r="G1497" s="2"/>
      <c r="H1497" s="2"/>
      <c r="I1497" s="2"/>
    </row>
    <row r="1498" spans="1:9">
      <c r="A1498" s="2">
        <v>1</v>
      </c>
      <c r="B1498" s="33" t="s">
        <v>641</v>
      </c>
      <c r="C1498" s="2">
        <f t="shared" si="205"/>
        <v>186.72500000000002</v>
      </c>
      <c r="D1498" s="2">
        <v>84.7</v>
      </c>
      <c r="E1498" s="2">
        <v>17.324999999999999</v>
      </c>
      <c r="F1498" s="2">
        <f>169.4-84.7</f>
        <v>84.7</v>
      </c>
      <c r="G1498" s="2"/>
      <c r="H1498" s="2"/>
      <c r="I1498" s="2"/>
    </row>
    <row r="1499" spans="1:9">
      <c r="A1499" s="2">
        <v>1</v>
      </c>
      <c r="B1499" s="33" t="s">
        <v>674</v>
      </c>
      <c r="C1499" s="2">
        <f t="shared" si="205"/>
        <v>158.4</v>
      </c>
      <c r="D1499" s="2">
        <v>158.4</v>
      </c>
      <c r="E1499" s="2"/>
      <c r="F1499" s="2"/>
      <c r="G1499" s="2"/>
      <c r="H1499" s="2"/>
      <c r="I1499" s="2"/>
    </row>
    <row r="1500" spans="1:9">
      <c r="A1500" s="2"/>
      <c r="B1500" s="51" t="s">
        <v>944</v>
      </c>
      <c r="C1500" s="2">
        <f t="shared" si="205"/>
        <v>0</v>
      </c>
      <c r="D1500" s="51"/>
      <c r="E1500" s="51"/>
      <c r="F1500" s="51"/>
      <c r="G1500" s="51"/>
      <c r="H1500" s="51"/>
      <c r="I1500" s="51"/>
    </row>
    <row r="1501" spans="1:9">
      <c r="A1501" s="2"/>
      <c r="B1501" s="51" t="s">
        <v>945</v>
      </c>
      <c r="C1501" s="2">
        <f t="shared" si="205"/>
        <v>0</v>
      </c>
      <c r="D1501" s="51"/>
      <c r="E1501" s="51"/>
      <c r="F1501" s="51"/>
      <c r="G1501" s="51"/>
      <c r="H1501" s="51"/>
      <c r="I1501" s="51"/>
    </row>
    <row r="1502" spans="1:9">
      <c r="A1502" s="2"/>
      <c r="B1502" s="51" t="s">
        <v>1578</v>
      </c>
      <c r="C1502" s="2">
        <f t="shared" si="205"/>
        <v>0</v>
      </c>
      <c r="D1502" s="2"/>
      <c r="E1502" s="2"/>
      <c r="F1502" s="2"/>
      <c r="G1502" s="2"/>
      <c r="H1502" s="2"/>
      <c r="I1502" s="2"/>
    </row>
    <row r="1503" spans="1:9">
      <c r="A1503" s="50">
        <v>1</v>
      </c>
      <c r="B1503" s="50" t="s">
        <v>632</v>
      </c>
      <c r="C1503" s="2">
        <f t="shared" si="205"/>
        <v>169.4</v>
      </c>
      <c r="D1503" s="50">
        <v>169.4</v>
      </c>
      <c r="E1503" s="50"/>
      <c r="F1503" s="50"/>
      <c r="G1503" s="50"/>
      <c r="H1503" s="50"/>
      <c r="I1503" s="50"/>
    </row>
    <row r="1504" spans="1:9">
      <c r="A1504" s="2">
        <v>1</v>
      </c>
      <c r="B1504" s="33" t="s">
        <v>622</v>
      </c>
      <c r="C1504" s="2">
        <f t="shared" si="205"/>
        <v>169.4</v>
      </c>
      <c r="D1504" s="2"/>
      <c r="E1504" s="2"/>
      <c r="F1504" s="2"/>
      <c r="G1504" s="2"/>
      <c r="H1504" s="2"/>
      <c r="I1504" s="2">
        <v>169.4</v>
      </c>
    </row>
    <row r="1505" spans="1:9">
      <c r="A1505" s="2">
        <v>1</v>
      </c>
      <c r="B1505" s="33" t="s">
        <v>675</v>
      </c>
      <c r="C1505" s="2">
        <f t="shared" si="205"/>
        <v>158.4</v>
      </c>
      <c r="D1505" s="2">
        <v>158.4</v>
      </c>
      <c r="E1505" s="2"/>
      <c r="F1505" s="2"/>
      <c r="G1505" s="2"/>
      <c r="H1505" s="2"/>
      <c r="I1505" s="2"/>
    </row>
    <row r="1506" spans="1:9">
      <c r="A1506" s="2">
        <v>1</v>
      </c>
      <c r="B1506" s="33" t="s">
        <v>946</v>
      </c>
      <c r="C1506" s="2">
        <f t="shared" si="205"/>
        <v>182.875</v>
      </c>
      <c r="D1506" s="2">
        <v>146.30000000000001</v>
      </c>
      <c r="E1506" s="2">
        <v>36.575000000000003</v>
      </c>
      <c r="F1506" s="2"/>
      <c r="G1506" s="2"/>
      <c r="H1506" s="2"/>
      <c r="I1506" s="2"/>
    </row>
    <row r="1507" spans="1:9">
      <c r="A1507" s="2"/>
      <c r="B1507" s="51" t="s">
        <v>947</v>
      </c>
      <c r="C1507" s="2">
        <f t="shared" si="205"/>
        <v>0</v>
      </c>
      <c r="D1507" s="51"/>
      <c r="E1507" s="51"/>
      <c r="F1507" s="51"/>
      <c r="G1507" s="51"/>
      <c r="H1507" s="51"/>
      <c r="I1507" s="51"/>
    </row>
    <row r="1508" spans="1:9">
      <c r="A1508" s="2"/>
      <c r="B1508" s="51" t="s">
        <v>948</v>
      </c>
      <c r="C1508" s="2">
        <f t="shared" si="205"/>
        <v>0</v>
      </c>
      <c r="D1508" s="51"/>
      <c r="E1508" s="51"/>
      <c r="F1508" s="51"/>
      <c r="G1508" s="51"/>
      <c r="H1508" s="51"/>
      <c r="I1508" s="51"/>
    </row>
    <row r="1509" spans="1:9">
      <c r="A1509" s="2"/>
      <c r="B1509" s="33"/>
      <c r="C1509" s="2"/>
      <c r="D1509" s="2"/>
      <c r="E1509" s="2"/>
      <c r="F1509" s="2"/>
      <c r="G1509" s="2"/>
      <c r="H1509" s="2"/>
      <c r="I1509" s="2"/>
    </row>
    <row r="1510" spans="1:9">
      <c r="A1510" s="2">
        <v>1</v>
      </c>
      <c r="B1510" s="33" t="s">
        <v>640</v>
      </c>
      <c r="C1510" s="2">
        <f t="shared" ref="C1510:C1557" si="206">D1510+E1510+F1510+G1510+H1510+I1510</f>
        <v>190.57499999999999</v>
      </c>
      <c r="D1510" s="2">
        <v>100.1</v>
      </c>
      <c r="E1510" s="2">
        <v>21.175000000000001</v>
      </c>
      <c r="F1510" s="2">
        <f>169.4-100.1</f>
        <v>69.300000000000011</v>
      </c>
      <c r="G1510" s="2"/>
      <c r="H1510" s="2"/>
      <c r="I1510" s="2"/>
    </row>
    <row r="1511" spans="1:9">
      <c r="A1511" s="50">
        <v>1</v>
      </c>
      <c r="B1511" s="50" t="s">
        <v>620</v>
      </c>
      <c r="C1511" s="2">
        <f t="shared" si="206"/>
        <v>194.97499999999999</v>
      </c>
      <c r="D1511" s="50">
        <v>136.80000000000001</v>
      </c>
      <c r="E1511" s="50">
        <v>36.575000000000003</v>
      </c>
      <c r="F1511" s="50">
        <f>158.4-136.8</f>
        <v>21.599999999999994</v>
      </c>
      <c r="G1511" s="50"/>
      <c r="H1511" s="50"/>
      <c r="I1511" s="50"/>
    </row>
    <row r="1512" spans="1:9">
      <c r="A1512" s="50">
        <v>1</v>
      </c>
      <c r="B1512" s="50" t="s">
        <v>621</v>
      </c>
      <c r="C1512" s="2">
        <f t="shared" si="206"/>
        <v>158.4</v>
      </c>
      <c r="D1512" s="50">
        <v>86.4</v>
      </c>
      <c r="E1512" s="50"/>
      <c r="F1512" s="50">
        <f>158.4-86.4</f>
        <v>72</v>
      </c>
      <c r="G1512" s="50"/>
      <c r="H1512" s="50"/>
      <c r="I1512" s="50"/>
    </row>
    <row r="1513" spans="1:9">
      <c r="A1513" s="2">
        <v>1</v>
      </c>
      <c r="B1513" s="33" t="s">
        <v>624</v>
      </c>
      <c r="C1513" s="2">
        <f t="shared" si="206"/>
        <v>158.4</v>
      </c>
      <c r="D1513" s="2">
        <v>69.3</v>
      </c>
      <c r="E1513" s="2"/>
      <c r="F1513" s="2">
        <f>158.4-69.3</f>
        <v>89.100000000000009</v>
      </c>
      <c r="G1513" s="2"/>
      <c r="H1513" s="2"/>
      <c r="I1513" s="2"/>
    </row>
    <row r="1514" spans="1:9">
      <c r="A1514" s="2"/>
      <c r="B1514" s="51" t="s">
        <v>949</v>
      </c>
      <c r="C1514" s="2">
        <f t="shared" si="206"/>
        <v>0</v>
      </c>
      <c r="D1514" s="51"/>
      <c r="E1514" s="51"/>
      <c r="F1514" s="51"/>
      <c r="G1514" s="51"/>
      <c r="H1514" s="51"/>
      <c r="I1514" s="51"/>
    </row>
    <row r="1515" spans="1:9">
      <c r="A1515" s="2">
        <v>1</v>
      </c>
      <c r="B1515" s="33" t="s">
        <v>672</v>
      </c>
      <c r="C1515" s="2">
        <f t="shared" si="206"/>
        <v>198</v>
      </c>
      <c r="D1515" s="2">
        <v>158.4</v>
      </c>
      <c r="E1515" s="2">
        <v>39.6</v>
      </c>
      <c r="F1515" s="2"/>
      <c r="G1515" s="2"/>
      <c r="H1515" s="2"/>
      <c r="I1515" s="2"/>
    </row>
    <row r="1516" spans="1:9">
      <c r="A1516" s="2">
        <v>1</v>
      </c>
      <c r="B1516" s="33" t="s">
        <v>619</v>
      </c>
      <c r="C1516" s="2">
        <f t="shared" si="206"/>
        <v>254.10000000000002</v>
      </c>
      <c r="D1516" s="2">
        <v>169.4</v>
      </c>
      <c r="E1516" s="2">
        <v>84.7</v>
      </c>
      <c r="F1516" s="2"/>
      <c r="G1516" s="2"/>
      <c r="H1516" s="2"/>
      <c r="I1516" s="2"/>
    </row>
    <row r="1517" spans="1:9">
      <c r="A1517" s="2">
        <v>1</v>
      </c>
      <c r="B1517" s="33" t="s">
        <v>625</v>
      </c>
      <c r="C1517" s="2">
        <f t="shared" si="206"/>
        <v>211.75</v>
      </c>
      <c r="D1517" s="2">
        <v>169.4</v>
      </c>
      <c r="E1517" s="2">
        <v>42.35</v>
      </c>
      <c r="F1517" s="2"/>
      <c r="G1517" s="2"/>
      <c r="H1517" s="2"/>
      <c r="I1517" s="2"/>
    </row>
    <row r="1518" spans="1:9">
      <c r="A1518" s="2">
        <v>1</v>
      </c>
      <c r="B1518" s="33" t="s">
        <v>673</v>
      </c>
      <c r="C1518" s="2">
        <f t="shared" si="206"/>
        <v>158.4</v>
      </c>
      <c r="D1518" s="2">
        <v>158.4</v>
      </c>
      <c r="E1518" s="2"/>
      <c r="F1518" s="2"/>
      <c r="G1518" s="2"/>
      <c r="H1518" s="2"/>
      <c r="I1518" s="2"/>
    </row>
    <row r="1519" spans="1:9">
      <c r="A1519" s="2">
        <v>1</v>
      </c>
      <c r="B1519" s="33" t="s">
        <v>634</v>
      </c>
      <c r="C1519" s="2">
        <f t="shared" si="206"/>
        <v>147.4</v>
      </c>
      <c r="D1519" s="2">
        <v>132</v>
      </c>
      <c r="E1519" s="2">
        <v>15.4</v>
      </c>
      <c r="F1519" s="2"/>
      <c r="G1519" s="2"/>
      <c r="H1519" s="2"/>
      <c r="I1519" s="2"/>
    </row>
    <row r="1520" spans="1:9">
      <c r="A1520" s="2"/>
      <c r="B1520" s="33"/>
      <c r="C1520" s="2">
        <f t="shared" si="206"/>
        <v>0</v>
      </c>
      <c r="D1520" s="2"/>
      <c r="E1520" s="2"/>
      <c r="F1520" s="2"/>
      <c r="G1520" s="2"/>
      <c r="H1520" s="2"/>
      <c r="I1520" s="2"/>
    </row>
    <row r="1521" spans="1:9">
      <c r="A1521" s="2">
        <v>1</v>
      </c>
      <c r="B1521" s="33" t="s">
        <v>629</v>
      </c>
      <c r="C1521" s="2">
        <f t="shared" si="206"/>
        <v>231</v>
      </c>
      <c r="D1521" s="2">
        <v>154</v>
      </c>
      <c r="E1521" s="2">
        <v>77</v>
      </c>
      <c r="F1521" s="2"/>
      <c r="G1521" s="2"/>
      <c r="H1521" s="2"/>
      <c r="I1521" s="2"/>
    </row>
    <row r="1522" spans="1:9">
      <c r="A1522" s="2">
        <v>1</v>
      </c>
      <c r="B1522" s="33" t="s">
        <v>628</v>
      </c>
      <c r="C1522" s="2">
        <f t="shared" si="206"/>
        <v>254.10000000000002</v>
      </c>
      <c r="D1522" s="2">
        <v>169.4</v>
      </c>
      <c r="E1522" s="2">
        <v>84.7</v>
      </c>
      <c r="F1522" s="2"/>
      <c r="G1522" s="2"/>
      <c r="H1522" s="2"/>
      <c r="I1522" s="2"/>
    </row>
    <row r="1523" spans="1:9">
      <c r="A1523" s="2">
        <v>1</v>
      </c>
      <c r="B1523" s="33" t="s">
        <v>676</v>
      </c>
      <c r="C1523" s="2">
        <f t="shared" si="206"/>
        <v>158.4</v>
      </c>
      <c r="D1523" s="2"/>
      <c r="E1523" s="2"/>
      <c r="F1523" s="2">
        <v>158.4</v>
      </c>
      <c r="G1523" s="2"/>
      <c r="H1523" s="2"/>
      <c r="I1523" s="2"/>
    </row>
    <row r="1524" spans="1:9">
      <c r="A1524" s="2">
        <v>1</v>
      </c>
      <c r="B1524" s="33" t="s">
        <v>671</v>
      </c>
      <c r="C1524" s="2">
        <f t="shared" si="206"/>
        <v>158.4</v>
      </c>
      <c r="D1524" s="2">
        <v>100.8</v>
      </c>
      <c r="E1524" s="2"/>
      <c r="F1524" s="2">
        <f>158.4-100.8</f>
        <v>57.600000000000009</v>
      </c>
      <c r="G1524" s="2"/>
      <c r="H1524" s="2"/>
      <c r="I1524" s="2"/>
    </row>
    <row r="1525" spans="1:9">
      <c r="A1525" s="2">
        <v>1</v>
      </c>
      <c r="B1525" s="33" t="s">
        <v>633</v>
      </c>
      <c r="C1525" s="2">
        <f t="shared" si="206"/>
        <v>136</v>
      </c>
      <c r="D1525" s="2">
        <v>90</v>
      </c>
      <c r="E1525" s="2"/>
      <c r="F1525" s="2">
        <f>136-90</f>
        <v>46</v>
      </c>
      <c r="G1525" s="2"/>
      <c r="H1525" s="2"/>
      <c r="I1525" s="2"/>
    </row>
    <row r="1526" spans="1:9">
      <c r="A1526" s="2">
        <v>1</v>
      </c>
      <c r="B1526" s="33" t="s">
        <v>626</v>
      </c>
      <c r="C1526" s="2">
        <f t="shared" si="206"/>
        <v>169.4</v>
      </c>
      <c r="D1526" s="2">
        <v>169.4</v>
      </c>
      <c r="E1526" s="2"/>
      <c r="F1526" s="2"/>
      <c r="G1526" s="2"/>
      <c r="H1526" s="2"/>
      <c r="I1526" s="2"/>
    </row>
    <row r="1527" spans="1:9">
      <c r="A1527" s="2">
        <v>1</v>
      </c>
      <c r="B1527" s="33" t="s">
        <v>639</v>
      </c>
      <c r="C1527" s="2">
        <f t="shared" si="206"/>
        <v>196.35000000000002</v>
      </c>
      <c r="D1527" s="2">
        <v>56</v>
      </c>
      <c r="E1527" s="2">
        <v>26.95</v>
      </c>
      <c r="F1527" s="2">
        <f>169.4-56</f>
        <v>113.4</v>
      </c>
      <c r="G1527" s="2"/>
      <c r="H1527" s="2"/>
      <c r="I1527" s="2"/>
    </row>
    <row r="1528" spans="1:9">
      <c r="A1528" s="2">
        <v>1</v>
      </c>
      <c r="B1528" s="2" t="s">
        <v>654</v>
      </c>
      <c r="C1528" s="2">
        <f t="shared" si="206"/>
        <v>248.60000000000002</v>
      </c>
      <c r="D1528" s="2">
        <v>169.4</v>
      </c>
      <c r="E1528" s="2">
        <v>79.2</v>
      </c>
      <c r="F1528" s="2"/>
      <c r="G1528" s="2"/>
      <c r="H1528" s="2"/>
      <c r="I1528" s="2"/>
    </row>
    <row r="1529" spans="1:9">
      <c r="A1529" s="2">
        <v>1</v>
      </c>
      <c r="B1529" s="2" t="s">
        <v>643</v>
      </c>
      <c r="C1529" s="2">
        <f t="shared" si="206"/>
        <v>180</v>
      </c>
      <c r="D1529" s="2">
        <v>169.4</v>
      </c>
      <c r="E1529" s="2">
        <v>10.6</v>
      </c>
      <c r="F1529" s="2"/>
      <c r="G1529" s="2"/>
      <c r="H1529" s="2"/>
      <c r="I1529" s="2"/>
    </row>
    <row r="1530" spans="1:9">
      <c r="A1530" s="2">
        <v>1</v>
      </c>
      <c r="B1530" s="2" t="s">
        <v>739</v>
      </c>
      <c r="C1530" s="2">
        <f t="shared" si="206"/>
        <v>196</v>
      </c>
      <c r="D1530" s="2">
        <v>169.4</v>
      </c>
      <c r="E1530" s="2">
        <v>26.6</v>
      </c>
      <c r="F1530" s="2"/>
      <c r="G1530" s="2"/>
      <c r="H1530" s="2"/>
      <c r="I1530" s="2"/>
    </row>
    <row r="1531" spans="1:9">
      <c r="A1531" s="2">
        <v>1</v>
      </c>
      <c r="B1531" s="2" t="s">
        <v>950</v>
      </c>
      <c r="C1531" s="2">
        <f t="shared" si="206"/>
        <v>232</v>
      </c>
      <c r="D1531" s="2">
        <v>169.4</v>
      </c>
      <c r="E1531" s="2">
        <v>62.6</v>
      </c>
      <c r="F1531" s="2"/>
      <c r="G1531" s="2"/>
      <c r="H1531" s="2"/>
      <c r="I1531" s="2"/>
    </row>
    <row r="1532" spans="1:9">
      <c r="A1532" s="2">
        <v>1</v>
      </c>
      <c r="B1532" s="2" t="s">
        <v>660</v>
      </c>
      <c r="C1532" s="2">
        <f t="shared" si="206"/>
        <v>204</v>
      </c>
      <c r="D1532" s="2">
        <v>169.4</v>
      </c>
      <c r="E1532" s="2">
        <v>34.6</v>
      </c>
      <c r="F1532" s="2"/>
      <c r="G1532" s="2"/>
      <c r="H1532" s="2"/>
      <c r="I1532" s="2"/>
    </row>
    <row r="1533" spans="1:9">
      <c r="A1533" s="2">
        <v>1</v>
      </c>
      <c r="B1533" s="2" t="s">
        <v>644</v>
      </c>
      <c r="C1533" s="2">
        <f t="shared" si="206"/>
        <v>176</v>
      </c>
      <c r="D1533" s="2">
        <v>169.4</v>
      </c>
      <c r="E1533" s="2">
        <v>6.6</v>
      </c>
      <c r="F1533" s="2"/>
      <c r="G1533" s="2"/>
      <c r="H1533" s="2"/>
      <c r="I1533" s="2"/>
    </row>
    <row r="1534" spans="1:9">
      <c r="A1534" s="2">
        <v>1</v>
      </c>
      <c r="B1534" s="2" t="s">
        <v>661</v>
      </c>
      <c r="C1534" s="2">
        <f t="shared" si="206"/>
        <v>169.4</v>
      </c>
      <c r="D1534" s="2"/>
      <c r="E1534" s="2"/>
      <c r="F1534" s="2">
        <v>169.4</v>
      </c>
      <c r="G1534" s="2"/>
      <c r="H1534" s="2"/>
      <c r="I1534" s="2"/>
    </row>
    <row r="1535" spans="1:9">
      <c r="A1535" s="2">
        <v>1</v>
      </c>
      <c r="B1535" s="2" t="s">
        <v>649</v>
      </c>
      <c r="C1535" s="2">
        <f t="shared" si="206"/>
        <v>176</v>
      </c>
      <c r="D1535" s="2">
        <v>158.4</v>
      </c>
      <c r="E1535" s="2">
        <v>17.600000000000001</v>
      </c>
      <c r="F1535" s="2"/>
      <c r="G1535" s="2"/>
      <c r="H1535" s="2"/>
      <c r="I1535" s="2"/>
    </row>
    <row r="1536" spans="1:9">
      <c r="A1536" s="51"/>
      <c r="B1536" s="51" t="s">
        <v>951</v>
      </c>
      <c r="C1536" s="2">
        <f t="shared" si="206"/>
        <v>0</v>
      </c>
      <c r="D1536" s="51"/>
      <c r="E1536" s="51"/>
      <c r="F1536" s="51"/>
      <c r="G1536" s="51"/>
      <c r="H1536" s="51"/>
      <c r="I1536" s="51"/>
    </row>
    <row r="1537" spans="1:9">
      <c r="A1537" s="2">
        <v>1</v>
      </c>
      <c r="B1537" s="2" t="s">
        <v>658</v>
      </c>
      <c r="C1537" s="2">
        <f t="shared" si="206"/>
        <v>169.4</v>
      </c>
      <c r="D1537" s="2">
        <v>169.4</v>
      </c>
      <c r="E1537" s="2"/>
      <c r="F1537" s="2"/>
      <c r="G1537" s="2"/>
      <c r="H1537" s="2"/>
      <c r="I1537" s="2"/>
    </row>
    <row r="1538" spans="1:9">
      <c r="A1538" s="2">
        <v>1</v>
      </c>
      <c r="B1538" s="2" t="s">
        <v>952</v>
      </c>
      <c r="C1538" s="2">
        <f t="shared" si="206"/>
        <v>246.3</v>
      </c>
      <c r="D1538" s="2">
        <v>169.4</v>
      </c>
      <c r="E1538" s="2">
        <f>42.3+34.6</f>
        <v>76.900000000000006</v>
      </c>
      <c r="F1538" s="2"/>
      <c r="G1538" s="2"/>
      <c r="H1538" s="2"/>
      <c r="I1538" s="2"/>
    </row>
    <row r="1539" spans="1:9">
      <c r="A1539" s="2">
        <v>1</v>
      </c>
      <c r="B1539" s="2" t="s">
        <v>646</v>
      </c>
      <c r="C1539" s="2">
        <f t="shared" si="206"/>
        <v>169.4</v>
      </c>
      <c r="D1539" s="2">
        <v>122.4</v>
      </c>
      <c r="E1539" s="2"/>
      <c r="F1539" s="2">
        <f>169.4-122.4</f>
        <v>47</v>
      </c>
      <c r="G1539" s="2"/>
      <c r="H1539" s="2"/>
      <c r="I1539" s="2"/>
    </row>
    <row r="1540" spans="1:9">
      <c r="A1540" s="2">
        <v>1</v>
      </c>
      <c r="B1540" s="2" t="s">
        <v>656</v>
      </c>
      <c r="C1540" s="2">
        <f t="shared" si="206"/>
        <v>173</v>
      </c>
      <c r="D1540" s="2">
        <v>92.4</v>
      </c>
      <c r="E1540" s="2">
        <v>3.6</v>
      </c>
      <c r="F1540" s="2">
        <f>169.4-92.4</f>
        <v>77</v>
      </c>
      <c r="G1540" s="2"/>
      <c r="H1540" s="2"/>
      <c r="I1540" s="2"/>
    </row>
    <row r="1541" spans="1:9">
      <c r="A1541" s="2">
        <v>1</v>
      </c>
      <c r="B1541" s="2" t="s">
        <v>664</v>
      </c>
      <c r="C1541" s="2">
        <f t="shared" si="206"/>
        <v>169.4</v>
      </c>
      <c r="D1541" s="2"/>
      <c r="E1541" s="2"/>
      <c r="F1541" s="2"/>
      <c r="G1541" s="2"/>
      <c r="H1541" s="2"/>
      <c r="I1541" s="2">
        <v>169.4</v>
      </c>
    </row>
    <row r="1542" spans="1:9">
      <c r="A1542" s="2">
        <v>1</v>
      </c>
      <c r="B1542" s="2" t="s">
        <v>651</v>
      </c>
      <c r="C1542" s="2">
        <f t="shared" si="206"/>
        <v>180</v>
      </c>
      <c r="D1542" s="2">
        <v>158.4</v>
      </c>
      <c r="E1542" s="2">
        <v>21.6</v>
      </c>
      <c r="F1542" s="2"/>
      <c r="G1542" s="2"/>
      <c r="H1542" s="2"/>
      <c r="I1542" s="2"/>
    </row>
    <row r="1543" spans="1:9">
      <c r="A1543" s="2">
        <v>1</v>
      </c>
      <c r="B1543" s="2" t="s">
        <v>666</v>
      </c>
      <c r="C1543" s="2">
        <f t="shared" si="206"/>
        <v>254.10000000000002</v>
      </c>
      <c r="D1543" s="2">
        <v>169.4</v>
      </c>
      <c r="E1543" s="2">
        <f>72+12.7</f>
        <v>84.7</v>
      </c>
      <c r="F1543" s="2"/>
      <c r="G1543" s="2"/>
      <c r="H1543" s="2"/>
      <c r="I1543" s="2"/>
    </row>
    <row r="1544" spans="1:9">
      <c r="A1544" s="51"/>
      <c r="B1544" s="51" t="s">
        <v>953</v>
      </c>
      <c r="C1544" s="2">
        <f t="shared" si="206"/>
        <v>0</v>
      </c>
      <c r="D1544" s="51"/>
      <c r="E1544" s="51"/>
      <c r="F1544" s="51"/>
      <c r="G1544" s="51"/>
      <c r="H1544" s="51"/>
      <c r="I1544" s="51"/>
    </row>
    <row r="1545" spans="1:9">
      <c r="A1545" s="2">
        <v>1</v>
      </c>
      <c r="B1545" s="2" t="s">
        <v>650</v>
      </c>
      <c r="C1545" s="2">
        <f t="shared" si="206"/>
        <v>184.8</v>
      </c>
      <c r="D1545" s="2">
        <v>93.6</v>
      </c>
      <c r="E1545" s="2">
        <v>26.4</v>
      </c>
      <c r="F1545" s="2">
        <f>158.4-93.6</f>
        <v>64.800000000000011</v>
      </c>
      <c r="G1545" s="2"/>
      <c r="H1545" s="2"/>
      <c r="I1545" s="2"/>
    </row>
    <row r="1546" spans="1:9">
      <c r="A1546" s="2">
        <v>1</v>
      </c>
      <c r="B1546" s="2" t="s">
        <v>659</v>
      </c>
      <c r="C1546" s="2">
        <f t="shared" si="206"/>
        <v>216</v>
      </c>
      <c r="D1546" s="2">
        <v>169.4</v>
      </c>
      <c r="E1546" s="2">
        <v>46.6</v>
      </c>
      <c r="F1546" s="2"/>
      <c r="G1546" s="2"/>
      <c r="H1546" s="2"/>
      <c r="I1546" s="2"/>
    </row>
    <row r="1547" spans="1:9">
      <c r="A1547" s="2">
        <v>1</v>
      </c>
      <c r="B1547" s="2" t="s">
        <v>642</v>
      </c>
      <c r="C1547" s="2">
        <f t="shared" si="206"/>
        <v>181.9</v>
      </c>
      <c r="D1547" s="2">
        <v>169.4</v>
      </c>
      <c r="E1547" s="2">
        <v>12.5</v>
      </c>
      <c r="F1547" s="2"/>
      <c r="G1547" s="2"/>
      <c r="H1547" s="2"/>
      <c r="I1547" s="2"/>
    </row>
    <row r="1548" spans="1:9">
      <c r="A1548" s="2">
        <v>1</v>
      </c>
      <c r="B1548" s="2" t="s">
        <v>669</v>
      </c>
      <c r="C1548" s="2">
        <f t="shared" si="206"/>
        <v>169.4</v>
      </c>
      <c r="D1548" s="2">
        <v>24</v>
      </c>
      <c r="E1548" s="2"/>
      <c r="F1548" s="2">
        <f>169.4-24</f>
        <v>145.4</v>
      </c>
      <c r="G1548" s="2"/>
      <c r="H1548" s="2"/>
      <c r="I1548" s="2"/>
    </row>
    <row r="1549" spans="1:9">
      <c r="A1549" s="2">
        <v>1</v>
      </c>
      <c r="B1549" s="2" t="s">
        <v>954</v>
      </c>
      <c r="C1549" s="2">
        <f t="shared" si="206"/>
        <v>200</v>
      </c>
      <c r="D1549" s="2">
        <v>146.30000000000001</v>
      </c>
      <c r="E1549" s="2">
        <v>53.7</v>
      </c>
      <c r="F1549" s="2"/>
      <c r="G1549" s="2"/>
      <c r="H1549" s="2"/>
      <c r="I1549" s="2"/>
    </row>
    <row r="1550" spans="1:9">
      <c r="A1550" s="2">
        <v>1</v>
      </c>
      <c r="B1550" s="2" t="s">
        <v>955</v>
      </c>
      <c r="C1550" s="2">
        <f t="shared" si="206"/>
        <v>204</v>
      </c>
      <c r="D1550" s="2">
        <v>169.4</v>
      </c>
      <c r="E1550" s="2">
        <v>34.6</v>
      </c>
      <c r="F1550" s="2"/>
      <c r="G1550" s="2"/>
      <c r="H1550" s="2"/>
      <c r="I1550" s="2"/>
    </row>
    <row r="1551" spans="1:9">
      <c r="A1551" s="2">
        <v>1</v>
      </c>
      <c r="B1551" s="2" t="s">
        <v>647</v>
      </c>
      <c r="C1551" s="2">
        <f t="shared" si="206"/>
        <v>184.10000000000002</v>
      </c>
      <c r="D1551" s="2">
        <v>69.3</v>
      </c>
      <c r="E1551" s="2">
        <v>14.7</v>
      </c>
      <c r="F1551" s="2">
        <f>169.4-69.3</f>
        <v>100.10000000000001</v>
      </c>
      <c r="G1551" s="2"/>
      <c r="H1551" s="2"/>
      <c r="I1551" s="2"/>
    </row>
    <row r="1552" spans="1:9">
      <c r="A1552" s="51"/>
      <c r="B1552" s="51" t="s">
        <v>956</v>
      </c>
      <c r="C1552" s="2">
        <f t="shared" si="206"/>
        <v>0</v>
      </c>
      <c r="D1552" s="51"/>
      <c r="E1552" s="51"/>
      <c r="F1552" s="51"/>
      <c r="G1552" s="51"/>
      <c r="H1552" s="51"/>
      <c r="I1552" s="51"/>
    </row>
    <row r="1553" spans="1:9">
      <c r="A1553" s="2">
        <v>1</v>
      </c>
      <c r="B1553" s="2" t="s">
        <v>665</v>
      </c>
      <c r="C1553" s="2">
        <f t="shared" si="206"/>
        <v>200</v>
      </c>
      <c r="D1553" s="2">
        <v>169.4</v>
      </c>
      <c r="E1553" s="2">
        <v>30.6</v>
      </c>
      <c r="F1553" s="2"/>
      <c r="G1553" s="2"/>
      <c r="H1553" s="2"/>
      <c r="I1553" s="2"/>
    </row>
    <row r="1554" spans="1:9">
      <c r="A1554" s="2">
        <v>1</v>
      </c>
      <c r="B1554" s="2" t="s">
        <v>652</v>
      </c>
      <c r="C1554" s="2">
        <f t="shared" si="206"/>
        <v>184</v>
      </c>
      <c r="D1554" s="2">
        <v>158.4</v>
      </c>
      <c r="E1554" s="2">
        <v>25.6</v>
      </c>
      <c r="F1554" s="2"/>
      <c r="G1554" s="2"/>
      <c r="H1554" s="2"/>
      <c r="I1554" s="2"/>
    </row>
    <row r="1555" spans="1:9">
      <c r="A1555" s="2">
        <v>1</v>
      </c>
      <c r="B1555" s="2" t="s">
        <v>700</v>
      </c>
      <c r="C1555" s="2">
        <f t="shared" si="206"/>
        <v>212</v>
      </c>
      <c r="D1555" s="2">
        <v>169.4</v>
      </c>
      <c r="E1555" s="2">
        <v>42.6</v>
      </c>
      <c r="F1555" s="2"/>
      <c r="G1555" s="2"/>
      <c r="H1555" s="2"/>
      <c r="I1555" s="2"/>
    </row>
    <row r="1556" spans="1:9">
      <c r="A1556" s="2">
        <v>1</v>
      </c>
      <c r="B1556" s="2" t="s">
        <v>1463</v>
      </c>
      <c r="C1556" s="2">
        <f t="shared" si="206"/>
        <v>169.4</v>
      </c>
      <c r="D1556" s="2">
        <v>169.4</v>
      </c>
      <c r="E1556" s="2"/>
      <c r="F1556" s="2"/>
      <c r="G1556" s="2"/>
      <c r="H1556" s="2"/>
      <c r="I1556" s="2"/>
    </row>
    <row r="1557" spans="1:9">
      <c r="A1557" s="2">
        <v>1</v>
      </c>
      <c r="B1557" s="2" t="s">
        <v>648</v>
      </c>
      <c r="C1557" s="2">
        <f t="shared" si="206"/>
        <v>254.10000000000002</v>
      </c>
      <c r="D1557" s="2">
        <v>169.4</v>
      </c>
      <c r="E1557" s="2">
        <v>84.7</v>
      </c>
      <c r="F1557" s="2"/>
      <c r="G1557" s="2"/>
      <c r="H1557" s="2"/>
      <c r="I1557" s="2"/>
    </row>
    <row r="1558" spans="1:9">
      <c r="A1558" s="26">
        <f>SUM(A1493:A1557)</f>
        <v>53</v>
      </c>
      <c r="B1558" s="26" t="s">
        <v>957</v>
      </c>
      <c r="C1558" s="26">
        <f t="shared" ref="C1558:I1558" si="207">SUM(C1493:C1557)</f>
        <v>10088.424999999999</v>
      </c>
      <c r="D1558" s="26">
        <f t="shared" si="207"/>
        <v>6917.4999999999964</v>
      </c>
      <c r="E1558" s="26">
        <f t="shared" si="207"/>
        <v>1516.3249999999998</v>
      </c>
      <c r="F1558" s="26">
        <f t="shared" si="207"/>
        <v>1315.8</v>
      </c>
      <c r="G1558" s="26">
        <f t="shared" si="207"/>
        <v>0</v>
      </c>
      <c r="H1558" s="26">
        <f t="shared" si="207"/>
        <v>0</v>
      </c>
      <c r="I1558" s="26">
        <f t="shared" si="207"/>
        <v>338.8</v>
      </c>
    </row>
    <row r="1559" spans="1:9">
      <c r="A1559" s="26">
        <f>A1503+A1511+A1512</f>
        <v>3</v>
      </c>
      <c r="B1559" s="26" t="s">
        <v>942</v>
      </c>
      <c r="C1559" s="26">
        <f t="shared" ref="C1559:I1559" si="208">C1503+C1511+C1512</f>
        <v>522.77499999999998</v>
      </c>
      <c r="D1559" s="26">
        <f t="shared" si="208"/>
        <v>392.6</v>
      </c>
      <c r="E1559" s="26">
        <f t="shared" si="208"/>
        <v>36.575000000000003</v>
      </c>
      <c r="F1559" s="26">
        <f t="shared" si="208"/>
        <v>93.6</v>
      </c>
      <c r="G1559" s="26">
        <f t="shared" si="208"/>
        <v>0</v>
      </c>
      <c r="H1559" s="26">
        <f t="shared" si="208"/>
        <v>0</v>
      </c>
      <c r="I1559" s="26">
        <f t="shared" si="208"/>
        <v>0</v>
      </c>
    </row>
    <row r="1560" spans="1:9">
      <c r="A1560" s="2">
        <v>1</v>
      </c>
      <c r="B1560" s="2" t="s">
        <v>958</v>
      </c>
      <c r="C1560" s="2">
        <f>D1560+E1560+F1560+G1560+H1560+I1560</f>
        <v>196</v>
      </c>
      <c r="D1560" s="2">
        <v>158.4</v>
      </c>
      <c r="E1560" s="2">
        <v>37.6</v>
      </c>
      <c r="F1560" s="2"/>
      <c r="G1560" s="2"/>
      <c r="H1560" s="2"/>
      <c r="I1560" s="2"/>
    </row>
    <row r="1561" spans="1:9">
      <c r="A1561" s="2">
        <v>1</v>
      </c>
      <c r="B1561" s="2" t="s">
        <v>687</v>
      </c>
      <c r="C1561" s="2">
        <f t="shared" ref="C1561:C1568" si="209">D1561+E1561+F1561+G1561+H1561+I1561</f>
        <v>176</v>
      </c>
      <c r="D1561" s="2">
        <v>176</v>
      </c>
      <c r="E1561" s="2"/>
      <c r="F1561" s="2"/>
      <c r="G1561" s="2"/>
      <c r="H1561" s="2"/>
      <c r="I1561" s="2"/>
    </row>
    <row r="1562" spans="1:9">
      <c r="A1562" s="2">
        <v>1</v>
      </c>
      <c r="B1562" s="2" t="s">
        <v>697</v>
      </c>
      <c r="C1562" s="2">
        <f t="shared" si="209"/>
        <v>216</v>
      </c>
      <c r="D1562" s="2">
        <v>176</v>
      </c>
      <c r="E1562" s="2">
        <v>40</v>
      </c>
      <c r="F1562" s="2"/>
      <c r="G1562" s="2"/>
      <c r="H1562" s="2"/>
      <c r="I1562" s="2"/>
    </row>
    <row r="1563" spans="1:9">
      <c r="A1563" s="2">
        <v>1</v>
      </c>
      <c r="B1563" s="2" t="s">
        <v>694</v>
      </c>
      <c r="C1563" s="2">
        <f t="shared" si="209"/>
        <v>176</v>
      </c>
      <c r="D1563" s="2">
        <v>176</v>
      </c>
      <c r="E1563" s="2"/>
      <c r="F1563" s="2"/>
      <c r="G1563" s="2"/>
      <c r="H1563" s="2"/>
      <c r="I1563" s="2"/>
    </row>
    <row r="1564" spans="1:9">
      <c r="A1564" s="2">
        <v>1</v>
      </c>
      <c r="B1564" s="2" t="s">
        <v>681</v>
      </c>
      <c r="C1564" s="2">
        <f t="shared" si="209"/>
        <v>180</v>
      </c>
      <c r="D1564" s="2">
        <v>176</v>
      </c>
      <c r="E1564" s="2">
        <v>4</v>
      </c>
      <c r="F1564" s="2"/>
      <c r="G1564" s="2"/>
      <c r="H1564" s="2"/>
      <c r="I1564" s="2"/>
    </row>
    <row r="1565" spans="1:9">
      <c r="A1565" s="2">
        <v>1</v>
      </c>
      <c r="B1565" s="2" t="s">
        <v>688</v>
      </c>
      <c r="C1565" s="2">
        <f t="shared" si="209"/>
        <v>180</v>
      </c>
      <c r="D1565" s="2">
        <v>176</v>
      </c>
      <c r="E1565" s="2">
        <v>4</v>
      </c>
      <c r="F1565" s="2"/>
      <c r="G1565" s="2"/>
      <c r="H1565" s="2"/>
      <c r="I1565" s="2"/>
    </row>
    <row r="1566" spans="1:9">
      <c r="A1566" s="2">
        <v>1</v>
      </c>
      <c r="B1566" s="2" t="s">
        <v>692</v>
      </c>
      <c r="C1566" s="2">
        <f t="shared" si="209"/>
        <v>158.4</v>
      </c>
      <c r="D1566" s="2">
        <v>79.2</v>
      </c>
      <c r="E1566" s="2"/>
      <c r="F1566" s="2">
        <f>158.4-79.2</f>
        <v>79.2</v>
      </c>
      <c r="G1566" s="2"/>
      <c r="H1566" s="2"/>
      <c r="I1566" s="2"/>
    </row>
    <row r="1567" spans="1:9">
      <c r="A1567" s="2">
        <v>1</v>
      </c>
      <c r="B1567" s="2" t="s">
        <v>698</v>
      </c>
      <c r="C1567" s="2">
        <f t="shared" si="209"/>
        <v>216</v>
      </c>
      <c r="D1567" s="2">
        <v>176</v>
      </c>
      <c r="E1567" s="2">
        <v>40</v>
      </c>
      <c r="F1567" s="2"/>
      <c r="G1567" s="2"/>
      <c r="H1567" s="2"/>
      <c r="I1567" s="2"/>
    </row>
    <row r="1568" spans="1:9">
      <c r="A1568" s="2">
        <v>1</v>
      </c>
      <c r="B1568" s="2" t="s">
        <v>693</v>
      </c>
      <c r="C1568" s="2">
        <f t="shared" si="209"/>
        <v>176</v>
      </c>
      <c r="D1568" s="2">
        <v>36</v>
      </c>
      <c r="E1568" s="2"/>
      <c r="F1568" s="2"/>
      <c r="G1568" s="2"/>
      <c r="H1568" s="2"/>
      <c r="I1568" s="2">
        <v>140</v>
      </c>
    </row>
    <row r="1569" spans="1:9">
      <c r="A1569" s="2"/>
      <c r="B1569" s="2"/>
      <c r="C1569" s="2"/>
      <c r="D1569" s="2"/>
      <c r="E1569" s="2"/>
      <c r="F1569" s="2"/>
      <c r="G1569" s="2"/>
      <c r="H1569" s="2"/>
      <c r="I1569" s="2"/>
    </row>
    <row r="1570" spans="1:9">
      <c r="A1570" s="2">
        <v>1</v>
      </c>
      <c r="B1570" s="2" t="s">
        <v>682</v>
      </c>
      <c r="C1570" s="2">
        <f t="shared" ref="C1570:C1581" si="210">D1570+E1570+F1570+G1570+H1570+I1570</f>
        <v>180</v>
      </c>
      <c r="D1570" s="2">
        <v>176</v>
      </c>
      <c r="E1570" s="2">
        <v>4</v>
      </c>
      <c r="F1570" s="2"/>
      <c r="G1570" s="2"/>
      <c r="H1570" s="2"/>
      <c r="I1570" s="2"/>
    </row>
    <row r="1571" spans="1:9">
      <c r="A1571" s="2">
        <v>1</v>
      </c>
      <c r="B1571" s="2" t="s">
        <v>684</v>
      </c>
      <c r="C1571" s="2">
        <f t="shared" si="210"/>
        <v>172.8</v>
      </c>
      <c r="D1571" s="2">
        <v>93.6</v>
      </c>
      <c r="E1571" s="2">
        <v>14.4</v>
      </c>
      <c r="F1571" s="2">
        <f>158.4-93.6</f>
        <v>64.800000000000011</v>
      </c>
      <c r="G1571" s="2"/>
      <c r="H1571" s="2"/>
      <c r="I1571" s="2"/>
    </row>
    <row r="1572" spans="1:9">
      <c r="A1572" s="2">
        <v>1</v>
      </c>
      <c r="B1572" s="2" t="s">
        <v>686</v>
      </c>
      <c r="C1572" s="2">
        <f t="shared" si="210"/>
        <v>204</v>
      </c>
      <c r="D1572" s="2">
        <v>158.4</v>
      </c>
      <c r="E1572" s="2">
        <v>45.6</v>
      </c>
      <c r="F1572" s="2"/>
      <c r="G1572" s="2"/>
      <c r="H1572" s="2"/>
      <c r="I1572" s="2"/>
    </row>
    <row r="1573" spans="1:9">
      <c r="A1573" s="2">
        <v>1</v>
      </c>
      <c r="B1573" s="2" t="s">
        <v>696</v>
      </c>
      <c r="C1573" s="2">
        <f t="shared" si="210"/>
        <v>180</v>
      </c>
      <c r="D1573" s="2">
        <v>56</v>
      </c>
      <c r="E1573" s="2">
        <v>4</v>
      </c>
      <c r="F1573" s="2">
        <f>176-56</f>
        <v>120</v>
      </c>
      <c r="G1573" s="2"/>
      <c r="H1573" s="2"/>
      <c r="I1573" s="2"/>
    </row>
    <row r="1574" spans="1:9">
      <c r="A1574" s="2">
        <v>1</v>
      </c>
      <c r="B1574" s="2" t="s">
        <v>695</v>
      </c>
      <c r="C1574" s="2">
        <f t="shared" si="210"/>
        <v>228</v>
      </c>
      <c r="D1574" s="2">
        <v>176</v>
      </c>
      <c r="E1574" s="2">
        <v>52</v>
      </c>
      <c r="F1574" s="2"/>
      <c r="G1574" s="2"/>
      <c r="H1574" s="2"/>
      <c r="I1574" s="2"/>
    </row>
    <row r="1575" spans="1:9">
      <c r="A1575" s="2">
        <v>1</v>
      </c>
      <c r="B1575" s="2" t="s">
        <v>680</v>
      </c>
      <c r="C1575" s="2">
        <f t="shared" si="210"/>
        <v>215.6</v>
      </c>
      <c r="D1575" s="2">
        <f>88+88</f>
        <v>176</v>
      </c>
      <c r="E1575" s="2">
        <v>39.6</v>
      </c>
      <c r="F1575" s="2"/>
      <c r="G1575" s="2"/>
      <c r="H1575" s="2"/>
      <c r="I1575" s="2"/>
    </row>
    <row r="1576" spans="1:9">
      <c r="A1576" s="2">
        <v>1</v>
      </c>
      <c r="B1576" s="2" t="s">
        <v>677</v>
      </c>
      <c r="C1576" s="2">
        <f t="shared" si="210"/>
        <v>176</v>
      </c>
      <c r="D1576" s="2">
        <v>176</v>
      </c>
      <c r="E1576" s="2"/>
      <c r="F1576" s="2"/>
      <c r="G1576" s="2"/>
      <c r="H1576" s="2"/>
      <c r="I1576" s="2"/>
    </row>
    <row r="1577" spans="1:9">
      <c r="A1577" s="2">
        <v>1</v>
      </c>
      <c r="B1577" s="2" t="s">
        <v>689</v>
      </c>
      <c r="C1577" s="2">
        <f t="shared" si="210"/>
        <v>184</v>
      </c>
      <c r="D1577" s="2">
        <v>176</v>
      </c>
      <c r="E1577" s="2">
        <v>8</v>
      </c>
      <c r="F1577" s="2"/>
      <c r="G1577" s="2"/>
      <c r="H1577" s="2"/>
      <c r="I1577" s="2"/>
    </row>
    <row r="1578" spans="1:9">
      <c r="A1578" s="2">
        <v>1</v>
      </c>
      <c r="B1578" s="2" t="s">
        <v>959</v>
      </c>
      <c r="C1578" s="2">
        <f t="shared" si="210"/>
        <v>180</v>
      </c>
      <c r="D1578" s="2">
        <v>176</v>
      </c>
      <c r="E1578" s="2">
        <v>4</v>
      </c>
      <c r="F1578" s="2"/>
      <c r="G1578" s="2"/>
      <c r="H1578" s="2"/>
      <c r="I1578" s="2"/>
    </row>
    <row r="1579" spans="1:9">
      <c r="A1579" s="2">
        <v>1</v>
      </c>
      <c r="B1579" s="2" t="s">
        <v>678</v>
      </c>
      <c r="C1579" s="2">
        <f t="shared" si="210"/>
        <v>215.6</v>
      </c>
      <c r="D1579" s="2">
        <v>176</v>
      </c>
      <c r="E1579" s="2">
        <v>39.6</v>
      </c>
      <c r="F1579" s="2"/>
      <c r="G1579" s="2"/>
      <c r="H1579" s="2"/>
      <c r="I1579" s="2"/>
    </row>
    <row r="1580" spans="1:9">
      <c r="A1580" s="51"/>
      <c r="B1580" s="51" t="s">
        <v>960</v>
      </c>
      <c r="C1580" s="2">
        <f t="shared" si="210"/>
        <v>0</v>
      </c>
      <c r="D1580" s="51"/>
      <c r="E1580" s="51"/>
      <c r="F1580" s="51"/>
      <c r="G1580" s="51"/>
      <c r="H1580" s="51"/>
      <c r="I1580" s="2"/>
    </row>
    <row r="1581" spans="1:9">
      <c r="A1581" s="2">
        <v>1</v>
      </c>
      <c r="B1581" s="2" t="s">
        <v>685</v>
      </c>
      <c r="C1581" s="2">
        <f t="shared" si="210"/>
        <v>212</v>
      </c>
      <c r="D1581" s="2">
        <v>158.4</v>
      </c>
      <c r="E1581" s="2">
        <v>53.6</v>
      </c>
      <c r="F1581" s="2"/>
      <c r="G1581" s="2"/>
      <c r="H1581" s="2"/>
      <c r="I1581" s="2"/>
    </row>
    <row r="1582" spans="1:9">
      <c r="A1582" s="26">
        <f>A1560+A1561+A1562+A1563+A1564+A1565+A1566+A1567+A1568+A1569+A1570+A1571+A1572+A1573+A1574+A1575+A1576+A1577+A1578+A1579+A1581</f>
        <v>20</v>
      </c>
      <c r="B1582" s="26" t="s">
        <v>961</v>
      </c>
      <c r="C1582" s="26">
        <f t="shared" ref="C1582:I1582" si="211">C1560+C1561+C1562+C1563+C1564+C1565+C1566+C1567+C1568+C1569+C1570+C1571+C1572+C1573+C1574+C1575+C1576+C1577+C1578+C1579+C1581</f>
        <v>3822.3999999999996</v>
      </c>
      <c r="D1582" s="26">
        <f t="shared" si="211"/>
        <v>3028.0000000000005</v>
      </c>
      <c r="E1582" s="26">
        <f t="shared" si="211"/>
        <v>390.40000000000003</v>
      </c>
      <c r="F1582" s="26">
        <f t="shared" si="211"/>
        <v>264</v>
      </c>
      <c r="G1582" s="26">
        <f t="shared" si="211"/>
        <v>0</v>
      </c>
      <c r="H1582" s="26">
        <f t="shared" si="211"/>
        <v>0</v>
      </c>
      <c r="I1582" s="26">
        <f t="shared" si="211"/>
        <v>140</v>
      </c>
    </row>
    <row r="1583" spans="1:9">
      <c r="A1583" s="50">
        <v>1</v>
      </c>
      <c r="B1583" s="50" t="s">
        <v>712</v>
      </c>
      <c r="C1583" s="50">
        <f>D1583+E1583+F1583+G1583+H1583+I1583</f>
        <v>196</v>
      </c>
      <c r="D1583" s="50">
        <v>80</v>
      </c>
      <c r="E1583" s="50">
        <v>20</v>
      </c>
      <c r="F1583" s="50">
        <f>176-80</f>
        <v>96</v>
      </c>
      <c r="G1583" s="50"/>
      <c r="H1583" s="50"/>
      <c r="I1583" s="50"/>
    </row>
    <row r="1584" spans="1:9">
      <c r="A1584" s="50">
        <v>1</v>
      </c>
      <c r="B1584" s="50" t="s">
        <v>710</v>
      </c>
      <c r="C1584" s="50">
        <f t="shared" ref="C1584" si="212">D1584+E1584+F1584+G1584+H1584+I1584</f>
        <v>220</v>
      </c>
      <c r="D1584" s="50">
        <v>176</v>
      </c>
      <c r="E1584" s="50">
        <v>44</v>
      </c>
      <c r="F1584" s="50"/>
      <c r="G1584" s="50"/>
      <c r="H1584" s="50"/>
      <c r="I1584" s="50"/>
    </row>
    <row r="1585" spans="1:9">
      <c r="A1585" s="50"/>
      <c r="B1585" s="50"/>
      <c r="C1585" s="50"/>
      <c r="D1585" s="50"/>
      <c r="E1585" s="50"/>
      <c r="F1585" s="50"/>
      <c r="G1585" s="50"/>
      <c r="H1585" s="50"/>
      <c r="I1585" s="50"/>
    </row>
    <row r="1586" spans="1:9">
      <c r="A1586" s="2">
        <v>1</v>
      </c>
      <c r="B1586" s="2" t="s">
        <v>962</v>
      </c>
      <c r="C1586" s="50">
        <f t="shared" ref="C1586:C1591" si="213">D1586+E1586+F1586+G1586+H1586+I1586</f>
        <v>176</v>
      </c>
      <c r="D1586" s="2">
        <v>176</v>
      </c>
      <c r="E1586" s="2"/>
      <c r="F1586" s="2"/>
      <c r="G1586" s="2"/>
      <c r="H1586" s="2"/>
      <c r="I1586" s="2"/>
    </row>
    <row r="1587" spans="1:9">
      <c r="A1587" s="2">
        <v>1</v>
      </c>
      <c r="B1587" s="2" t="s">
        <v>723</v>
      </c>
      <c r="C1587" s="50">
        <f t="shared" si="213"/>
        <v>176</v>
      </c>
      <c r="D1587" s="2">
        <v>176</v>
      </c>
      <c r="E1587" s="2"/>
      <c r="F1587" s="2"/>
      <c r="G1587" s="2"/>
      <c r="H1587" s="2"/>
      <c r="I1587" s="2"/>
    </row>
    <row r="1588" spans="1:9">
      <c r="A1588" s="2">
        <v>1</v>
      </c>
      <c r="B1588" s="2" t="s">
        <v>963</v>
      </c>
      <c r="C1588" s="50">
        <f t="shared" si="213"/>
        <v>176</v>
      </c>
      <c r="D1588" s="2">
        <v>176</v>
      </c>
      <c r="E1588" s="2"/>
      <c r="F1588" s="2"/>
      <c r="G1588" s="2"/>
      <c r="H1588" s="2"/>
      <c r="I1588" s="2"/>
    </row>
    <row r="1589" spans="1:9">
      <c r="A1589" s="50">
        <v>1</v>
      </c>
      <c r="B1589" s="50" t="s">
        <v>703</v>
      </c>
      <c r="C1589" s="50">
        <f t="shared" si="213"/>
        <v>248</v>
      </c>
      <c r="D1589" s="50">
        <v>144</v>
      </c>
      <c r="E1589" s="50">
        <v>72</v>
      </c>
      <c r="F1589" s="50">
        <f>176-144</f>
        <v>32</v>
      </c>
      <c r="G1589" s="50"/>
      <c r="H1589" s="50"/>
      <c r="I1589" s="50"/>
    </row>
    <row r="1590" spans="1:9">
      <c r="A1590" s="2">
        <v>1</v>
      </c>
      <c r="B1590" s="2" t="s">
        <v>748</v>
      </c>
      <c r="C1590" s="50">
        <f t="shared" si="213"/>
        <v>169.4</v>
      </c>
      <c r="D1590" s="2">
        <v>69.3</v>
      </c>
      <c r="E1590" s="2"/>
      <c r="F1590" s="2">
        <f>169.4-69.3</f>
        <v>100.10000000000001</v>
      </c>
      <c r="G1590" s="2"/>
      <c r="H1590" s="2"/>
      <c r="I1590" s="2"/>
    </row>
    <row r="1591" spans="1:9">
      <c r="A1591" s="2">
        <v>1</v>
      </c>
      <c r="B1591" s="2" t="s">
        <v>707</v>
      </c>
      <c r="C1591" s="50">
        <f t="shared" si="213"/>
        <v>190</v>
      </c>
      <c r="D1591" s="2">
        <v>56</v>
      </c>
      <c r="E1591" s="2">
        <v>14</v>
      </c>
      <c r="F1591" s="2">
        <f>176-56</f>
        <v>120</v>
      </c>
      <c r="G1591" s="2"/>
      <c r="H1591" s="2"/>
      <c r="I1591" s="2"/>
    </row>
    <row r="1592" spans="1:9">
      <c r="A1592" s="2"/>
      <c r="B1592" s="2"/>
      <c r="C1592" s="50"/>
      <c r="D1592" s="2"/>
      <c r="E1592" s="2"/>
      <c r="F1592" s="2"/>
      <c r="G1592" s="2"/>
      <c r="H1592" s="2"/>
      <c r="I1592" s="2"/>
    </row>
    <row r="1593" spans="1:9">
      <c r="A1593" s="50">
        <v>1</v>
      </c>
      <c r="B1593" s="50" t="s">
        <v>721</v>
      </c>
      <c r="C1593" s="50">
        <f t="shared" ref="C1593:C1614" si="214">D1593+E1593+F1593+G1593+H1593+I1593</f>
        <v>176</v>
      </c>
      <c r="D1593" s="50">
        <v>176</v>
      </c>
      <c r="E1593" s="50"/>
      <c r="F1593" s="50"/>
      <c r="G1593" s="50"/>
      <c r="H1593" s="50"/>
      <c r="I1593" s="50"/>
    </row>
    <row r="1594" spans="1:9">
      <c r="A1594" s="50">
        <v>1</v>
      </c>
      <c r="B1594" s="50" t="s">
        <v>706</v>
      </c>
      <c r="C1594" s="50">
        <f t="shared" si="214"/>
        <v>176</v>
      </c>
      <c r="D1594" s="50">
        <v>176</v>
      </c>
      <c r="E1594" s="50"/>
      <c r="F1594" s="50"/>
      <c r="G1594" s="50"/>
      <c r="H1594" s="50"/>
      <c r="I1594" s="50"/>
    </row>
    <row r="1595" spans="1:9">
      <c r="A1595" s="50">
        <v>1</v>
      </c>
      <c r="B1595" s="50" t="s">
        <v>701</v>
      </c>
      <c r="C1595" s="50">
        <f t="shared" si="214"/>
        <v>240</v>
      </c>
      <c r="D1595" s="50">
        <v>176</v>
      </c>
      <c r="E1595" s="50">
        <v>64</v>
      </c>
      <c r="F1595" s="50"/>
      <c r="G1595" s="50"/>
      <c r="H1595" s="50"/>
      <c r="I1595" s="50"/>
    </row>
    <row r="1596" spans="1:9">
      <c r="A1596" s="50">
        <v>1</v>
      </c>
      <c r="B1596" s="50" t="s">
        <v>715</v>
      </c>
      <c r="C1596" s="50">
        <f t="shared" si="214"/>
        <v>220</v>
      </c>
      <c r="D1596" s="50">
        <v>176</v>
      </c>
      <c r="E1596" s="50">
        <v>44</v>
      </c>
      <c r="F1596" s="50"/>
      <c r="G1596" s="50"/>
      <c r="H1596" s="50"/>
      <c r="I1596" s="50"/>
    </row>
    <row r="1597" spans="1:9">
      <c r="A1597" s="2">
        <v>1</v>
      </c>
      <c r="B1597" s="2" t="s">
        <v>714</v>
      </c>
      <c r="C1597" s="50">
        <f t="shared" si="214"/>
        <v>264</v>
      </c>
      <c r="D1597" s="2">
        <v>176</v>
      </c>
      <c r="E1597" s="2">
        <v>88</v>
      </c>
      <c r="F1597" s="2"/>
      <c r="G1597" s="2"/>
      <c r="H1597" s="2"/>
      <c r="I1597" s="2"/>
    </row>
    <row r="1598" spans="1:9">
      <c r="A1598" s="50">
        <v>1</v>
      </c>
      <c r="B1598" s="50" t="s">
        <v>717</v>
      </c>
      <c r="C1598" s="50">
        <f t="shared" si="214"/>
        <v>220</v>
      </c>
      <c r="D1598" s="50">
        <v>176</v>
      </c>
      <c r="E1598" s="50">
        <v>44</v>
      </c>
      <c r="F1598" s="50"/>
      <c r="G1598" s="50"/>
      <c r="H1598" s="50"/>
      <c r="I1598" s="50"/>
    </row>
    <row r="1599" spans="1:9">
      <c r="A1599" s="2">
        <v>1</v>
      </c>
      <c r="B1599" s="2" t="s">
        <v>964</v>
      </c>
      <c r="C1599" s="50">
        <f t="shared" si="214"/>
        <v>264</v>
      </c>
      <c r="D1599" s="2">
        <v>176</v>
      </c>
      <c r="E1599" s="2">
        <v>88</v>
      </c>
      <c r="F1599" s="2"/>
      <c r="G1599" s="2"/>
      <c r="H1599" s="2"/>
      <c r="I1599" s="2"/>
    </row>
    <row r="1600" spans="1:9">
      <c r="A1600" s="2">
        <v>1</v>
      </c>
      <c r="B1600" s="2" t="s">
        <v>743</v>
      </c>
      <c r="C1600" s="50">
        <f t="shared" si="214"/>
        <v>176</v>
      </c>
      <c r="D1600" s="2">
        <v>176</v>
      </c>
      <c r="E1600" s="2"/>
      <c r="F1600" s="2"/>
      <c r="G1600" s="2"/>
      <c r="H1600" s="2"/>
      <c r="I1600" s="2"/>
    </row>
    <row r="1601" spans="1:9">
      <c r="A1601" s="2">
        <v>1</v>
      </c>
      <c r="B1601" s="2" t="s">
        <v>709</v>
      </c>
      <c r="C1601" s="50">
        <f t="shared" si="214"/>
        <v>176</v>
      </c>
      <c r="D1601" s="2">
        <v>128</v>
      </c>
      <c r="E1601" s="2"/>
      <c r="F1601" s="2">
        <f>176-128</f>
        <v>48</v>
      </c>
      <c r="G1601" s="2"/>
      <c r="H1601" s="2"/>
      <c r="I1601" s="2"/>
    </row>
    <row r="1602" spans="1:9">
      <c r="A1602" s="50">
        <v>1</v>
      </c>
      <c r="B1602" s="50" t="s">
        <v>699</v>
      </c>
      <c r="C1602" s="50">
        <f t="shared" si="214"/>
        <v>224</v>
      </c>
      <c r="D1602" s="50">
        <v>96</v>
      </c>
      <c r="E1602" s="50">
        <v>48</v>
      </c>
      <c r="F1602" s="50">
        <f>176-96</f>
        <v>80</v>
      </c>
      <c r="G1602" s="50"/>
      <c r="H1602" s="50"/>
      <c r="I1602" s="50"/>
    </row>
    <row r="1603" spans="1:9">
      <c r="A1603" s="2">
        <v>1</v>
      </c>
      <c r="B1603" s="2" t="s">
        <v>720</v>
      </c>
      <c r="C1603" s="50">
        <f t="shared" si="214"/>
        <v>176</v>
      </c>
      <c r="D1603" s="2">
        <v>112</v>
      </c>
      <c r="E1603" s="2"/>
      <c r="F1603" s="2">
        <f>176-112</f>
        <v>64</v>
      </c>
      <c r="G1603" s="2"/>
      <c r="H1603" s="2"/>
      <c r="I1603" s="2"/>
    </row>
    <row r="1604" spans="1:9">
      <c r="A1604" s="50">
        <v>1</v>
      </c>
      <c r="B1604" s="50" t="s">
        <v>700</v>
      </c>
      <c r="C1604" s="50">
        <f t="shared" si="214"/>
        <v>256</v>
      </c>
      <c r="D1604" s="50">
        <v>176</v>
      </c>
      <c r="E1604" s="50">
        <v>80</v>
      </c>
      <c r="F1604" s="50"/>
      <c r="G1604" s="50"/>
      <c r="H1604" s="50"/>
      <c r="I1604" s="50"/>
    </row>
    <row r="1605" spans="1:9">
      <c r="A1605" s="50">
        <v>1</v>
      </c>
      <c r="B1605" s="50" t="s">
        <v>713</v>
      </c>
      <c r="C1605" s="50">
        <f t="shared" si="214"/>
        <v>176</v>
      </c>
      <c r="D1605" s="50">
        <v>176</v>
      </c>
      <c r="E1605" s="50"/>
      <c r="F1605" s="50"/>
      <c r="G1605" s="50"/>
      <c r="H1605" s="50"/>
      <c r="I1605" s="50"/>
    </row>
    <row r="1606" spans="1:9">
      <c r="A1606" s="50">
        <v>1</v>
      </c>
      <c r="B1606" s="50" t="s">
        <v>704</v>
      </c>
      <c r="C1606" s="50">
        <f t="shared" si="214"/>
        <v>258</v>
      </c>
      <c r="D1606" s="50">
        <v>176</v>
      </c>
      <c r="E1606" s="50">
        <v>82</v>
      </c>
      <c r="F1606" s="50"/>
      <c r="G1606" s="50"/>
      <c r="H1606" s="50"/>
      <c r="I1606" s="50"/>
    </row>
    <row r="1607" spans="1:9">
      <c r="A1607" s="2">
        <v>1</v>
      </c>
      <c r="B1607" s="2" t="s">
        <v>679</v>
      </c>
      <c r="C1607" s="50">
        <f t="shared" si="214"/>
        <v>145.19999999999999</v>
      </c>
      <c r="D1607" s="2">
        <f>66+79.2</f>
        <v>145.19999999999999</v>
      </c>
      <c r="E1607" s="2"/>
      <c r="F1607" s="2"/>
      <c r="G1607" s="2"/>
      <c r="H1607" s="2"/>
      <c r="I1607" s="2"/>
    </row>
    <row r="1608" spans="1:9">
      <c r="A1608" s="2">
        <v>1</v>
      </c>
      <c r="B1608" s="2" t="s">
        <v>1189</v>
      </c>
      <c r="C1608" s="50">
        <f t="shared" si="214"/>
        <v>176</v>
      </c>
      <c r="D1608" s="2">
        <v>176</v>
      </c>
      <c r="E1608" s="2"/>
      <c r="F1608" s="2"/>
      <c r="G1608" s="2"/>
      <c r="H1608" s="2"/>
      <c r="I1608" s="2"/>
    </row>
    <row r="1609" spans="1:9">
      <c r="A1609" s="2">
        <v>1</v>
      </c>
      <c r="B1609" s="2" t="s">
        <v>718</v>
      </c>
      <c r="C1609" s="50">
        <f t="shared" si="214"/>
        <v>176</v>
      </c>
      <c r="D1609" s="2">
        <v>176</v>
      </c>
      <c r="E1609" s="2"/>
      <c r="F1609" s="2"/>
      <c r="G1609" s="2"/>
      <c r="H1609" s="2"/>
      <c r="I1609" s="2"/>
    </row>
    <row r="1610" spans="1:9">
      <c r="A1610" s="2">
        <v>1</v>
      </c>
      <c r="B1610" s="2" t="s">
        <v>705</v>
      </c>
      <c r="C1610" s="50">
        <f t="shared" si="214"/>
        <v>176</v>
      </c>
      <c r="D1610" s="2">
        <v>176</v>
      </c>
      <c r="E1610" s="2"/>
      <c r="F1610" s="2"/>
      <c r="G1610" s="2"/>
      <c r="H1610" s="2"/>
      <c r="I1610" s="2"/>
    </row>
    <row r="1611" spans="1:9">
      <c r="A1611" s="2">
        <v>1</v>
      </c>
      <c r="B1611" s="2" t="s">
        <v>725</v>
      </c>
      <c r="C1611" s="50">
        <f t="shared" si="214"/>
        <v>176</v>
      </c>
      <c r="D1611" s="2">
        <v>72</v>
      </c>
      <c r="E1611" s="2"/>
      <c r="F1611" s="2">
        <f>176-72</f>
        <v>104</v>
      </c>
      <c r="G1611" s="2"/>
      <c r="H1611" s="2"/>
      <c r="I1611" s="2"/>
    </row>
    <row r="1612" spans="1:9">
      <c r="A1612" s="2">
        <v>1</v>
      </c>
      <c r="B1612" s="2" t="s">
        <v>726</v>
      </c>
      <c r="C1612" s="50">
        <f t="shared" si="214"/>
        <v>220</v>
      </c>
      <c r="D1612" s="2">
        <v>176</v>
      </c>
      <c r="E1612" s="2">
        <v>44</v>
      </c>
      <c r="F1612" s="2"/>
      <c r="G1612" s="2"/>
      <c r="H1612" s="2"/>
      <c r="I1612" s="2"/>
    </row>
    <row r="1613" spans="1:9">
      <c r="A1613" s="2">
        <v>1</v>
      </c>
      <c r="B1613" s="2" t="s">
        <v>727</v>
      </c>
      <c r="C1613" s="50">
        <f t="shared" si="214"/>
        <v>186</v>
      </c>
      <c r="D1613" s="2">
        <v>144</v>
      </c>
      <c r="E1613" s="2">
        <v>10</v>
      </c>
      <c r="F1613" s="2">
        <f>176-144</f>
        <v>32</v>
      </c>
      <c r="G1613" s="2"/>
      <c r="H1613" s="2"/>
      <c r="I1613" s="2"/>
    </row>
    <row r="1614" spans="1:9">
      <c r="A1614" s="2">
        <v>1</v>
      </c>
      <c r="B1614" s="2" t="s">
        <v>728</v>
      </c>
      <c r="C1614" s="50">
        <f t="shared" si="214"/>
        <v>228</v>
      </c>
      <c r="D1614" s="2">
        <v>176</v>
      </c>
      <c r="E1614" s="2">
        <f>52</f>
        <v>52</v>
      </c>
      <c r="F1614" s="2"/>
      <c r="G1614" s="2"/>
      <c r="H1614" s="2"/>
      <c r="I1614" s="2"/>
    </row>
    <row r="1615" spans="1:9">
      <c r="A1615" s="26">
        <f>SUM(A1583:A1614)</f>
        <v>30</v>
      </c>
      <c r="B1615" s="26" t="s">
        <v>965</v>
      </c>
      <c r="C1615" s="26">
        <f t="shared" ref="C1615:I1615" si="215">SUM(C1583:C1614)</f>
        <v>6036.5999999999995</v>
      </c>
      <c r="D1615" s="26">
        <f t="shared" si="215"/>
        <v>4566.5</v>
      </c>
      <c r="E1615" s="26">
        <f t="shared" si="215"/>
        <v>794</v>
      </c>
      <c r="F1615" s="26">
        <f t="shared" si="215"/>
        <v>676.1</v>
      </c>
      <c r="G1615" s="26">
        <f t="shared" si="215"/>
        <v>0</v>
      </c>
      <c r="H1615" s="26">
        <f t="shared" si="215"/>
        <v>0</v>
      </c>
      <c r="I1615" s="26">
        <f t="shared" si="215"/>
        <v>0</v>
      </c>
    </row>
    <row r="1616" spans="1:9">
      <c r="A1616" s="2">
        <f>A1583+A1584+A1585+A1589+A1593+A1594+A1595+A1596+A1598+A1602+A1604+A1605+A1606</f>
        <v>12</v>
      </c>
      <c r="B1616" s="2" t="s">
        <v>942</v>
      </c>
      <c r="C1616" s="2">
        <f t="shared" ref="C1616:I1616" si="216">C1583+C1584+C1585+C1589+C1593+C1594+C1595+C1596+C1598+C1602+C1604+C1605+C1606</f>
        <v>2610</v>
      </c>
      <c r="D1616" s="2">
        <f t="shared" si="216"/>
        <v>1904</v>
      </c>
      <c r="E1616" s="2">
        <f t="shared" si="216"/>
        <v>498</v>
      </c>
      <c r="F1616" s="2">
        <f t="shared" si="216"/>
        <v>208</v>
      </c>
      <c r="G1616" s="2">
        <f t="shared" si="216"/>
        <v>0</v>
      </c>
      <c r="H1616" s="2">
        <f t="shared" si="216"/>
        <v>0</v>
      </c>
      <c r="I1616" s="2">
        <f t="shared" si="216"/>
        <v>0</v>
      </c>
    </row>
    <row r="1617" spans="1:9">
      <c r="A1617" s="2">
        <v>1</v>
      </c>
      <c r="B1617" s="2" t="s">
        <v>966</v>
      </c>
      <c r="C1617" s="2">
        <f>D1617+E1617+F1617+G1617+H1617+I1617</f>
        <v>220</v>
      </c>
      <c r="D1617" s="2">
        <f>88+88</f>
        <v>176</v>
      </c>
      <c r="E1617" s="2">
        <v>44</v>
      </c>
      <c r="F1617" s="2"/>
      <c r="G1617" s="2"/>
      <c r="H1617" s="2"/>
      <c r="I1617" s="2"/>
    </row>
    <row r="1618" spans="1:9">
      <c r="A1618" s="50">
        <v>1</v>
      </c>
      <c r="B1618" s="50" t="s">
        <v>746</v>
      </c>
      <c r="C1618" s="50"/>
      <c r="D1618" s="50">
        <v>145.19999999999999</v>
      </c>
      <c r="E1618" s="50"/>
      <c r="F1618" s="50"/>
      <c r="G1618" s="50"/>
      <c r="H1618" s="50"/>
      <c r="I1618" s="50"/>
    </row>
    <row r="1619" spans="1:9">
      <c r="A1619" s="50">
        <v>1</v>
      </c>
      <c r="B1619" s="50" t="s">
        <v>749</v>
      </c>
      <c r="C1619" s="50"/>
      <c r="D1619" s="50">
        <v>145.19999999999999</v>
      </c>
      <c r="E1619" s="50"/>
      <c r="F1619" s="50"/>
      <c r="G1619" s="50"/>
      <c r="H1619" s="50"/>
      <c r="I1619" s="50"/>
    </row>
    <row r="1620" spans="1:9">
      <c r="A1620" s="26">
        <f>A1617+A1618+A1619</f>
        <v>3</v>
      </c>
      <c r="B1620" s="26" t="s">
        <v>967</v>
      </c>
      <c r="C1620" s="26">
        <f t="shared" ref="C1620:I1620" si="217">C1617+C1618+C1619</f>
        <v>220</v>
      </c>
      <c r="D1620" s="26">
        <f t="shared" si="217"/>
        <v>466.4</v>
      </c>
      <c r="E1620" s="26">
        <f t="shared" si="217"/>
        <v>44</v>
      </c>
      <c r="F1620" s="26">
        <f t="shared" si="217"/>
        <v>0</v>
      </c>
      <c r="G1620" s="26">
        <f t="shared" si="217"/>
        <v>0</v>
      </c>
      <c r="H1620" s="26">
        <f t="shared" si="217"/>
        <v>0</v>
      </c>
      <c r="I1620" s="26">
        <f t="shared" si="217"/>
        <v>0</v>
      </c>
    </row>
    <row r="1621" spans="1:9">
      <c r="A1621" s="2">
        <f>A1618+A1619</f>
        <v>2</v>
      </c>
      <c r="B1621" s="2" t="s">
        <v>942</v>
      </c>
      <c r="C1621" s="2">
        <f t="shared" ref="C1621:I1621" si="218">C1618+C1619</f>
        <v>0</v>
      </c>
      <c r="D1621" s="2">
        <f t="shared" si="218"/>
        <v>290.39999999999998</v>
      </c>
      <c r="E1621" s="2">
        <f t="shared" si="218"/>
        <v>0</v>
      </c>
      <c r="F1621" s="2">
        <f t="shared" si="218"/>
        <v>0</v>
      </c>
      <c r="G1621" s="2">
        <f t="shared" si="218"/>
        <v>0</v>
      </c>
      <c r="H1621" s="2">
        <f t="shared" si="218"/>
        <v>0</v>
      </c>
      <c r="I1621" s="2">
        <f t="shared" si="218"/>
        <v>0</v>
      </c>
    </row>
    <row r="1622" spans="1:9">
      <c r="A1622" s="26">
        <f>A1491+A1618</f>
        <v>38</v>
      </c>
      <c r="B1622" s="26" t="s">
        <v>941</v>
      </c>
      <c r="C1622" s="26">
        <f t="shared" ref="C1622:I1622" si="219">C1491+C1618</f>
        <v>6423.38</v>
      </c>
      <c r="D1622" s="26">
        <f t="shared" si="219"/>
        <v>4788.0250000000005</v>
      </c>
      <c r="E1622" s="26">
        <f t="shared" si="219"/>
        <v>954.20500000000027</v>
      </c>
      <c r="F1622" s="26">
        <f t="shared" si="219"/>
        <v>584.35000000000014</v>
      </c>
      <c r="G1622" s="26">
        <f t="shared" si="219"/>
        <v>72.599999999999994</v>
      </c>
      <c r="H1622" s="26">
        <f t="shared" si="219"/>
        <v>0</v>
      </c>
      <c r="I1622" s="26">
        <f t="shared" si="219"/>
        <v>169.4</v>
      </c>
    </row>
    <row r="1623" spans="1:9">
      <c r="A1623" s="26">
        <f>A1558+A1619</f>
        <v>54</v>
      </c>
      <c r="B1623" s="26" t="s">
        <v>730</v>
      </c>
      <c r="C1623" s="26">
        <f t="shared" ref="C1623:I1623" si="220">C1558+C1619</f>
        <v>10088.424999999999</v>
      </c>
      <c r="D1623" s="26">
        <f t="shared" si="220"/>
        <v>7062.6999999999962</v>
      </c>
      <c r="E1623" s="26">
        <f t="shared" si="220"/>
        <v>1516.3249999999998</v>
      </c>
      <c r="F1623" s="26">
        <f t="shared" si="220"/>
        <v>1315.8</v>
      </c>
      <c r="G1623" s="26">
        <f t="shared" si="220"/>
        <v>0</v>
      </c>
      <c r="H1623" s="26">
        <f t="shared" si="220"/>
        <v>0</v>
      </c>
      <c r="I1623" s="26">
        <f t="shared" si="220"/>
        <v>338.8</v>
      </c>
    </row>
    <row r="1624" spans="1:9">
      <c r="A1624" s="26">
        <f>A1582</f>
        <v>20</v>
      </c>
      <c r="B1624" s="26" t="str">
        <f t="shared" ref="B1624:I1624" si="221">B1582</f>
        <v>всього молодші</v>
      </c>
      <c r="C1624" s="26">
        <f t="shared" si="221"/>
        <v>3822.3999999999996</v>
      </c>
      <c r="D1624" s="26">
        <f t="shared" si="221"/>
        <v>3028.0000000000005</v>
      </c>
      <c r="E1624" s="26">
        <f t="shared" si="221"/>
        <v>390.40000000000003</v>
      </c>
      <c r="F1624" s="26">
        <f t="shared" si="221"/>
        <v>264</v>
      </c>
      <c r="G1624" s="26">
        <f t="shared" si="221"/>
        <v>0</v>
      </c>
      <c r="H1624" s="26">
        <f t="shared" si="221"/>
        <v>0</v>
      </c>
      <c r="I1624" s="26">
        <f t="shared" si="221"/>
        <v>140</v>
      </c>
    </row>
    <row r="1625" spans="1:9">
      <c r="A1625" s="26">
        <f>A1615+A1617</f>
        <v>31</v>
      </c>
      <c r="B1625" s="26" t="s">
        <v>341</v>
      </c>
      <c r="C1625" s="26">
        <f t="shared" ref="C1625:I1625" si="222">C1615+C1617</f>
        <v>6256.5999999999995</v>
      </c>
      <c r="D1625" s="26">
        <f t="shared" si="222"/>
        <v>4742.5</v>
      </c>
      <c r="E1625" s="26">
        <f t="shared" si="222"/>
        <v>838</v>
      </c>
      <c r="F1625" s="26">
        <f t="shared" si="222"/>
        <v>676.1</v>
      </c>
      <c r="G1625" s="26">
        <f t="shared" si="222"/>
        <v>0</v>
      </c>
      <c r="H1625" s="26">
        <f t="shared" si="222"/>
        <v>0</v>
      </c>
      <c r="I1625" s="26">
        <f t="shared" si="222"/>
        <v>0</v>
      </c>
    </row>
    <row r="1626" spans="1:9">
      <c r="A1626" s="26">
        <f>A1622+A1623+A1624+A1625</f>
        <v>143</v>
      </c>
      <c r="B1626" s="26" t="s">
        <v>968</v>
      </c>
      <c r="C1626" s="26">
        <f t="shared" ref="C1626:I1626" si="223">C1622+C1623+C1624+C1625</f>
        <v>26590.805</v>
      </c>
      <c r="D1626" s="26">
        <f t="shared" si="223"/>
        <v>19621.224999999999</v>
      </c>
      <c r="E1626" s="26">
        <f t="shared" si="223"/>
        <v>3698.9300000000003</v>
      </c>
      <c r="F1626" s="26">
        <f t="shared" si="223"/>
        <v>2840.25</v>
      </c>
      <c r="G1626" s="26">
        <f t="shared" si="223"/>
        <v>72.599999999999994</v>
      </c>
      <c r="H1626" s="26">
        <f t="shared" si="223"/>
        <v>0</v>
      </c>
      <c r="I1626" s="26">
        <f t="shared" si="223"/>
        <v>648.20000000000005</v>
      </c>
    </row>
    <row r="1627" spans="1:9">
      <c r="A1627" s="26">
        <v>12</v>
      </c>
      <c r="B1627" s="47" t="s">
        <v>940</v>
      </c>
      <c r="C1627" s="2"/>
      <c r="D1627" s="2"/>
      <c r="E1627" s="2"/>
      <c r="F1627" s="2"/>
      <c r="G1627" s="2"/>
      <c r="H1627" s="2"/>
      <c r="I1627" s="2"/>
    </row>
    <row r="1628" spans="1:9">
      <c r="A1628" s="2">
        <f>A1492+A1616+A1559+A1621</f>
        <v>31</v>
      </c>
      <c r="B1628" s="2" t="s">
        <v>969</v>
      </c>
      <c r="C1628" s="2">
        <f t="shared" ref="C1628:I1628" si="224">C1492+C1616+C1559+C1621</f>
        <v>5606.9499999999989</v>
      </c>
      <c r="D1628" s="2">
        <f t="shared" si="224"/>
        <v>4275.5249999999996</v>
      </c>
      <c r="E1628" s="2">
        <f t="shared" si="224"/>
        <v>1000.425</v>
      </c>
      <c r="F1628" s="2">
        <f t="shared" si="224"/>
        <v>452</v>
      </c>
      <c r="G1628" s="2">
        <f t="shared" si="224"/>
        <v>0</v>
      </c>
      <c r="H1628" s="2">
        <f t="shared" si="224"/>
        <v>0</v>
      </c>
      <c r="I1628" s="2">
        <f t="shared" si="224"/>
        <v>169.4</v>
      </c>
    </row>
    <row r="1629" spans="1:9" ht="15.75">
      <c r="A1629" s="121"/>
      <c r="B1629" s="116" t="s">
        <v>14</v>
      </c>
      <c r="C1629" s="2"/>
      <c r="D1629" s="2" t="s">
        <v>572</v>
      </c>
      <c r="E1629" s="2" t="s">
        <v>573</v>
      </c>
      <c r="F1629" s="2" t="s">
        <v>936</v>
      </c>
      <c r="G1629" s="2" t="s">
        <v>937</v>
      </c>
      <c r="H1629" s="2" t="s">
        <v>938</v>
      </c>
      <c r="I1629" s="2" t="s">
        <v>939</v>
      </c>
    </row>
    <row r="1630" spans="1:9">
      <c r="A1630" s="50">
        <v>1</v>
      </c>
      <c r="B1630" s="50" t="s">
        <v>932</v>
      </c>
      <c r="C1630" s="50">
        <f>D1630+E1630+F1630+G1630+H1630+I1630</f>
        <v>232.45</v>
      </c>
      <c r="D1630" s="50">
        <v>135</v>
      </c>
      <c r="E1630" s="50">
        <v>65.45</v>
      </c>
      <c r="F1630" s="50"/>
      <c r="G1630" s="50">
        <f>167-135</f>
        <v>32</v>
      </c>
      <c r="H1630" s="50"/>
      <c r="I1630" s="50"/>
    </row>
    <row r="1631" spans="1:9">
      <c r="A1631" s="2">
        <v>1</v>
      </c>
      <c r="B1631" s="2" t="s">
        <v>563</v>
      </c>
      <c r="C1631" s="2">
        <f t="shared" ref="C1631:C1641" si="225">D1631+E1631+F1631+G1631+H1631+I1631</f>
        <v>236.15</v>
      </c>
      <c r="D1631" s="2">
        <v>135</v>
      </c>
      <c r="E1631" s="2">
        <f>36.425+32.725</f>
        <v>69.150000000000006</v>
      </c>
      <c r="F1631" s="2"/>
      <c r="G1631" s="2">
        <v>32</v>
      </c>
      <c r="H1631" s="2"/>
      <c r="I1631" s="2"/>
    </row>
    <row r="1632" spans="1:9">
      <c r="A1632" s="2">
        <v>1</v>
      </c>
      <c r="B1632" s="2" t="s">
        <v>565</v>
      </c>
      <c r="C1632" s="2">
        <f t="shared" si="225"/>
        <v>177.1</v>
      </c>
      <c r="D1632" s="2">
        <v>61.6</v>
      </c>
      <c r="E1632" s="2">
        <v>15.4</v>
      </c>
      <c r="F1632" s="2"/>
      <c r="G1632" s="2"/>
      <c r="H1632" s="2"/>
      <c r="I1632" s="2">
        <f>161.7-61.6</f>
        <v>100.1</v>
      </c>
    </row>
    <row r="1633" spans="1:9">
      <c r="A1633" s="50">
        <v>1</v>
      </c>
      <c r="B1633" s="50" t="s">
        <v>589</v>
      </c>
      <c r="C1633" s="50">
        <f t="shared" si="225"/>
        <v>129.85</v>
      </c>
      <c r="D1633" s="50">
        <v>12</v>
      </c>
      <c r="E1633" s="50">
        <v>3.85</v>
      </c>
      <c r="F1633" s="50"/>
      <c r="G1633" s="50">
        <f>126-12</f>
        <v>114</v>
      </c>
      <c r="H1633" s="50"/>
      <c r="I1633" s="50"/>
    </row>
    <row r="1634" spans="1:9">
      <c r="A1634" s="50">
        <v>1</v>
      </c>
      <c r="B1634" s="50" t="s">
        <v>599</v>
      </c>
      <c r="C1634" s="50">
        <f t="shared" si="225"/>
        <v>219.8</v>
      </c>
      <c r="D1634" s="50">
        <v>135</v>
      </c>
      <c r="E1634" s="50">
        <v>52.8</v>
      </c>
      <c r="F1634" s="50"/>
      <c r="G1634" s="50"/>
      <c r="H1634" s="50"/>
      <c r="I1634" s="50">
        <f>167-135</f>
        <v>32</v>
      </c>
    </row>
    <row r="1635" spans="1:9">
      <c r="A1635" s="2">
        <v>1</v>
      </c>
      <c r="B1635" s="2" t="s">
        <v>585</v>
      </c>
      <c r="C1635" s="2">
        <f t="shared" si="225"/>
        <v>161.69999999999999</v>
      </c>
      <c r="D1635" s="2">
        <f>80.85+80.85</f>
        <v>161.69999999999999</v>
      </c>
      <c r="E1635" s="2"/>
      <c r="F1635" s="2"/>
      <c r="G1635" s="2"/>
      <c r="H1635" s="2"/>
      <c r="I1635" s="2"/>
    </row>
    <row r="1636" spans="1:9">
      <c r="A1636" s="2">
        <v>1</v>
      </c>
      <c r="B1636" s="2" t="s">
        <v>598</v>
      </c>
      <c r="C1636" s="2">
        <f t="shared" si="225"/>
        <v>138.6</v>
      </c>
      <c r="D1636" s="2">
        <v>138.6</v>
      </c>
      <c r="E1636" s="2"/>
      <c r="F1636" s="2"/>
      <c r="G1636" s="2"/>
      <c r="H1636" s="2"/>
      <c r="I1636" s="2"/>
    </row>
    <row r="1637" spans="1:9">
      <c r="A1637" s="2">
        <v>1</v>
      </c>
      <c r="B1637" s="2" t="s">
        <v>734</v>
      </c>
      <c r="C1637" s="2">
        <f t="shared" si="225"/>
        <v>237.29999999999998</v>
      </c>
      <c r="D1637" s="2">
        <f>75.6+80.85</f>
        <v>156.44999999999999</v>
      </c>
      <c r="E1637" s="2">
        <v>80.849999999999994</v>
      </c>
      <c r="F1637" s="2"/>
      <c r="G1637" s="2"/>
      <c r="H1637" s="2"/>
      <c r="I1637" s="2"/>
    </row>
    <row r="1638" spans="1:9">
      <c r="A1638" s="50">
        <v>1</v>
      </c>
      <c r="B1638" s="50" t="s">
        <v>587</v>
      </c>
      <c r="C1638" s="50">
        <f t="shared" si="225"/>
        <v>202.125</v>
      </c>
      <c r="D1638" s="50">
        <v>161.69999999999999</v>
      </c>
      <c r="E1638" s="50">
        <v>40.424999999999997</v>
      </c>
      <c r="F1638" s="50"/>
      <c r="G1638" s="50"/>
      <c r="H1638" s="50"/>
      <c r="I1638" s="50"/>
    </row>
    <row r="1639" spans="1:9">
      <c r="A1639" s="2">
        <v>1</v>
      </c>
      <c r="B1639" s="2" t="s">
        <v>596</v>
      </c>
      <c r="C1639" s="2">
        <f t="shared" si="225"/>
        <v>151.19999999999999</v>
      </c>
      <c r="D1639" s="2"/>
      <c r="E1639" s="2"/>
      <c r="F1639" s="2"/>
      <c r="G1639" s="2">
        <v>151.19999999999999</v>
      </c>
      <c r="H1639" s="2"/>
      <c r="I1639" s="2"/>
    </row>
    <row r="1640" spans="1:9">
      <c r="A1640" s="2">
        <v>1</v>
      </c>
      <c r="B1640" s="2" t="s">
        <v>567</v>
      </c>
      <c r="C1640" s="2">
        <f t="shared" si="225"/>
        <v>219.45</v>
      </c>
      <c r="D1640" s="2">
        <f>23.1+100.1+23.1</f>
        <v>146.29999999999998</v>
      </c>
      <c r="E1640" s="2">
        <v>73.150000000000006</v>
      </c>
      <c r="F1640" s="2"/>
      <c r="G1640" s="2"/>
      <c r="H1640" s="2"/>
      <c r="I1640" s="2"/>
    </row>
    <row r="1641" spans="1:9">
      <c r="A1641" s="50">
        <v>1</v>
      </c>
      <c r="B1641" s="50" t="s">
        <v>592</v>
      </c>
      <c r="C1641" s="50">
        <f t="shared" si="225"/>
        <v>151.19999999999999</v>
      </c>
      <c r="D1641" s="50">
        <v>151.19999999999999</v>
      </c>
      <c r="E1641" s="50"/>
      <c r="F1641" s="50"/>
      <c r="G1641" s="50"/>
      <c r="H1641" s="50"/>
      <c r="I1641" s="50"/>
    </row>
    <row r="1642" spans="1:9">
      <c r="A1642" s="51">
        <v>0</v>
      </c>
      <c r="B1642" s="51" t="s">
        <v>933</v>
      </c>
      <c r="C1642" s="51"/>
      <c r="D1642" s="51"/>
      <c r="E1642" s="51"/>
      <c r="F1642" s="51"/>
      <c r="G1642" s="51"/>
      <c r="H1642" s="51"/>
      <c r="I1642" s="51"/>
    </row>
    <row r="1643" spans="1:9">
      <c r="A1643" s="2">
        <v>1</v>
      </c>
      <c r="B1643" s="2" t="s">
        <v>590</v>
      </c>
      <c r="C1643" s="2">
        <f t="shared" ref="C1643:C1663" si="226">D1643+E1643+F1643+G1643+H1643+I1643</f>
        <v>40.424999999999997</v>
      </c>
      <c r="D1643" s="2">
        <v>40.424999999999997</v>
      </c>
      <c r="E1643" s="2"/>
      <c r="F1643" s="2"/>
      <c r="G1643" s="2"/>
      <c r="H1643" s="2"/>
      <c r="I1643" s="2"/>
    </row>
    <row r="1644" spans="1:9">
      <c r="A1644" s="2">
        <v>1</v>
      </c>
      <c r="B1644" s="2" t="s">
        <v>568</v>
      </c>
      <c r="C1644" s="2">
        <f t="shared" si="226"/>
        <v>191.625</v>
      </c>
      <c r="D1644" s="2">
        <v>151.19999999999999</v>
      </c>
      <c r="E1644" s="2">
        <v>40.424999999999997</v>
      </c>
      <c r="F1644" s="2"/>
      <c r="G1644" s="2"/>
      <c r="H1644" s="2"/>
      <c r="I1644" s="2"/>
    </row>
    <row r="1645" spans="1:9">
      <c r="A1645" s="50">
        <v>1</v>
      </c>
      <c r="B1645" s="50" t="s">
        <v>583</v>
      </c>
      <c r="C1645" s="50">
        <f t="shared" si="226"/>
        <v>161.69999999999999</v>
      </c>
      <c r="D1645" s="50">
        <v>161.69999999999999</v>
      </c>
      <c r="E1645" s="50"/>
      <c r="F1645" s="50"/>
      <c r="G1645" s="50"/>
      <c r="H1645" s="50"/>
      <c r="I1645" s="50"/>
    </row>
    <row r="1646" spans="1:9">
      <c r="A1646" s="50">
        <v>1</v>
      </c>
      <c r="B1646" s="50" t="s">
        <v>570</v>
      </c>
      <c r="C1646" s="50">
        <f t="shared" si="226"/>
        <v>161.69999999999999</v>
      </c>
      <c r="D1646" s="50">
        <f>80.85+80.85</f>
        <v>161.69999999999999</v>
      </c>
      <c r="E1646" s="50"/>
      <c r="F1646" s="50"/>
      <c r="G1646" s="50"/>
      <c r="H1646" s="50"/>
      <c r="I1646" s="50"/>
    </row>
    <row r="1647" spans="1:9">
      <c r="A1647" s="50">
        <v>1</v>
      </c>
      <c r="B1647" s="50" t="s">
        <v>594</v>
      </c>
      <c r="C1647" s="50">
        <f t="shared" si="226"/>
        <v>231</v>
      </c>
      <c r="D1647" s="50">
        <f>19.25+115.5+19.25</f>
        <v>154</v>
      </c>
      <c r="E1647" s="50">
        <v>77</v>
      </c>
      <c r="F1647" s="50"/>
      <c r="G1647" s="50"/>
      <c r="H1647" s="50"/>
      <c r="I1647" s="50"/>
    </row>
    <row r="1648" spans="1:9">
      <c r="A1648" s="2">
        <v>1</v>
      </c>
      <c r="B1648" s="2" t="s">
        <v>578</v>
      </c>
      <c r="C1648" s="2">
        <f t="shared" si="226"/>
        <v>211.74999999999997</v>
      </c>
      <c r="D1648" s="2">
        <f>23.1+77</f>
        <v>100.1</v>
      </c>
      <c r="E1648" s="2">
        <v>50.05</v>
      </c>
      <c r="F1648" s="2"/>
      <c r="G1648" s="2"/>
      <c r="H1648" s="2"/>
      <c r="I1648" s="2">
        <f>161.7-100.1</f>
        <v>61.599999999999994</v>
      </c>
    </row>
    <row r="1649" spans="1:9">
      <c r="A1649" s="2">
        <v>1</v>
      </c>
      <c r="B1649" s="2" t="s">
        <v>588</v>
      </c>
      <c r="C1649" s="2">
        <f t="shared" si="226"/>
        <v>138.6</v>
      </c>
      <c r="D1649" s="2">
        <v>138.6</v>
      </c>
      <c r="E1649" s="2"/>
      <c r="F1649" s="2"/>
      <c r="G1649" s="2"/>
      <c r="H1649" s="2"/>
      <c r="I1649" s="2"/>
    </row>
    <row r="1650" spans="1:9">
      <c r="A1650" s="2">
        <v>1</v>
      </c>
      <c r="B1650" s="2" t="s">
        <v>733</v>
      </c>
      <c r="C1650" s="2">
        <f t="shared" si="226"/>
        <v>121.27500000000001</v>
      </c>
      <c r="D1650" s="2">
        <v>121.27500000000001</v>
      </c>
      <c r="E1650" s="2"/>
      <c r="F1650" s="2"/>
      <c r="G1650" s="2"/>
      <c r="H1650" s="2"/>
      <c r="I1650" s="2"/>
    </row>
    <row r="1651" spans="1:9">
      <c r="A1651" s="2">
        <v>1</v>
      </c>
      <c r="B1651" s="2" t="s">
        <v>595</v>
      </c>
      <c r="C1651" s="2">
        <f t="shared" si="226"/>
        <v>189</v>
      </c>
      <c r="D1651" s="2">
        <v>151.19999999999999</v>
      </c>
      <c r="E1651" s="2">
        <v>37.799999999999997</v>
      </c>
      <c r="F1651" s="2"/>
      <c r="G1651" s="2"/>
      <c r="H1651" s="2"/>
      <c r="I1651" s="2"/>
    </row>
    <row r="1652" spans="1:9">
      <c r="A1652" s="2">
        <v>1</v>
      </c>
      <c r="B1652" s="2" t="s">
        <v>601</v>
      </c>
      <c r="C1652" s="2">
        <f t="shared" si="226"/>
        <v>173.25</v>
      </c>
      <c r="D1652" s="2">
        <v>23.1</v>
      </c>
      <c r="E1652" s="2">
        <v>11.55</v>
      </c>
      <c r="F1652" s="2"/>
      <c r="G1652" s="2">
        <f>161.7-23.1</f>
        <v>138.6</v>
      </c>
      <c r="H1652" s="2"/>
      <c r="I1652" s="2"/>
    </row>
    <row r="1653" spans="1:9">
      <c r="A1653" s="50">
        <v>1</v>
      </c>
      <c r="B1653" s="50" t="s">
        <v>736</v>
      </c>
      <c r="C1653" s="50">
        <f t="shared" si="226"/>
        <v>23.1</v>
      </c>
      <c r="D1653" s="50">
        <v>23.1</v>
      </c>
      <c r="E1653" s="50"/>
      <c r="F1653" s="50"/>
      <c r="G1653" s="50"/>
      <c r="H1653" s="50"/>
      <c r="I1653" s="50"/>
    </row>
    <row r="1654" spans="1:9">
      <c r="A1654" s="2">
        <v>1</v>
      </c>
      <c r="B1654" s="2" t="s">
        <v>569</v>
      </c>
      <c r="C1654" s="2">
        <f t="shared" si="226"/>
        <v>177.89999999999998</v>
      </c>
      <c r="D1654" s="2">
        <f>61.6+32</f>
        <v>93.6</v>
      </c>
      <c r="E1654" s="2">
        <v>16.2</v>
      </c>
      <c r="F1654" s="2"/>
      <c r="G1654" s="2"/>
      <c r="H1654" s="2"/>
      <c r="I1654" s="2">
        <f>161.7-61.6-32</f>
        <v>68.099999999999994</v>
      </c>
    </row>
    <row r="1655" spans="1:9">
      <c r="A1655" s="50">
        <v>1</v>
      </c>
      <c r="B1655" s="50" t="s">
        <v>603</v>
      </c>
      <c r="C1655" s="50">
        <f t="shared" si="226"/>
        <v>202.125</v>
      </c>
      <c r="D1655" s="50">
        <v>161.69999999999999</v>
      </c>
      <c r="E1655" s="50">
        <v>40.424999999999997</v>
      </c>
      <c r="F1655" s="50"/>
      <c r="G1655" s="50"/>
      <c r="H1655" s="50"/>
      <c r="I1655" s="50"/>
    </row>
    <row r="1656" spans="1:9">
      <c r="A1656" s="2">
        <v>1</v>
      </c>
      <c r="B1656" s="2" t="s">
        <v>605</v>
      </c>
      <c r="C1656" s="2">
        <f t="shared" si="226"/>
        <v>189</v>
      </c>
      <c r="D1656" s="2">
        <v>151.19999999999999</v>
      </c>
      <c r="E1656" s="2">
        <v>37.799999999999997</v>
      </c>
      <c r="F1656" s="2"/>
      <c r="G1656" s="2"/>
      <c r="H1656" s="2"/>
      <c r="I1656" s="2"/>
    </row>
    <row r="1657" spans="1:9">
      <c r="A1657" s="50">
        <v>1</v>
      </c>
      <c r="B1657" s="50" t="s">
        <v>571</v>
      </c>
      <c r="C1657" s="50">
        <f t="shared" si="226"/>
        <v>127</v>
      </c>
      <c r="D1657" s="50">
        <f>63.525+21.175</f>
        <v>84.7</v>
      </c>
      <c r="E1657" s="50">
        <v>42.3</v>
      </c>
      <c r="F1657" s="50"/>
      <c r="G1657" s="50"/>
      <c r="H1657" s="50"/>
      <c r="I1657" s="50"/>
    </row>
    <row r="1658" spans="1:9">
      <c r="A1658" s="50">
        <v>1</v>
      </c>
      <c r="B1658" s="50" t="s">
        <v>577</v>
      </c>
      <c r="C1658" s="50">
        <f t="shared" si="226"/>
        <v>242.54999999999998</v>
      </c>
      <c r="D1658" s="50">
        <f>121.275+40.425</f>
        <v>161.69999999999999</v>
      </c>
      <c r="E1658" s="50">
        <v>80.849999999999994</v>
      </c>
      <c r="F1658" s="50"/>
      <c r="G1658" s="50"/>
      <c r="H1658" s="50"/>
      <c r="I1658" s="50"/>
    </row>
    <row r="1659" spans="1:9">
      <c r="A1659" s="27">
        <v>1</v>
      </c>
      <c r="B1659" s="27" t="s">
        <v>1458</v>
      </c>
      <c r="C1659" s="2">
        <f t="shared" si="226"/>
        <v>161.69999999999999</v>
      </c>
      <c r="D1659" s="27">
        <v>161.69999999999999</v>
      </c>
      <c r="E1659" s="27"/>
      <c r="F1659" s="27"/>
      <c r="G1659" s="27"/>
      <c r="H1659" s="27"/>
      <c r="I1659" s="27"/>
    </row>
    <row r="1660" spans="1:9">
      <c r="A1660" s="27">
        <v>1</v>
      </c>
      <c r="B1660" s="27" t="s">
        <v>616</v>
      </c>
      <c r="C1660" s="2">
        <f t="shared" si="226"/>
        <v>0</v>
      </c>
      <c r="D1660" s="27"/>
      <c r="E1660" s="27"/>
      <c r="F1660" s="27"/>
      <c r="G1660" s="27"/>
      <c r="H1660" s="27"/>
      <c r="I1660" s="27"/>
    </row>
    <row r="1661" spans="1:9">
      <c r="A1661" s="27">
        <v>1</v>
      </c>
      <c r="B1661" s="27" t="s">
        <v>613</v>
      </c>
      <c r="C1661" s="2">
        <f t="shared" si="226"/>
        <v>138.6</v>
      </c>
      <c r="D1661" s="27">
        <v>138.6</v>
      </c>
      <c r="E1661" s="27"/>
      <c r="F1661" s="27"/>
      <c r="G1661" s="27"/>
      <c r="H1661" s="27"/>
      <c r="I1661" s="27"/>
    </row>
    <row r="1662" spans="1:9">
      <c r="A1662" s="27">
        <v>1</v>
      </c>
      <c r="B1662" s="27" t="s">
        <v>614</v>
      </c>
      <c r="C1662" s="2">
        <f t="shared" si="226"/>
        <v>161.69999999999999</v>
      </c>
      <c r="D1662" s="27">
        <v>161.69999999999999</v>
      </c>
      <c r="E1662" s="27"/>
      <c r="F1662" s="27"/>
      <c r="G1662" s="27"/>
      <c r="H1662" s="27"/>
      <c r="I1662" s="27"/>
    </row>
    <row r="1663" spans="1:9">
      <c r="A1663" s="27">
        <v>1</v>
      </c>
      <c r="B1663" s="27" t="s">
        <v>1459</v>
      </c>
      <c r="C1663" s="2">
        <f t="shared" si="226"/>
        <v>161.69999999999999</v>
      </c>
      <c r="D1663" s="27">
        <v>161.69999999999999</v>
      </c>
      <c r="E1663" s="27"/>
      <c r="F1663" s="27"/>
      <c r="G1663" s="27"/>
      <c r="H1663" s="27"/>
      <c r="I1663" s="27"/>
    </row>
    <row r="1664" spans="1:9">
      <c r="A1664" s="51">
        <v>0</v>
      </c>
      <c r="B1664" s="51" t="s">
        <v>934</v>
      </c>
      <c r="C1664" s="51"/>
      <c r="D1664" s="51"/>
      <c r="E1664" s="51"/>
      <c r="F1664" s="51"/>
      <c r="G1664" s="51"/>
      <c r="H1664" s="51"/>
      <c r="I1664" s="51"/>
    </row>
    <row r="1665" spans="1:9">
      <c r="A1665" s="50">
        <v>1</v>
      </c>
      <c r="B1665" s="50" t="s">
        <v>611</v>
      </c>
      <c r="C1665" s="50">
        <f t="shared" ref="C1665:C1666" si="227">D1665+E1665+F1665+G1665+H1665+I1665</f>
        <v>40.424999999999997</v>
      </c>
      <c r="D1665" s="50">
        <v>40.424999999999997</v>
      </c>
      <c r="E1665" s="50"/>
      <c r="F1665" s="50"/>
      <c r="G1665" s="50"/>
      <c r="H1665" s="50"/>
      <c r="I1665" s="50"/>
    </row>
    <row r="1666" spans="1:9">
      <c r="A1666" s="27">
        <v>1</v>
      </c>
      <c r="B1666" s="27" t="s">
        <v>612</v>
      </c>
      <c r="C1666" s="2">
        <f t="shared" si="227"/>
        <v>40.424999999999997</v>
      </c>
      <c r="D1666" s="27">
        <v>40.424999999999997</v>
      </c>
      <c r="E1666" s="27"/>
      <c r="F1666" s="27"/>
      <c r="G1666" s="27"/>
      <c r="H1666" s="27"/>
      <c r="I1666" s="27"/>
    </row>
    <row r="1667" spans="1:9">
      <c r="A1667" s="51">
        <v>0</v>
      </c>
      <c r="B1667" s="51" t="s">
        <v>935</v>
      </c>
      <c r="C1667" s="51"/>
      <c r="D1667" s="51"/>
      <c r="E1667" s="51"/>
      <c r="F1667" s="51"/>
      <c r="G1667" s="51"/>
      <c r="H1667" s="51"/>
      <c r="I1667" s="51"/>
    </row>
    <row r="1668" spans="1:9">
      <c r="A1668" s="50">
        <v>1</v>
      </c>
      <c r="B1668" s="50" t="s">
        <v>607</v>
      </c>
      <c r="C1668" s="50">
        <f t="shared" ref="C1668:C1670" si="228">D1668+E1668+F1668+G1668+H1668+I1668</f>
        <v>161.69999999999999</v>
      </c>
      <c r="D1668" s="50"/>
      <c r="E1668" s="50"/>
      <c r="F1668" s="50"/>
      <c r="G1668" s="50"/>
      <c r="H1668" s="50"/>
      <c r="I1668" s="50">
        <v>161.69999999999999</v>
      </c>
    </row>
    <row r="1669" spans="1:9">
      <c r="A1669" s="27"/>
      <c r="B1669" s="27"/>
      <c r="C1669" s="2">
        <f t="shared" si="228"/>
        <v>0</v>
      </c>
      <c r="D1669" s="27"/>
      <c r="E1669" s="27"/>
      <c r="F1669" s="27"/>
      <c r="G1669" s="27"/>
      <c r="H1669" s="27"/>
      <c r="I1669" s="27"/>
    </row>
    <row r="1670" spans="1:9">
      <c r="A1670" s="27">
        <v>1</v>
      </c>
      <c r="B1670" s="27" t="s">
        <v>608</v>
      </c>
      <c r="C1670" s="2">
        <f t="shared" si="228"/>
        <v>161.69999999999999</v>
      </c>
      <c r="D1670" s="27">
        <v>161.69999999999999</v>
      </c>
      <c r="E1670" s="27"/>
      <c r="F1670" s="27"/>
      <c r="G1670" s="27"/>
      <c r="H1670" s="27"/>
      <c r="I1670" s="27"/>
    </row>
    <row r="1671" spans="1:9">
      <c r="A1671" s="26">
        <f>SUM(A1630:A1670)</f>
        <v>37</v>
      </c>
      <c r="B1671" s="26" t="s">
        <v>941</v>
      </c>
      <c r="C1671" s="26">
        <f t="shared" ref="C1671:I1671" si="229">SUM(C1630:C1670)</f>
        <v>5866.875</v>
      </c>
      <c r="D1671" s="26">
        <f t="shared" si="229"/>
        <v>4140.0999999999985</v>
      </c>
      <c r="E1671" s="26">
        <f t="shared" si="229"/>
        <v>835.4749999999998</v>
      </c>
      <c r="F1671" s="26">
        <f t="shared" si="229"/>
        <v>0</v>
      </c>
      <c r="G1671" s="26">
        <f t="shared" si="229"/>
        <v>467.79999999999995</v>
      </c>
      <c r="H1671" s="26">
        <f t="shared" si="229"/>
        <v>0</v>
      </c>
      <c r="I1671" s="26">
        <f t="shared" si="229"/>
        <v>423.49999999999994</v>
      </c>
    </row>
    <row r="1672" spans="1:9">
      <c r="A1672" s="26">
        <f>A1630+A1633+A1634+A1638+A1641+A1645+A1646+A1647+A1653+A1655+A1657+A1658+A1665+A1668</f>
        <v>14</v>
      </c>
      <c r="B1672" s="26" t="s">
        <v>943</v>
      </c>
      <c r="C1672" s="26">
        <f t="shared" ref="C1672:I1672" si="230">C1630+C1633+C1634+C1638+C1641+C1645+C1646+C1647+C1653+C1655+C1657+C1658+C1665+C1668</f>
        <v>2286.7249999999999</v>
      </c>
      <c r="D1672" s="26">
        <f t="shared" si="230"/>
        <v>1543.925</v>
      </c>
      <c r="E1672" s="26">
        <f t="shared" si="230"/>
        <v>403.1</v>
      </c>
      <c r="F1672" s="26">
        <f t="shared" si="230"/>
        <v>0</v>
      </c>
      <c r="G1672" s="26">
        <f t="shared" si="230"/>
        <v>146</v>
      </c>
      <c r="H1672" s="26">
        <f t="shared" si="230"/>
        <v>0</v>
      </c>
      <c r="I1672" s="26">
        <f t="shared" si="230"/>
        <v>193.7</v>
      </c>
    </row>
    <row r="1673" spans="1:9">
      <c r="A1673" s="2">
        <v>1</v>
      </c>
      <c r="B1673" s="33" t="s">
        <v>618</v>
      </c>
      <c r="C1673" s="2">
        <f>D1673+E1673+F1673+G1673+H1673+I1673</f>
        <v>242.54999999999998</v>
      </c>
      <c r="D1673" s="2">
        <v>161.69999999999999</v>
      </c>
      <c r="E1673" s="2">
        <v>80.849999999999994</v>
      </c>
      <c r="F1673" s="2"/>
      <c r="G1673" s="2"/>
      <c r="H1673" s="2"/>
      <c r="I1673" s="2"/>
    </row>
    <row r="1674" spans="1:9">
      <c r="A1674" s="2">
        <v>1</v>
      </c>
      <c r="B1674" s="33" t="s">
        <v>638</v>
      </c>
      <c r="C1674" s="2">
        <f t="shared" ref="C1674:C1676" si="231">D1674+E1674+F1674+G1674+H1674+I1674</f>
        <v>202.125</v>
      </c>
      <c r="D1674" s="2">
        <f>80.85+80.85</f>
        <v>161.69999999999999</v>
      </c>
      <c r="E1674" s="2">
        <v>40.424999999999997</v>
      </c>
      <c r="F1674" s="2"/>
      <c r="G1674" s="2"/>
      <c r="H1674" s="2"/>
      <c r="I1674" s="2"/>
    </row>
    <row r="1675" spans="1:9">
      <c r="A1675" s="2">
        <v>1</v>
      </c>
      <c r="B1675" s="33" t="s">
        <v>623</v>
      </c>
      <c r="C1675" s="2">
        <f t="shared" si="231"/>
        <v>202.125</v>
      </c>
      <c r="D1675" s="2">
        <v>161.69999999999999</v>
      </c>
      <c r="E1675" s="2">
        <v>40.424999999999997</v>
      </c>
      <c r="F1675" s="2"/>
      <c r="G1675" s="2"/>
      <c r="H1675" s="2"/>
      <c r="I1675" s="2"/>
    </row>
    <row r="1676" spans="1:9">
      <c r="A1676" s="2">
        <v>1</v>
      </c>
      <c r="B1676" s="33" t="s">
        <v>1641</v>
      </c>
      <c r="C1676" s="2">
        <f t="shared" si="231"/>
        <v>161.69999999999999</v>
      </c>
      <c r="D1676" s="2">
        <v>161.69999999999999</v>
      </c>
      <c r="E1676" s="2"/>
      <c r="F1676" s="2"/>
      <c r="G1676" s="2"/>
      <c r="H1676" s="2"/>
      <c r="I1676" s="2"/>
    </row>
    <row r="1677" spans="1:9">
      <c r="A1677" s="2">
        <v>1</v>
      </c>
      <c r="B1677" s="33" t="s">
        <v>635</v>
      </c>
      <c r="C1677" s="2">
        <f t="shared" ref="C1677:C1688" si="232">D1677+E1677+F1677+G1677+H1677+I1677</f>
        <v>206.85</v>
      </c>
      <c r="D1677" s="2">
        <v>126</v>
      </c>
      <c r="E1677" s="2">
        <v>80.849999999999994</v>
      </c>
      <c r="F1677" s="2"/>
      <c r="G1677" s="2"/>
      <c r="H1677" s="2"/>
      <c r="I1677" s="2"/>
    </row>
    <row r="1678" spans="1:9">
      <c r="A1678" s="2">
        <v>1</v>
      </c>
      <c r="B1678" s="33" t="s">
        <v>641</v>
      </c>
      <c r="C1678" s="2">
        <f t="shared" si="232"/>
        <v>161.69999999999999</v>
      </c>
      <c r="D1678" s="2">
        <v>146.30000000000001</v>
      </c>
      <c r="E1678" s="2"/>
      <c r="F1678" s="2">
        <f>161.7-146.3</f>
        <v>15.399999999999977</v>
      </c>
      <c r="G1678" s="2"/>
      <c r="H1678" s="2"/>
      <c r="I1678" s="2"/>
    </row>
    <row r="1679" spans="1:9">
      <c r="A1679" s="2">
        <v>1</v>
      </c>
      <c r="B1679" s="33" t="s">
        <v>674</v>
      </c>
      <c r="C1679" s="2">
        <f t="shared" si="232"/>
        <v>151.19999999999999</v>
      </c>
      <c r="D1679" s="2">
        <v>151.19999999999999</v>
      </c>
      <c r="E1679" s="2"/>
      <c r="F1679" s="2"/>
      <c r="G1679" s="2"/>
      <c r="H1679" s="2"/>
      <c r="I1679" s="2"/>
    </row>
    <row r="1680" spans="1:9">
      <c r="A1680" s="2"/>
      <c r="B1680" s="51" t="s">
        <v>944</v>
      </c>
      <c r="C1680" s="2">
        <f t="shared" si="232"/>
        <v>0</v>
      </c>
      <c r="D1680" s="51"/>
      <c r="E1680" s="51"/>
      <c r="F1680" s="51"/>
      <c r="G1680" s="51"/>
      <c r="H1680" s="51"/>
      <c r="I1680" s="51"/>
    </row>
    <row r="1681" spans="1:9">
      <c r="A1681" s="2"/>
      <c r="B1681" s="51" t="s">
        <v>945</v>
      </c>
      <c r="C1681" s="2">
        <f t="shared" si="232"/>
        <v>0</v>
      </c>
      <c r="D1681" s="51"/>
      <c r="E1681" s="51"/>
      <c r="F1681" s="51"/>
      <c r="G1681" s="51"/>
      <c r="H1681" s="51"/>
      <c r="I1681" s="51"/>
    </row>
    <row r="1682" spans="1:9">
      <c r="A1682" s="2"/>
      <c r="B1682" s="51" t="s">
        <v>1578</v>
      </c>
      <c r="C1682" s="2">
        <f t="shared" si="232"/>
        <v>0</v>
      </c>
      <c r="D1682" s="2"/>
      <c r="E1682" s="2"/>
      <c r="F1682" s="2"/>
      <c r="G1682" s="2"/>
      <c r="H1682" s="2"/>
      <c r="I1682" s="2"/>
    </row>
    <row r="1683" spans="1:9">
      <c r="A1683" s="50">
        <v>1</v>
      </c>
      <c r="B1683" s="50" t="s">
        <v>632</v>
      </c>
      <c r="C1683" s="2">
        <f t="shared" si="232"/>
        <v>161.69999999999999</v>
      </c>
      <c r="D1683" s="50">
        <v>30.8</v>
      </c>
      <c r="E1683" s="50"/>
      <c r="F1683" s="50"/>
      <c r="G1683" s="50"/>
      <c r="H1683" s="50"/>
      <c r="I1683" s="50">
        <f>161.7-30.8</f>
        <v>130.89999999999998</v>
      </c>
    </row>
    <row r="1684" spans="1:9">
      <c r="A1684" s="2">
        <v>1</v>
      </c>
      <c r="B1684" s="33" t="s">
        <v>622</v>
      </c>
      <c r="C1684" s="2">
        <f t="shared" si="232"/>
        <v>192.5</v>
      </c>
      <c r="D1684" s="2">
        <v>123.2</v>
      </c>
      <c r="E1684" s="2">
        <v>30.8</v>
      </c>
      <c r="F1684" s="2">
        <f>161.7-123.2</f>
        <v>38.499999999999986</v>
      </c>
      <c r="G1684" s="2"/>
      <c r="H1684" s="2"/>
      <c r="I1684" s="2"/>
    </row>
    <row r="1685" spans="1:9">
      <c r="A1685" s="2">
        <v>1</v>
      </c>
      <c r="B1685" s="33" t="s">
        <v>675</v>
      </c>
      <c r="C1685" s="2">
        <f t="shared" si="232"/>
        <v>151.19999999999999</v>
      </c>
      <c r="D1685" s="2">
        <v>151.19999999999999</v>
      </c>
      <c r="E1685" s="2"/>
      <c r="F1685" s="2"/>
      <c r="G1685" s="2"/>
      <c r="H1685" s="2"/>
      <c r="I1685" s="2"/>
    </row>
    <row r="1686" spans="1:9">
      <c r="A1686" s="2">
        <v>1</v>
      </c>
      <c r="B1686" s="33" t="s">
        <v>946</v>
      </c>
      <c r="C1686" s="2">
        <f t="shared" si="232"/>
        <v>105.875</v>
      </c>
      <c r="D1686" s="2">
        <v>84.7</v>
      </c>
      <c r="E1686" s="2">
        <v>21.175000000000001</v>
      </c>
      <c r="F1686" s="2"/>
      <c r="G1686" s="2"/>
      <c r="H1686" s="2"/>
      <c r="I1686" s="2"/>
    </row>
    <row r="1687" spans="1:9">
      <c r="A1687" s="2"/>
      <c r="B1687" s="51" t="s">
        <v>947</v>
      </c>
      <c r="C1687" s="2">
        <f t="shared" si="232"/>
        <v>0</v>
      </c>
      <c r="D1687" s="51"/>
      <c r="E1687" s="51"/>
      <c r="F1687" s="51"/>
      <c r="G1687" s="51"/>
      <c r="H1687" s="51"/>
      <c r="I1687" s="51"/>
    </row>
    <row r="1688" spans="1:9">
      <c r="A1688" s="2"/>
      <c r="B1688" s="51" t="s">
        <v>948</v>
      </c>
      <c r="C1688" s="2">
        <f t="shared" si="232"/>
        <v>0</v>
      </c>
      <c r="D1688" s="51"/>
      <c r="E1688" s="51"/>
      <c r="F1688" s="51"/>
      <c r="G1688" s="51"/>
      <c r="H1688" s="51"/>
      <c r="I1688" s="51"/>
    </row>
    <row r="1689" spans="1:9">
      <c r="A1689" s="2"/>
      <c r="B1689" s="33"/>
      <c r="C1689" s="2"/>
      <c r="D1689" s="2"/>
      <c r="E1689" s="2"/>
      <c r="F1689" s="2"/>
      <c r="G1689" s="2"/>
      <c r="H1689" s="2"/>
      <c r="I1689" s="2"/>
    </row>
    <row r="1690" spans="1:9">
      <c r="A1690" s="2">
        <v>1</v>
      </c>
      <c r="B1690" s="33" t="s">
        <v>640</v>
      </c>
      <c r="C1690" s="2">
        <f t="shared" ref="C1690:C1737" si="233">D1690+E1690+F1690+G1690+H1690+I1690</f>
        <v>161.69999999999999</v>
      </c>
      <c r="D1690" s="2">
        <v>123.2</v>
      </c>
      <c r="E1690" s="2"/>
      <c r="F1690" s="2">
        <f>161.7-123.2</f>
        <v>38.499999999999986</v>
      </c>
      <c r="G1690" s="2"/>
      <c r="H1690" s="2"/>
      <c r="I1690" s="2"/>
    </row>
    <row r="1691" spans="1:9">
      <c r="A1691" s="50">
        <v>1</v>
      </c>
      <c r="B1691" s="50" t="s">
        <v>620</v>
      </c>
      <c r="C1691" s="2">
        <f t="shared" si="233"/>
        <v>151.19999999999999</v>
      </c>
      <c r="D1691" s="50">
        <v>36</v>
      </c>
      <c r="E1691" s="50"/>
      <c r="F1691" s="50">
        <f>151.2-36</f>
        <v>115.19999999999999</v>
      </c>
      <c r="G1691" s="50"/>
      <c r="H1691" s="50"/>
      <c r="I1691" s="50"/>
    </row>
    <row r="1692" spans="1:9">
      <c r="A1692" s="50">
        <v>1</v>
      </c>
      <c r="B1692" s="50" t="s">
        <v>621</v>
      </c>
      <c r="C1692" s="2">
        <f t="shared" si="233"/>
        <v>151.19999999999999</v>
      </c>
      <c r="D1692" s="50">
        <v>151.19999999999999</v>
      </c>
      <c r="E1692" s="50"/>
      <c r="F1692" s="50"/>
      <c r="G1692" s="50"/>
      <c r="H1692" s="50"/>
      <c r="I1692" s="50"/>
    </row>
    <row r="1693" spans="1:9">
      <c r="A1693" s="2">
        <v>1</v>
      </c>
      <c r="B1693" s="33" t="s">
        <v>624</v>
      </c>
      <c r="C1693" s="2">
        <f t="shared" si="233"/>
        <v>161.69999999999999</v>
      </c>
      <c r="D1693" s="2">
        <v>161.69999999999999</v>
      </c>
      <c r="E1693" s="2"/>
      <c r="F1693" s="2"/>
      <c r="G1693" s="2"/>
      <c r="H1693" s="2"/>
      <c r="I1693" s="2"/>
    </row>
    <row r="1694" spans="1:9">
      <c r="A1694" s="2"/>
      <c r="B1694" s="51" t="s">
        <v>949</v>
      </c>
      <c r="C1694" s="2">
        <f t="shared" si="233"/>
        <v>0</v>
      </c>
      <c r="D1694" s="51"/>
      <c r="E1694" s="51"/>
      <c r="F1694" s="51"/>
      <c r="G1694" s="51"/>
      <c r="H1694" s="51"/>
      <c r="I1694" s="51"/>
    </row>
    <row r="1695" spans="1:9">
      <c r="A1695" s="2">
        <v>1</v>
      </c>
      <c r="B1695" s="33" t="s">
        <v>672</v>
      </c>
      <c r="C1695" s="2">
        <f t="shared" si="233"/>
        <v>189</v>
      </c>
      <c r="D1695" s="2">
        <v>151.19999999999999</v>
      </c>
      <c r="E1695" s="2">
        <v>37.799999999999997</v>
      </c>
      <c r="F1695" s="2"/>
      <c r="G1695" s="2"/>
      <c r="H1695" s="2"/>
      <c r="I1695" s="2"/>
    </row>
    <row r="1696" spans="1:9">
      <c r="A1696" s="2">
        <v>1</v>
      </c>
      <c r="B1696" s="33" t="s">
        <v>619</v>
      </c>
      <c r="C1696" s="2">
        <f t="shared" si="233"/>
        <v>215.59999999999997</v>
      </c>
      <c r="D1696" s="2">
        <v>107.8</v>
      </c>
      <c r="E1696" s="2">
        <v>53.9</v>
      </c>
      <c r="F1696" s="2">
        <f>161.7-107.8</f>
        <v>53.899999999999991</v>
      </c>
      <c r="G1696" s="2"/>
      <c r="H1696" s="2"/>
      <c r="I1696" s="2"/>
    </row>
    <row r="1697" spans="1:9">
      <c r="A1697" s="2">
        <v>1</v>
      </c>
      <c r="B1697" s="33" t="s">
        <v>625</v>
      </c>
      <c r="C1697" s="2">
        <f t="shared" si="233"/>
        <v>202.125</v>
      </c>
      <c r="D1697" s="2">
        <v>161.69999999999999</v>
      </c>
      <c r="E1697" s="2">
        <v>40.424999999999997</v>
      </c>
      <c r="F1697" s="2"/>
      <c r="G1697" s="2"/>
      <c r="H1697" s="2"/>
      <c r="I1697" s="2"/>
    </row>
    <row r="1698" spans="1:9">
      <c r="A1698" s="2">
        <v>1</v>
      </c>
      <c r="B1698" s="33" t="s">
        <v>673</v>
      </c>
      <c r="C1698" s="2">
        <f t="shared" si="233"/>
        <v>151.19999999999999</v>
      </c>
      <c r="D1698" s="2">
        <v>151.19999999999999</v>
      </c>
      <c r="E1698" s="2"/>
      <c r="F1698" s="2"/>
      <c r="G1698" s="2"/>
      <c r="H1698" s="2"/>
      <c r="I1698" s="2"/>
    </row>
    <row r="1699" spans="1:9">
      <c r="A1699" s="2">
        <v>1</v>
      </c>
      <c r="B1699" s="33" t="s">
        <v>634</v>
      </c>
      <c r="C1699" s="2">
        <f t="shared" si="233"/>
        <v>126</v>
      </c>
      <c r="D1699" s="2">
        <v>126</v>
      </c>
      <c r="E1699" s="2"/>
      <c r="F1699" s="2"/>
      <c r="G1699" s="2"/>
      <c r="H1699" s="2"/>
      <c r="I1699" s="2"/>
    </row>
    <row r="1700" spans="1:9">
      <c r="A1700" s="2"/>
      <c r="B1700" s="33"/>
      <c r="C1700" s="2">
        <f t="shared" si="233"/>
        <v>0</v>
      </c>
      <c r="D1700" s="2"/>
      <c r="E1700" s="2"/>
      <c r="F1700" s="2"/>
      <c r="G1700" s="2"/>
      <c r="H1700" s="2"/>
      <c r="I1700" s="2"/>
    </row>
    <row r="1701" spans="1:9">
      <c r="A1701" s="2">
        <v>1</v>
      </c>
      <c r="B1701" s="33" t="s">
        <v>629</v>
      </c>
      <c r="C1701" s="2">
        <f t="shared" si="233"/>
        <v>242.54999999999998</v>
      </c>
      <c r="D1701" s="2">
        <v>161.69999999999999</v>
      </c>
      <c r="E1701" s="2">
        <v>80.849999999999994</v>
      </c>
      <c r="F1701" s="2"/>
      <c r="G1701" s="2"/>
      <c r="H1701" s="2"/>
      <c r="I1701" s="2"/>
    </row>
    <row r="1702" spans="1:9">
      <c r="A1702" s="2">
        <v>1</v>
      </c>
      <c r="B1702" s="33" t="s">
        <v>628</v>
      </c>
      <c r="C1702" s="2">
        <f t="shared" si="233"/>
        <v>242.54999999999998</v>
      </c>
      <c r="D1702" s="2">
        <v>161.69999999999999</v>
      </c>
      <c r="E1702" s="2">
        <v>80.849999999999994</v>
      </c>
      <c r="F1702" s="2"/>
      <c r="G1702" s="2"/>
      <c r="H1702" s="2"/>
      <c r="I1702" s="2"/>
    </row>
    <row r="1703" spans="1:9">
      <c r="A1703" s="2">
        <v>1</v>
      </c>
      <c r="B1703" s="33" t="s">
        <v>676</v>
      </c>
      <c r="C1703" s="2">
        <f t="shared" si="233"/>
        <v>151.19999999999999</v>
      </c>
      <c r="D1703" s="2">
        <v>151.19999999999999</v>
      </c>
      <c r="E1703" s="2"/>
      <c r="F1703" s="2"/>
      <c r="G1703" s="2"/>
      <c r="H1703" s="2"/>
      <c r="I1703" s="2"/>
    </row>
    <row r="1704" spans="1:9">
      <c r="A1704" s="2">
        <v>1</v>
      </c>
      <c r="B1704" s="33" t="s">
        <v>671</v>
      </c>
      <c r="C1704" s="2">
        <f t="shared" si="233"/>
        <v>151.19999999999999</v>
      </c>
      <c r="D1704" s="2">
        <v>50.4</v>
      </c>
      <c r="E1704" s="2"/>
      <c r="F1704" s="2"/>
      <c r="G1704" s="2">
        <f>151.2-50.4</f>
        <v>100.79999999999998</v>
      </c>
      <c r="H1704" s="2"/>
      <c r="I1704" s="2"/>
    </row>
    <row r="1705" spans="1:9">
      <c r="A1705" s="2">
        <v>1</v>
      </c>
      <c r="B1705" s="33" t="s">
        <v>633</v>
      </c>
      <c r="C1705" s="2">
        <f t="shared" si="233"/>
        <v>126</v>
      </c>
      <c r="D1705" s="2">
        <v>126</v>
      </c>
      <c r="E1705" s="2"/>
      <c r="F1705" s="2"/>
      <c r="G1705" s="2"/>
      <c r="H1705" s="2"/>
      <c r="I1705" s="2"/>
    </row>
    <row r="1706" spans="1:9">
      <c r="A1706" s="2">
        <v>1</v>
      </c>
      <c r="B1706" s="33" t="s">
        <v>626</v>
      </c>
      <c r="C1706" s="2">
        <f t="shared" si="233"/>
        <v>161.69999999999999</v>
      </c>
      <c r="D1706" s="2">
        <v>161.69999999999999</v>
      </c>
      <c r="E1706" s="2"/>
      <c r="F1706" s="2"/>
      <c r="G1706" s="2"/>
      <c r="H1706" s="2"/>
      <c r="I1706" s="2"/>
    </row>
    <row r="1707" spans="1:9">
      <c r="A1707" s="2">
        <v>1</v>
      </c>
      <c r="B1707" s="33" t="s">
        <v>639</v>
      </c>
      <c r="C1707" s="2">
        <f t="shared" si="233"/>
        <v>247.85</v>
      </c>
      <c r="D1707" s="2">
        <v>167</v>
      </c>
      <c r="E1707" s="2">
        <v>80.849999999999994</v>
      </c>
      <c r="F1707" s="2"/>
      <c r="G1707" s="2"/>
      <c r="H1707" s="2"/>
      <c r="I1707" s="2"/>
    </row>
    <row r="1708" spans="1:9">
      <c r="A1708" s="2">
        <v>1</v>
      </c>
      <c r="B1708" s="2" t="s">
        <v>654</v>
      </c>
      <c r="C1708" s="2">
        <f t="shared" si="233"/>
        <v>233.3</v>
      </c>
      <c r="D1708" s="2">
        <v>123.2</v>
      </c>
      <c r="E1708" s="2">
        <f>6+8+57.6</f>
        <v>71.599999999999994</v>
      </c>
      <c r="F1708" s="2">
        <f>161.7-123.2</f>
        <v>38.499999999999986</v>
      </c>
      <c r="G1708" s="2"/>
      <c r="H1708" s="2"/>
      <c r="I1708" s="2"/>
    </row>
    <row r="1709" spans="1:9">
      <c r="A1709" s="2">
        <v>1</v>
      </c>
      <c r="B1709" s="2" t="s">
        <v>643</v>
      </c>
      <c r="C1709" s="2">
        <f t="shared" si="233"/>
        <v>160.79999999999998</v>
      </c>
      <c r="D1709" s="2">
        <f>48+106.32</f>
        <v>154.32</v>
      </c>
      <c r="E1709" s="2">
        <v>6.48</v>
      </c>
      <c r="F1709" s="2"/>
      <c r="G1709" s="2"/>
      <c r="H1709" s="2"/>
      <c r="I1709" s="2"/>
    </row>
    <row r="1710" spans="1:9">
      <c r="A1710" s="2">
        <v>1</v>
      </c>
      <c r="B1710" s="2" t="s">
        <v>739</v>
      </c>
      <c r="C1710" s="2">
        <f t="shared" si="233"/>
        <v>184</v>
      </c>
      <c r="D1710" s="2">
        <v>161.69999999999999</v>
      </c>
      <c r="E1710" s="2">
        <v>22.3</v>
      </c>
      <c r="F1710" s="2"/>
      <c r="G1710" s="2"/>
      <c r="H1710" s="2"/>
      <c r="I1710" s="2"/>
    </row>
    <row r="1711" spans="1:9">
      <c r="A1711" s="2">
        <v>1</v>
      </c>
      <c r="B1711" s="2" t="s">
        <v>950</v>
      </c>
      <c r="C1711" s="2">
        <f t="shared" si="233"/>
        <v>188</v>
      </c>
      <c r="D1711" s="2">
        <v>161.69999999999999</v>
      </c>
      <c r="E1711" s="2">
        <v>26.3</v>
      </c>
      <c r="F1711" s="2"/>
      <c r="G1711" s="2"/>
      <c r="H1711" s="2"/>
      <c r="I1711" s="2"/>
    </row>
    <row r="1712" spans="1:9">
      <c r="A1712" s="2">
        <v>1</v>
      </c>
      <c r="B1712" s="2" t="s">
        <v>660</v>
      </c>
      <c r="C1712" s="2">
        <f t="shared" si="233"/>
        <v>192</v>
      </c>
      <c r="D1712" s="2">
        <v>161.69999999999999</v>
      </c>
      <c r="E1712" s="2">
        <v>30.3</v>
      </c>
      <c r="F1712" s="2"/>
      <c r="G1712" s="2"/>
      <c r="H1712" s="2"/>
      <c r="I1712" s="2"/>
    </row>
    <row r="1713" spans="1:9">
      <c r="A1713" s="2">
        <v>1</v>
      </c>
      <c r="B1713" s="2" t="s">
        <v>644</v>
      </c>
      <c r="C1713" s="2">
        <f t="shared" si="233"/>
        <v>161.69999999999999</v>
      </c>
      <c r="D1713" s="2">
        <f>60+18.5+56.56</f>
        <v>135.06</v>
      </c>
      <c r="E1713" s="2"/>
      <c r="F1713" s="2"/>
      <c r="G1713" s="2"/>
      <c r="H1713" s="2"/>
      <c r="I1713" s="2">
        <f>161.7-135.06</f>
        <v>26.639999999999986</v>
      </c>
    </row>
    <row r="1714" spans="1:9">
      <c r="A1714" s="2">
        <v>1</v>
      </c>
      <c r="B1714" s="2" t="s">
        <v>661</v>
      </c>
      <c r="C1714" s="2">
        <f t="shared" si="233"/>
        <v>192</v>
      </c>
      <c r="D1714" s="2">
        <v>161.69999999999999</v>
      </c>
      <c r="E1714" s="2">
        <v>30.3</v>
      </c>
      <c r="F1714" s="2"/>
      <c r="G1714" s="2"/>
      <c r="H1714" s="2"/>
      <c r="I1714" s="2"/>
    </row>
    <row r="1715" spans="1:9">
      <c r="A1715" s="2">
        <v>1</v>
      </c>
      <c r="B1715" s="2" t="s">
        <v>649</v>
      </c>
      <c r="C1715" s="2">
        <f t="shared" si="233"/>
        <v>161.69999999999999</v>
      </c>
      <c r="D1715" s="2">
        <v>108</v>
      </c>
      <c r="E1715" s="2"/>
      <c r="F1715" s="2">
        <f>161.7-108</f>
        <v>53.699999999999989</v>
      </c>
      <c r="G1715" s="2"/>
      <c r="H1715" s="2"/>
      <c r="I1715" s="2"/>
    </row>
    <row r="1716" spans="1:9">
      <c r="A1716" s="51"/>
      <c r="B1716" s="51" t="s">
        <v>951</v>
      </c>
      <c r="C1716" s="2">
        <f t="shared" si="233"/>
        <v>0</v>
      </c>
      <c r="D1716" s="51"/>
      <c r="E1716" s="51"/>
      <c r="F1716" s="51"/>
      <c r="G1716" s="51"/>
      <c r="H1716" s="51"/>
      <c r="I1716" s="51"/>
    </row>
    <row r="1717" spans="1:9">
      <c r="A1717" s="2">
        <v>1</v>
      </c>
      <c r="B1717" s="2" t="s">
        <v>658</v>
      </c>
      <c r="C1717" s="2">
        <f t="shared" si="233"/>
        <v>170.20000000000002</v>
      </c>
      <c r="D1717" s="2">
        <f>130.9+28.8</f>
        <v>159.70000000000002</v>
      </c>
      <c r="E1717" s="2">
        <v>10.5</v>
      </c>
      <c r="F1717" s="2"/>
      <c r="G1717" s="2"/>
      <c r="H1717" s="2"/>
      <c r="I1717" s="2"/>
    </row>
    <row r="1718" spans="1:9">
      <c r="A1718" s="2">
        <v>1</v>
      </c>
      <c r="B1718" s="2" t="s">
        <v>952</v>
      </c>
      <c r="C1718" s="2">
        <f t="shared" si="233"/>
        <v>233.42</v>
      </c>
      <c r="D1718" s="2">
        <v>161.69999999999999</v>
      </c>
      <c r="E1718" s="2">
        <f>40.42+31.3</f>
        <v>71.72</v>
      </c>
      <c r="F1718" s="2"/>
      <c r="G1718" s="2"/>
      <c r="H1718" s="2"/>
      <c r="I1718" s="2"/>
    </row>
    <row r="1719" spans="1:9">
      <c r="A1719" s="2">
        <v>1</v>
      </c>
      <c r="B1719" s="2" t="s">
        <v>646</v>
      </c>
      <c r="C1719" s="2">
        <f t="shared" si="233"/>
        <v>151.19999999999999</v>
      </c>
      <c r="D1719" s="2"/>
      <c r="E1719" s="2"/>
      <c r="F1719" s="2"/>
      <c r="G1719" s="2"/>
      <c r="H1719" s="2"/>
      <c r="I1719" s="2">
        <v>151.19999999999999</v>
      </c>
    </row>
    <row r="1720" spans="1:9">
      <c r="A1720" s="2">
        <v>1</v>
      </c>
      <c r="B1720" s="2" t="s">
        <v>656</v>
      </c>
      <c r="C1720" s="2">
        <f t="shared" si="233"/>
        <v>188.2</v>
      </c>
      <c r="D1720" s="2">
        <v>161.69999999999999</v>
      </c>
      <c r="E1720" s="2">
        <v>26.5</v>
      </c>
      <c r="F1720" s="2"/>
      <c r="G1720" s="2"/>
      <c r="H1720" s="2"/>
      <c r="I1720" s="2"/>
    </row>
    <row r="1721" spans="1:9">
      <c r="A1721" s="2">
        <v>1</v>
      </c>
      <c r="B1721" s="2" t="s">
        <v>664</v>
      </c>
      <c r="C1721" s="2">
        <f t="shared" si="233"/>
        <v>161.69999999999999</v>
      </c>
      <c r="D1721" s="2"/>
      <c r="E1721" s="2"/>
      <c r="F1721" s="2"/>
      <c r="G1721" s="2"/>
      <c r="H1721" s="2"/>
      <c r="I1721" s="2">
        <v>161.69999999999999</v>
      </c>
    </row>
    <row r="1722" spans="1:9">
      <c r="A1722" s="2">
        <v>1</v>
      </c>
      <c r="B1722" s="2" t="s">
        <v>651</v>
      </c>
      <c r="C1722" s="2">
        <f t="shared" si="233"/>
        <v>192</v>
      </c>
      <c r="D1722" s="2">
        <v>151.19999999999999</v>
      </c>
      <c r="E1722" s="2">
        <v>40.799999999999997</v>
      </c>
      <c r="F1722" s="2"/>
      <c r="G1722" s="2"/>
      <c r="H1722" s="2"/>
      <c r="I1722" s="2"/>
    </row>
    <row r="1723" spans="1:9">
      <c r="A1723" s="2">
        <v>1</v>
      </c>
      <c r="B1723" s="2" t="s">
        <v>666</v>
      </c>
      <c r="C1723" s="2">
        <f t="shared" si="233"/>
        <v>161.69999999999999</v>
      </c>
      <c r="D1723" s="2">
        <v>12</v>
      </c>
      <c r="E1723" s="2"/>
      <c r="F1723" s="2">
        <f>161.7-12</f>
        <v>149.69999999999999</v>
      </c>
      <c r="G1723" s="2"/>
      <c r="H1723" s="2"/>
      <c r="I1723" s="2"/>
    </row>
    <row r="1724" spans="1:9">
      <c r="A1724" s="51"/>
      <c r="B1724" s="51" t="s">
        <v>953</v>
      </c>
      <c r="C1724" s="2">
        <f t="shared" si="233"/>
        <v>0</v>
      </c>
      <c r="D1724" s="51"/>
      <c r="E1724" s="51"/>
      <c r="F1724" s="51"/>
      <c r="G1724" s="51"/>
      <c r="H1724" s="51"/>
      <c r="I1724" s="51"/>
    </row>
    <row r="1725" spans="1:9">
      <c r="A1725" s="2">
        <v>1</v>
      </c>
      <c r="B1725" s="2" t="s">
        <v>650</v>
      </c>
      <c r="C1725" s="2">
        <f t="shared" si="233"/>
        <v>208</v>
      </c>
      <c r="D1725" s="2">
        <v>151.19999999999999</v>
      </c>
      <c r="E1725" s="2">
        <v>56.8</v>
      </c>
      <c r="F1725" s="2"/>
      <c r="G1725" s="2"/>
      <c r="H1725" s="2"/>
      <c r="I1725" s="2"/>
    </row>
    <row r="1726" spans="1:9">
      <c r="A1726" s="2">
        <v>1</v>
      </c>
      <c r="B1726" s="2" t="s">
        <v>659</v>
      </c>
      <c r="C1726" s="2">
        <f t="shared" si="233"/>
        <v>180</v>
      </c>
      <c r="D1726" s="2">
        <v>161.69999999999999</v>
      </c>
      <c r="E1726" s="2">
        <v>18.3</v>
      </c>
      <c r="F1726" s="2"/>
      <c r="G1726" s="2"/>
      <c r="H1726" s="2"/>
      <c r="I1726" s="2"/>
    </row>
    <row r="1727" spans="1:9">
      <c r="A1727" s="2">
        <v>1</v>
      </c>
      <c r="B1727" s="2" t="s">
        <v>642</v>
      </c>
      <c r="C1727" s="2">
        <f t="shared" si="233"/>
        <v>160.19</v>
      </c>
      <c r="D1727" s="2">
        <f>48+90.45+21.74</f>
        <v>160.19</v>
      </c>
      <c r="E1727" s="2"/>
      <c r="F1727" s="2"/>
      <c r="G1727" s="2"/>
      <c r="H1727" s="2"/>
      <c r="I1727" s="2"/>
    </row>
    <row r="1728" spans="1:9">
      <c r="A1728" s="2">
        <v>1</v>
      </c>
      <c r="B1728" s="2" t="s">
        <v>669</v>
      </c>
      <c r="C1728" s="2">
        <f t="shared" si="233"/>
        <v>161.69999999999999</v>
      </c>
      <c r="D1728" s="2">
        <v>144</v>
      </c>
      <c r="E1728" s="2"/>
      <c r="F1728" s="2">
        <f>161.7-144</f>
        <v>17.699999999999989</v>
      </c>
      <c r="G1728" s="2"/>
      <c r="H1728" s="2"/>
      <c r="I1728" s="2"/>
    </row>
    <row r="1729" spans="1:9">
      <c r="A1729" s="2">
        <v>1</v>
      </c>
      <c r="B1729" s="2" t="s">
        <v>954</v>
      </c>
      <c r="C1729" s="2">
        <f t="shared" si="233"/>
        <v>168</v>
      </c>
      <c r="D1729" s="2">
        <v>161.69999999999999</v>
      </c>
      <c r="E1729" s="2">
        <v>6.3</v>
      </c>
      <c r="F1729" s="2"/>
      <c r="G1729" s="2"/>
      <c r="H1729" s="2"/>
      <c r="I1729" s="2"/>
    </row>
    <row r="1730" spans="1:9">
      <c r="A1730" s="2">
        <v>1</v>
      </c>
      <c r="B1730" s="2" t="s">
        <v>955</v>
      </c>
      <c r="C1730" s="2">
        <f t="shared" si="233"/>
        <v>184</v>
      </c>
      <c r="D1730" s="2">
        <v>161.69999999999999</v>
      </c>
      <c r="E1730" s="2">
        <v>22.3</v>
      </c>
      <c r="F1730" s="2"/>
      <c r="G1730" s="2"/>
      <c r="H1730" s="2"/>
      <c r="I1730" s="2"/>
    </row>
    <row r="1731" spans="1:9">
      <c r="A1731" s="2">
        <v>1</v>
      </c>
      <c r="B1731" s="2" t="s">
        <v>647</v>
      </c>
      <c r="C1731" s="2">
        <f t="shared" si="233"/>
        <v>161.69999999999999</v>
      </c>
      <c r="D1731" s="2">
        <v>161.69999999999999</v>
      </c>
      <c r="E1731" s="2"/>
      <c r="F1731" s="2"/>
      <c r="G1731" s="2"/>
      <c r="H1731" s="2"/>
      <c r="I1731" s="2"/>
    </row>
    <row r="1732" spans="1:9">
      <c r="A1732" s="51"/>
      <c r="B1732" s="51" t="s">
        <v>956</v>
      </c>
      <c r="C1732" s="2">
        <f t="shared" si="233"/>
        <v>0</v>
      </c>
      <c r="D1732" s="51"/>
      <c r="E1732" s="51"/>
      <c r="F1732" s="51"/>
      <c r="G1732" s="51"/>
      <c r="H1732" s="51"/>
      <c r="I1732" s="51"/>
    </row>
    <row r="1733" spans="1:9">
      <c r="A1733" s="2">
        <v>1</v>
      </c>
      <c r="B1733" s="2" t="s">
        <v>665</v>
      </c>
      <c r="C1733" s="2">
        <f t="shared" si="233"/>
        <v>192</v>
      </c>
      <c r="D1733" s="2">
        <v>161.69999999999999</v>
      </c>
      <c r="E1733" s="2">
        <v>30.3</v>
      </c>
      <c r="F1733" s="2"/>
      <c r="G1733" s="2"/>
      <c r="H1733" s="2"/>
      <c r="I1733" s="2"/>
    </row>
    <row r="1734" spans="1:9">
      <c r="A1734" s="2">
        <v>1</v>
      </c>
      <c r="B1734" s="2" t="s">
        <v>652</v>
      </c>
      <c r="C1734" s="2">
        <f t="shared" si="233"/>
        <v>200</v>
      </c>
      <c r="D1734" s="2">
        <v>151.19999999999999</v>
      </c>
      <c r="E1734" s="2">
        <v>48.8</v>
      </c>
      <c r="F1734" s="2"/>
      <c r="G1734" s="2"/>
      <c r="H1734" s="2"/>
      <c r="I1734" s="2"/>
    </row>
    <row r="1735" spans="1:9">
      <c r="A1735" s="2">
        <v>1</v>
      </c>
      <c r="B1735" s="2" t="s">
        <v>700</v>
      </c>
      <c r="C1735" s="2">
        <f t="shared" si="233"/>
        <v>200</v>
      </c>
      <c r="D1735" s="2">
        <v>161.69999999999999</v>
      </c>
      <c r="E1735" s="2">
        <v>38.299999999999997</v>
      </c>
      <c r="F1735" s="2"/>
      <c r="G1735" s="2"/>
      <c r="H1735" s="2"/>
      <c r="I1735" s="2"/>
    </row>
    <row r="1736" spans="1:9">
      <c r="A1736" s="2">
        <v>1</v>
      </c>
      <c r="B1736" s="2" t="s">
        <v>1463</v>
      </c>
      <c r="C1736" s="2">
        <f t="shared" si="233"/>
        <v>161.69999999999999</v>
      </c>
      <c r="D1736" s="2">
        <v>100.1</v>
      </c>
      <c r="E1736" s="2"/>
      <c r="F1736" s="2"/>
      <c r="G1736" s="2"/>
      <c r="H1736" s="2"/>
      <c r="I1736" s="2">
        <f>161.7-100.1</f>
        <v>61.599999999999994</v>
      </c>
    </row>
    <row r="1737" spans="1:9">
      <c r="A1737" s="2">
        <v>1</v>
      </c>
      <c r="B1737" s="2" t="s">
        <v>648</v>
      </c>
      <c r="C1737" s="2">
        <f t="shared" si="233"/>
        <v>161.69999999999999</v>
      </c>
      <c r="D1737" s="2">
        <v>123.2</v>
      </c>
      <c r="E1737" s="2"/>
      <c r="F1737" s="2"/>
      <c r="G1737" s="2">
        <f>161.7-123.2</f>
        <v>38.499999999999986</v>
      </c>
      <c r="H1737" s="2"/>
      <c r="I1737" s="2"/>
    </row>
    <row r="1738" spans="1:9">
      <c r="A1738" s="26">
        <f>SUM(A1673:A1737)</f>
        <v>54</v>
      </c>
      <c r="B1738" s="26" t="s">
        <v>957</v>
      </c>
      <c r="C1738" s="26">
        <f t="shared" ref="C1738:I1738" si="234">SUM(C1673:C1737)</f>
        <v>9643.2100000000009</v>
      </c>
      <c r="D1738" s="26">
        <f t="shared" si="234"/>
        <v>7223.6699999999964</v>
      </c>
      <c r="E1738" s="26">
        <f t="shared" si="234"/>
        <v>1227.0999999999997</v>
      </c>
      <c r="F1738" s="26">
        <f t="shared" si="234"/>
        <v>521.09999999999991</v>
      </c>
      <c r="G1738" s="26">
        <f t="shared" si="234"/>
        <v>139.29999999999995</v>
      </c>
      <c r="H1738" s="26">
        <f t="shared" si="234"/>
        <v>0</v>
      </c>
      <c r="I1738" s="26">
        <f t="shared" si="234"/>
        <v>532.04</v>
      </c>
    </row>
    <row r="1739" spans="1:9">
      <c r="A1739" s="26">
        <f>A1683+A1691+A1692</f>
        <v>3</v>
      </c>
      <c r="B1739" s="26" t="s">
        <v>942</v>
      </c>
      <c r="C1739" s="26">
        <f t="shared" ref="C1739:I1739" si="235">C1683+C1691+C1692</f>
        <v>464.09999999999997</v>
      </c>
      <c r="D1739" s="26">
        <f t="shared" si="235"/>
        <v>218</v>
      </c>
      <c r="E1739" s="26">
        <f t="shared" si="235"/>
        <v>0</v>
      </c>
      <c r="F1739" s="26">
        <f t="shared" si="235"/>
        <v>115.19999999999999</v>
      </c>
      <c r="G1739" s="26">
        <f t="shared" si="235"/>
        <v>0</v>
      </c>
      <c r="H1739" s="26">
        <f t="shared" si="235"/>
        <v>0</v>
      </c>
      <c r="I1739" s="26">
        <f t="shared" si="235"/>
        <v>130.89999999999998</v>
      </c>
    </row>
    <row r="1740" spans="1:9">
      <c r="A1740" s="2">
        <v>1</v>
      </c>
      <c r="B1740" s="2" t="s">
        <v>958</v>
      </c>
      <c r="C1740" s="2">
        <f>D1740+E1740+F1740+G1740+H1740+I1740</f>
        <v>188</v>
      </c>
      <c r="D1740" s="2">
        <v>151.19999999999999</v>
      </c>
      <c r="E1740" s="2">
        <v>36.799999999999997</v>
      </c>
      <c r="F1740" s="2"/>
      <c r="G1740" s="2"/>
      <c r="H1740" s="2"/>
      <c r="I1740" s="2"/>
    </row>
    <row r="1741" spans="1:9">
      <c r="A1741" s="2">
        <v>1</v>
      </c>
      <c r="B1741" s="2" t="s">
        <v>687</v>
      </c>
      <c r="C1741" s="2">
        <f t="shared" ref="C1741:C1748" si="236">D1741+E1741+F1741+G1741+H1741+I1741</f>
        <v>192</v>
      </c>
      <c r="D1741" s="2">
        <v>167</v>
      </c>
      <c r="E1741" s="2">
        <v>25</v>
      </c>
      <c r="F1741" s="2"/>
      <c r="G1741" s="2"/>
      <c r="H1741" s="2"/>
      <c r="I1741" s="2"/>
    </row>
    <row r="1742" spans="1:9">
      <c r="A1742" s="2">
        <v>1</v>
      </c>
      <c r="B1742" s="2" t="s">
        <v>697</v>
      </c>
      <c r="C1742" s="2">
        <f t="shared" si="236"/>
        <v>188</v>
      </c>
      <c r="D1742" s="2">
        <v>167</v>
      </c>
      <c r="E1742" s="2">
        <v>21</v>
      </c>
      <c r="F1742" s="2"/>
      <c r="G1742" s="2"/>
      <c r="H1742" s="2"/>
      <c r="I1742" s="2"/>
    </row>
    <row r="1743" spans="1:9">
      <c r="A1743" s="2">
        <v>1</v>
      </c>
      <c r="B1743" s="2" t="s">
        <v>694</v>
      </c>
      <c r="C1743" s="2">
        <f t="shared" si="236"/>
        <v>211</v>
      </c>
      <c r="D1743" s="2">
        <v>167</v>
      </c>
      <c r="E1743" s="2">
        <v>44</v>
      </c>
      <c r="F1743" s="2"/>
      <c r="G1743" s="2"/>
      <c r="H1743" s="2"/>
      <c r="I1743" s="2"/>
    </row>
    <row r="1744" spans="1:9">
      <c r="A1744" s="2">
        <v>1</v>
      </c>
      <c r="B1744" s="2" t="s">
        <v>681</v>
      </c>
      <c r="C1744" s="2">
        <f t="shared" si="236"/>
        <v>167</v>
      </c>
      <c r="D1744" s="2">
        <f>56+111</f>
        <v>167</v>
      </c>
      <c r="E1744" s="2"/>
      <c r="F1744" s="2"/>
      <c r="G1744" s="2"/>
      <c r="H1744" s="2"/>
      <c r="I1744" s="2"/>
    </row>
    <row r="1745" spans="1:9">
      <c r="A1745" s="2">
        <v>1</v>
      </c>
      <c r="B1745" s="2" t="s">
        <v>688</v>
      </c>
      <c r="C1745" s="2">
        <f t="shared" si="236"/>
        <v>184</v>
      </c>
      <c r="D1745" s="2">
        <v>167</v>
      </c>
      <c r="E1745" s="2">
        <v>17</v>
      </c>
      <c r="F1745" s="2"/>
      <c r="G1745" s="2"/>
      <c r="H1745" s="2"/>
      <c r="I1745" s="2"/>
    </row>
    <row r="1746" spans="1:9">
      <c r="A1746" s="2">
        <v>1</v>
      </c>
      <c r="B1746" s="2" t="s">
        <v>692</v>
      </c>
      <c r="C1746" s="2">
        <f t="shared" si="236"/>
        <v>151.19999999999999</v>
      </c>
      <c r="D1746" s="2">
        <v>151.19999999999999</v>
      </c>
      <c r="E1746" s="2"/>
      <c r="F1746" s="2"/>
      <c r="G1746" s="2"/>
      <c r="H1746" s="2"/>
      <c r="I1746" s="2"/>
    </row>
    <row r="1747" spans="1:9">
      <c r="A1747" s="2">
        <v>1</v>
      </c>
      <c r="B1747" s="2" t="s">
        <v>698</v>
      </c>
      <c r="C1747" s="2">
        <f t="shared" si="236"/>
        <v>192</v>
      </c>
      <c r="D1747" s="2">
        <v>167</v>
      </c>
      <c r="E1747" s="2">
        <v>25</v>
      </c>
      <c r="F1747" s="2"/>
      <c r="G1747" s="2"/>
      <c r="H1747" s="2"/>
      <c r="I1747" s="2"/>
    </row>
    <row r="1748" spans="1:9">
      <c r="A1748" s="2">
        <v>1</v>
      </c>
      <c r="B1748" s="2" t="s">
        <v>693</v>
      </c>
      <c r="C1748" s="2">
        <f t="shared" si="236"/>
        <v>167</v>
      </c>
      <c r="D1748" s="2">
        <v>44</v>
      </c>
      <c r="E1748" s="2"/>
      <c r="F1748" s="2">
        <v>14</v>
      </c>
      <c r="G1748" s="2"/>
      <c r="H1748" s="2"/>
      <c r="I1748" s="2">
        <f>167-44-14</f>
        <v>109</v>
      </c>
    </row>
    <row r="1749" spans="1:9">
      <c r="A1749" s="2"/>
      <c r="B1749" s="2"/>
      <c r="C1749" s="2"/>
      <c r="D1749" s="2"/>
      <c r="E1749" s="2"/>
      <c r="F1749" s="2"/>
      <c r="G1749" s="2"/>
      <c r="H1749" s="2"/>
      <c r="I1749" s="2"/>
    </row>
    <row r="1750" spans="1:9">
      <c r="A1750" s="2">
        <v>1</v>
      </c>
      <c r="B1750" s="2" t="s">
        <v>682</v>
      </c>
      <c r="C1750" s="2">
        <f t="shared" ref="C1750:C1761" si="237">D1750+E1750+F1750+G1750+H1750+I1750</f>
        <v>163</v>
      </c>
      <c r="D1750" s="2">
        <f>52+111</f>
        <v>163</v>
      </c>
      <c r="E1750" s="2"/>
      <c r="F1750" s="2"/>
      <c r="G1750" s="2"/>
      <c r="H1750" s="2"/>
      <c r="I1750" s="2"/>
    </row>
    <row r="1751" spans="1:9">
      <c r="A1751" s="2">
        <v>1</v>
      </c>
      <c r="B1751" s="2" t="s">
        <v>684</v>
      </c>
      <c r="C1751" s="2">
        <f t="shared" si="237"/>
        <v>226.79999999999998</v>
      </c>
      <c r="D1751" s="2">
        <v>151.19999999999999</v>
      </c>
      <c r="E1751" s="2">
        <v>75.599999999999994</v>
      </c>
      <c r="F1751" s="2"/>
      <c r="G1751" s="2"/>
      <c r="H1751" s="2"/>
      <c r="I1751" s="2"/>
    </row>
    <row r="1752" spans="1:9">
      <c r="A1752" s="2">
        <v>1</v>
      </c>
      <c r="B1752" s="2" t="s">
        <v>686</v>
      </c>
      <c r="C1752" s="2">
        <f t="shared" si="237"/>
        <v>216</v>
      </c>
      <c r="D1752" s="2">
        <v>151.19999999999999</v>
      </c>
      <c r="E1752" s="2">
        <v>64.8</v>
      </c>
      <c r="F1752" s="2"/>
      <c r="G1752" s="2"/>
      <c r="H1752" s="2"/>
      <c r="I1752" s="2"/>
    </row>
    <row r="1753" spans="1:9">
      <c r="A1753" s="2">
        <v>1</v>
      </c>
      <c r="B1753" s="2" t="s">
        <v>696</v>
      </c>
      <c r="C1753" s="2">
        <f t="shared" si="237"/>
        <v>184</v>
      </c>
      <c r="D1753" s="2">
        <v>167</v>
      </c>
      <c r="E1753" s="2">
        <v>17</v>
      </c>
      <c r="F1753" s="2"/>
      <c r="G1753" s="2"/>
      <c r="H1753" s="2"/>
      <c r="I1753" s="2"/>
    </row>
    <row r="1754" spans="1:9">
      <c r="A1754" s="2">
        <v>1</v>
      </c>
      <c r="B1754" s="2" t="s">
        <v>695</v>
      </c>
      <c r="C1754" s="2">
        <f t="shared" si="237"/>
        <v>180</v>
      </c>
      <c r="D1754" s="2">
        <v>167</v>
      </c>
      <c r="E1754" s="2">
        <v>13</v>
      </c>
      <c r="F1754" s="2"/>
      <c r="G1754" s="2"/>
      <c r="H1754" s="2"/>
      <c r="I1754" s="2"/>
    </row>
    <row r="1755" spans="1:9">
      <c r="A1755" s="2">
        <v>1</v>
      </c>
      <c r="B1755" s="2" t="s">
        <v>680</v>
      </c>
      <c r="C1755" s="2">
        <f t="shared" si="237"/>
        <v>171</v>
      </c>
      <c r="D1755" s="2">
        <f>8+32+56</f>
        <v>96</v>
      </c>
      <c r="E1755" s="2">
        <v>4</v>
      </c>
      <c r="F1755" s="2">
        <f>167-96</f>
        <v>71</v>
      </c>
      <c r="G1755" s="2"/>
      <c r="H1755" s="2"/>
      <c r="I1755" s="2"/>
    </row>
    <row r="1756" spans="1:9">
      <c r="A1756" s="2">
        <v>1</v>
      </c>
      <c r="B1756" s="2" t="s">
        <v>677</v>
      </c>
      <c r="C1756" s="2">
        <f t="shared" si="237"/>
        <v>167</v>
      </c>
      <c r="D1756" s="2">
        <v>167</v>
      </c>
      <c r="E1756" s="2"/>
      <c r="F1756" s="2"/>
      <c r="G1756" s="2"/>
      <c r="H1756" s="2"/>
      <c r="I1756" s="2"/>
    </row>
    <row r="1757" spans="1:9">
      <c r="A1757" s="2">
        <v>1</v>
      </c>
      <c r="B1757" s="2" t="s">
        <v>689</v>
      </c>
      <c r="C1757" s="2">
        <f t="shared" si="237"/>
        <v>188</v>
      </c>
      <c r="D1757" s="2">
        <v>167</v>
      </c>
      <c r="E1757" s="2">
        <v>21</v>
      </c>
      <c r="F1757" s="2"/>
      <c r="G1757" s="2"/>
      <c r="H1757" s="2"/>
      <c r="I1757" s="2"/>
    </row>
    <row r="1758" spans="1:9">
      <c r="A1758" s="2">
        <v>1</v>
      </c>
      <c r="B1758" s="2" t="s">
        <v>959</v>
      </c>
      <c r="C1758" s="2">
        <f t="shared" si="237"/>
        <v>180</v>
      </c>
      <c r="D1758" s="2">
        <v>167</v>
      </c>
      <c r="E1758" s="2">
        <v>13</v>
      </c>
      <c r="F1758" s="2"/>
      <c r="G1758" s="2"/>
      <c r="H1758" s="2"/>
      <c r="I1758" s="2"/>
    </row>
    <row r="1759" spans="1:9">
      <c r="A1759" s="2">
        <v>1</v>
      </c>
      <c r="B1759" s="2" t="s">
        <v>678</v>
      </c>
      <c r="C1759" s="2">
        <f t="shared" si="237"/>
        <v>187</v>
      </c>
      <c r="D1759" s="2">
        <v>167</v>
      </c>
      <c r="E1759" s="2">
        <v>20</v>
      </c>
      <c r="F1759" s="2"/>
      <c r="G1759" s="2"/>
      <c r="H1759" s="2"/>
      <c r="I1759" s="2"/>
    </row>
    <row r="1760" spans="1:9">
      <c r="A1760" s="51"/>
      <c r="B1760" s="51" t="s">
        <v>960</v>
      </c>
      <c r="C1760" s="2">
        <f t="shared" si="237"/>
        <v>0</v>
      </c>
      <c r="D1760" s="51"/>
      <c r="E1760" s="51"/>
      <c r="F1760" s="51"/>
      <c r="G1760" s="51"/>
      <c r="H1760" s="51"/>
      <c r="I1760" s="2"/>
    </row>
    <row r="1761" spans="1:9">
      <c r="A1761" s="2">
        <v>1</v>
      </c>
      <c r="B1761" s="2" t="s">
        <v>685</v>
      </c>
      <c r="C1761" s="2">
        <f t="shared" si="237"/>
        <v>186.60000000000002</v>
      </c>
      <c r="D1761" s="2">
        <v>57.6</v>
      </c>
      <c r="E1761" s="2">
        <v>19.600000000000001</v>
      </c>
      <c r="F1761" s="2">
        <f>167-57.6</f>
        <v>109.4</v>
      </c>
      <c r="G1761" s="2"/>
      <c r="H1761" s="2"/>
      <c r="I1761" s="2"/>
    </row>
    <row r="1762" spans="1:9">
      <c r="A1762" s="26">
        <f>A1740+A1741+A1742+A1743+A1744+A1745+A1746+A1747+A1748+A1749+A1750+A1751+A1752+A1753+A1754+A1755+A1756+A1757+A1758+A1759+A1761</f>
        <v>20</v>
      </c>
      <c r="B1762" s="26" t="s">
        <v>961</v>
      </c>
      <c r="C1762" s="26">
        <f t="shared" ref="C1762:I1762" si="238">C1740+C1741+C1742+C1743+C1744+C1745+C1746+C1747+C1748+C1749+C1750+C1751+C1752+C1753+C1754+C1755+C1756+C1757+C1758+C1759+C1761</f>
        <v>3689.6</v>
      </c>
      <c r="D1762" s="26">
        <f t="shared" si="238"/>
        <v>2969.4</v>
      </c>
      <c r="E1762" s="26">
        <f t="shared" si="238"/>
        <v>416.8</v>
      </c>
      <c r="F1762" s="26">
        <f t="shared" si="238"/>
        <v>194.4</v>
      </c>
      <c r="G1762" s="26">
        <f t="shared" si="238"/>
        <v>0</v>
      </c>
      <c r="H1762" s="26">
        <f t="shared" si="238"/>
        <v>0</v>
      </c>
      <c r="I1762" s="26">
        <f t="shared" si="238"/>
        <v>109</v>
      </c>
    </row>
    <row r="1763" spans="1:9">
      <c r="A1763" s="50">
        <v>1</v>
      </c>
      <c r="B1763" s="50" t="s">
        <v>712</v>
      </c>
      <c r="C1763" s="50">
        <f>D1763+E1763+F1763+G1763+H1763+I1763</f>
        <v>192.75</v>
      </c>
      <c r="D1763" s="50">
        <v>103</v>
      </c>
      <c r="E1763" s="50">
        <v>25.75</v>
      </c>
      <c r="F1763" s="50">
        <f>167-103</f>
        <v>64</v>
      </c>
      <c r="G1763" s="50"/>
      <c r="H1763" s="50"/>
      <c r="I1763" s="50"/>
    </row>
    <row r="1764" spans="1:9">
      <c r="A1764" s="50">
        <v>1</v>
      </c>
      <c r="B1764" s="50" t="s">
        <v>710</v>
      </c>
      <c r="C1764" s="50">
        <f t="shared" ref="C1764" si="239">D1764+E1764+F1764+G1764+H1764+I1764</f>
        <v>208.75</v>
      </c>
      <c r="D1764" s="50">
        <v>167</v>
      </c>
      <c r="E1764" s="50">
        <v>41.75</v>
      </c>
      <c r="F1764" s="50"/>
      <c r="G1764" s="50"/>
      <c r="H1764" s="50"/>
      <c r="I1764" s="50"/>
    </row>
    <row r="1765" spans="1:9">
      <c r="A1765" s="50"/>
      <c r="B1765" s="50"/>
      <c r="C1765" s="50"/>
      <c r="D1765" s="50"/>
      <c r="E1765" s="50"/>
      <c r="F1765" s="50"/>
      <c r="G1765" s="50"/>
      <c r="H1765" s="50"/>
      <c r="I1765" s="50"/>
    </row>
    <row r="1766" spans="1:9">
      <c r="A1766" s="2">
        <v>1</v>
      </c>
      <c r="B1766" s="2" t="s">
        <v>962</v>
      </c>
      <c r="C1766" s="50">
        <f t="shared" ref="C1766:C1771" si="240">D1766+E1766+F1766+G1766+H1766+I1766</f>
        <v>167</v>
      </c>
      <c r="D1766" s="2">
        <v>167</v>
      </c>
      <c r="E1766" s="2"/>
      <c r="F1766" s="2"/>
      <c r="G1766" s="2"/>
      <c r="H1766" s="2"/>
      <c r="I1766" s="2"/>
    </row>
    <row r="1767" spans="1:9">
      <c r="A1767" s="2">
        <v>1</v>
      </c>
      <c r="B1767" s="2" t="s">
        <v>723</v>
      </c>
      <c r="C1767" s="50">
        <f t="shared" si="240"/>
        <v>167</v>
      </c>
      <c r="D1767" s="2">
        <v>167</v>
      </c>
      <c r="E1767" s="2"/>
      <c r="F1767" s="2"/>
      <c r="G1767" s="2"/>
      <c r="H1767" s="2"/>
      <c r="I1767" s="2"/>
    </row>
    <row r="1768" spans="1:9">
      <c r="A1768" s="2">
        <v>1</v>
      </c>
      <c r="B1768" s="2" t="s">
        <v>963</v>
      </c>
      <c r="C1768" s="50">
        <f t="shared" si="240"/>
        <v>167</v>
      </c>
      <c r="D1768" s="2">
        <v>96</v>
      </c>
      <c r="E1768" s="2"/>
      <c r="F1768" s="2">
        <f>167-96</f>
        <v>71</v>
      </c>
      <c r="G1768" s="2"/>
      <c r="H1768" s="2"/>
      <c r="I1768" s="2"/>
    </row>
    <row r="1769" spans="1:9">
      <c r="A1769" s="50">
        <v>1</v>
      </c>
      <c r="B1769" s="50" t="s">
        <v>703</v>
      </c>
      <c r="C1769" s="50">
        <f t="shared" si="240"/>
        <v>250</v>
      </c>
      <c r="D1769" s="50">
        <v>167</v>
      </c>
      <c r="E1769" s="50">
        <v>83</v>
      </c>
      <c r="F1769" s="50"/>
      <c r="G1769" s="50"/>
      <c r="H1769" s="50"/>
      <c r="I1769" s="50"/>
    </row>
    <row r="1770" spans="1:9">
      <c r="A1770" s="2">
        <v>1</v>
      </c>
      <c r="B1770" s="2" t="s">
        <v>748</v>
      </c>
      <c r="C1770" s="50">
        <f t="shared" si="240"/>
        <v>161.69999999999999</v>
      </c>
      <c r="D1770" s="2">
        <v>161.69999999999999</v>
      </c>
      <c r="E1770" s="2"/>
      <c r="F1770" s="2"/>
      <c r="G1770" s="2"/>
      <c r="H1770" s="2"/>
      <c r="I1770" s="2"/>
    </row>
    <row r="1771" spans="1:9">
      <c r="A1771" s="2">
        <v>1</v>
      </c>
      <c r="B1771" s="2" t="s">
        <v>707</v>
      </c>
      <c r="C1771" s="50">
        <f t="shared" si="240"/>
        <v>208.75</v>
      </c>
      <c r="D1771" s="2">
        <v>167</v>
      </c>
      <c r="E1771" s="2">
        <v>41.75</v>
      </c>
      <c r="F1771" s="2"/>
      <c r="G1771" s="2"/>
      <c r="H1771" s="2"/>
      <c r="I1771" s="2"/>
    </row>
    <row r="1772" spans="1:9">
      <c r="A1772" s="2"/>
      <c r="B1772" s="2"/>
      <c r="C1772" s="50"/>
      <c r="D1772" s="2"/>
      <c r="E1772" s="2"/>
      <c r="F1772" s="2"/>
      <c r="G1772" s="2"/>
      <c r="H1772" s="2"/>
      <c r="I1772" s="2"/>
    </row>
    <row r="1773" spans="1:9">
      <c r="A1773" s="50">
        <v>1</v>
      </c>
      <c r="B1773" s="50" t="s">
        <v>721</v>
      </c>
      <c r="C1773" s="50">
        <f t="shared" ref="C1773:C1794" si="241">D1773+E1773+F1773+G1773+H1773+I1773</f>
        <v>167</v>
      </c>
      <c r="D1773" s="50">
        <v>167</v>
      </c>
      <c r="E1773" s="50"/>
      <c r="F1773" s="50"/>
      <c r="G1773" s="50"/>
      <c r="H1773" s="50"/>
      <c r="I1773" s="50"/>
    </row>
    <row r="1774" spans="1:9">
      <c r="A1774" s="50">
        <v>1</v>
      </c>
      <c r="B1774" s="50" t="s">
        <v>706</v>
      </c>
      <c r="C1774" s="50">
        <f t="shared" si="241"/>
        <v>167</v>
      </c>
      <c r="D1774" s="50">
        <v>167</v>
      </c>
      <c r="E1774" s="50"/>
      <c r="F1774" s="50"/>
      <c r="G1774" s="50"/>
      <c r="H1774" s="50"/>
      <c r="I1774" s="50"/>
    </row>
    <row r="1775" spans="1:9">
      <c r="A1775" s="50">
        <v>1</v>
      </c>
      <c r="B1775" s="50" t="s">
        <v>701</v>
      </c>
      <c r="C1775" s="50">
        <f t="shared" si="241"/>
        <v>209.8</v>
      </c>
      <c r="D1775" s="50">
        <v>167</v>
      </c>
      <c r="E1775" s="50">
        <v>42.8</v>
      </c>
      <c r="F1775" s="50"/>
      <c r="G1775" s="50"/>
      <c r="H1775" s="50"/>
      <c r="I1775" s="50"/>
    </row>
    <row r="1776" spans="1:9">
      <c r="A1776" s="50">
        <v>1</v>
      </c>
      <c r="B1776" s="50" t="s">
        <v>715</v>
      </c>
      <c r="C1776" s="50">
        <f t="shared" si="241"/>
        <v>208.75</v>
      </c>
      <c r="D1776" s="50">
        <v>167</v>
      </c>
      <c r="E1776" s="50">
        <v>41.75</v>
      </c>
      <c r="F1776" s="50"/>
      <c r="G1776" s="50"/>
      <c r="H1776" s="50"/>
      <c r="I1776" s="50"/>
    </row>
    <row r="1777" spans="1:9">
      <c r="A1777" s="2">
        <v>1</v>
      </c>
      <c r="B1777" s="2" t="s">
        <v>714</v>
      </c>
      <c r="C1777" s="50">
        <f t="shared" si="241"/>
        <v>250.5</v>
      </c>
      <c r="D1777" s="2">
        <v>167</v>
      </c>
      <c r="E1777" s="2">
        <v>83.5</v>
      </c>
      <c r="F1777" s="2"/>
      <c r="G1777" s="2"/>
      <c r="H1777" s="2"/>
      <c r="I1777" s="2"/>
    </row>
    <row r="1778" spans="1:9">
      <c r="A1778" s="50">
        <v>1</v>
      </c>
      <c r="B1778" s="50" t="s">
        <v>717</v>
      </c>
      <c r="C1778" s="50">
        <f t="shared" si="241"/>
        <v>208.75</v>
      </c>
      <c r="D1778" s="50">
        <v>167</v>
      </c>
      <c r="E1778" s="50">
        <v>41.75</v>
      </c>
      <c r="F1778" s="50"/>
      <c r="G1778" s="50"/>
      <c r="H1778" s="50"/>
      <c r="I1778" s="50"/>
    </row>
    <row r="1779" spans="1:9">
      <c r="A1779" s="2">
        <v>1</v>
      </c>
      <c r="B1779" s="2" t="s">
        <v>964</v>
      </c>
      <c r="C1779" s="50">
        <f t="shared" si="241"/>
        <v>271</v>
      </c>
      <c r="D1779" s="2">
        <v>104</v>
      </c>
      <c r="E1779" s="2">
        <v>51</v>
      </c>
      <c r="F1779" s="2"/>
      <c r="G1779" s="2"/>
      <c r="H1779" s="2"/>
      <c r="I1779" s="2">
        <f>167-51</f>
        <v>116</v>
      </c>
    </row>
    <row r="1780" spans="1:9">
      <c r="A1780" s="2">
        <v>1</v>
      </c>
      <c r="B1780" s="2" t="s">
        <v>743</v>
      </c>
      <c r="C1780" s="50">
        <f t="shared" si="241"/>
        <v>167</v>
      </c>
      <c r="D1780" s="2">
        <v>167</v>
      </c>
      <c r="E1780" s="2"/>
      <c r="F1780" s="2"/>
      <c r="G1780" s="2"/>
      <c r="H1780" s="2"/>
      <c r="I1780" s="2"/>
    </row>
    <row r="1781" spans="1:9">
      <c r="A1781" s="2">
        <v>1</v>
      </c>
      <c r="B1781" s="2" t="s">
        <v>709</v>
      </c>
      <c r="C1781" s="50">
        <f t="shared" si="241"/>
        <v>198.5</v>
      </c>
      <c r="D1781" s="2">
        <v>167</v>
      </c>
      <c r="E1781" s="2">
        <v>31.5</v>
      </c>
      <c r="F1781" s="2"/>
      <c r="G1781" s="2"/>
      <c r="H1781" s="2"/>
      <c r="I1781" s="2"/>
    </row>
    <row r="1782" spans="1:9">
      <c r="A1782" s="50">
        <v>1</v>
      </c>
      <c r="B1782" s="50" t="s">
        <v>699</v>
      </c>
      <c r="C1782" s="50">
        <f t="shared" si="241"/>
        <v>250</v>
      </c>
      <c r="D1782" s="50">
        <v>167</v>
      </c>
      <c r="E1782" s="50">
        <v>83</v>
      </c>
      <c r="F1782" s="50"/>
      <c r="G1782" s="50"/>
      <c r="H1782" s="50"/>
      <c r="I1782" s="50"/>
    </row>
    <row r="1783" spans="1:9">
      <c r="A1783" s="2">
        <v>1</v>
      </c>
      <c r="B1783" s="2" t="s">
        <v>720</v>
      </c>
      <c r="C1783" s="50">
        <f t="shared" si="241"/>
        <v>167</v>
      </c>
      <c r="D1783" s="2">
        <f>72+79</f>
        <v>151</v>
      </c>
      <c r="E1783" s="2"/>
      <c r="F1783" s="2">
        <f>167-151</f>
        <v>16</v>
      </c>
      <c r="G1783" s="2"/>
      <c r="H1783" s="2"/>
      <c r="I1783" s="2"/>
    </row>
    <row r="1784" spans="1:9">
      <c r="A1784" s="50">
        <v>1</v>
      </c>
      <c r="B1784" s="50" t="s">
        <v>700</v>
      </c>
      <c r="C1784" s="50">
        <f t="shared" si="241"/>
        <v>242</v>
      </c>
      <c r="D1784" s="50">
        <v>167</v>
      </c>
      <c r="E1784" s="50">
        <v>75</v>
      </c>
      <c r="F1784" s="50"/>
      <c r="G1784" s="50"/>
      <c r="H1784" s="50"/>
      <c r="I1784" s="50"/>
    </row>
    <row r="1785" spans="1:9">
      <c r="A1785" s="50">
        <v>1</v>
      </c>
      <c r="B1785" s="50" t="s">
        <v>713</v>
      </c>
      <c r="C1785" s="50">
        <f t="shared" si="241"/>
        <v>167</v>
      </c>
      <c r="D1785" s="50">
        <v>167</v>
      </c>
      <c r="E1785" s="50"/>
      <c r="F1785" s="50"/>
      <c r="G1785" s="50"/>
      <c r="H1785" s="50"/>
      <c r="I1785" s="50"/>
    </row>
    <row r="1786" spans="1:9">
      <c r="A1786" s="50">
        <v>1</v>
      </c>
      <c r="B1786" s="50" t="s">
        <v>704</v>
      </c>
      <c r="C1786" s="50">
        <f t="shared" si="241"/>
        <v>211</v>
      </c>
      <c r="D1786" s="50">
        <v>96</v>
      </c>
      <c r="E1786" s="50">
        <v>44</v>
      </c>
      <c r="F1786" s="50">
        <f>167-96</f>
        <v>71</v>
      </c>
      <c r="G1786" s="50"/>
      <c r="H1786" s="50"/>
      <c r="I1786" s="50"/>
    </row>
    <row r="1787" spans="1:9">
      <c r="A1787" s="2">
        <v>1</v>
      </c>
      <c r="B1787" s="2" t="s">
        <v>679</v>
      </c>
      <c r="C1787" s="50">
        <f t="shared" si="241"/>
        <v>138.6</v>
      </c>
      <c r="D1787" s="2">
        <f>63+75.6</f>
        <v>138.6</v>
      </c>
      <c r="E1787" s="2"/>
      <c r="F1787" s="2"/>
      <c r="G1787" s="2"/>
      <c r="H1787" s="2"/>
      <c r="I1787" s="2"/>
    </row>
    <row r="1788" spans="1:9">
      <c r="A1788" s="2">
        <v>1</v>
      </c>
      <c r="B1788" s="2" t="s">
        <v>1189</v>
      </c>
      <c r="C1788" s="50">
        <f t="shared" si="241"/>
        <v>167</v>
      </c>
      <c r="D1788" s="2">
        <v>167</v>
      </c>
      <c r="E1788" s="2"/>
      <c r="F1788" s="2"/>
      <c r="G1788" s="2"/>
      <c r="H1788" s="2"/>
      <c r="I1788" s="2"/>
    </row>
    <row r="1789" spans="1:9">
      <c r="A1789" s="2">
        <v>1</v>
      </c>
      <c r="B1789" s="2" t="s">
        <v>718</v>
      </c>
      <c r="C1789" s="50">
        <f t="shared" si="241"/>
        <v>167</v>
      </c>
      <c r="D1789" s="2">
        <v>88</v>
      </c>
      <c r="E1789" s="2"/>
      <c r="F1789" s="2">
        <f>167-88</f>
        <v>79</v>
      </c>
      <c r="G1789" s="2"/>
      <c r="H1789" s="2"/>
      <c r="I1789" s="2"/>
    </row>
    <row r="1790" spans="1:9">
      <c r="A1790" s="2">
        <v>1</v>
      </c>
      <c r="B1790" s="2" t="s">
        <v>705</v>
      </c>
      <c r="C1790" s="50">
        <f t="shared" si="241"/>
        <v>167</v>
      </c>
      <c r="D1790" s="2">
        <v>167</v>
      </c>
      <c r="E1790" s="2"/>
      <c r="F1790" s="2"/>
      <c r="G1790" s="2"/>
      <c r="H1790" s="2"/>
      <c r="I1790" s="2"/>
    </row>
    <row r="1791" spans="1:9">
      <c r="A1791" s="2">
        <v>1</v>
      </c>
      <c r="B1791" s="2" t="s">
        <v>725</v>
      </c>
      <c r="C1791" s="50">
        <f t="shared" si="241"/>
        <v>167</v>
      </c>
      <c r="D1791" s="2">
        <v>167</v>
      </c>
      <c r="E1791" s="2"/>
      <c r="F1791" s="2"/>
      <c r="G1791" s="2"/>
      <c r="H1791" s="2"/>
      <c r="I1791" s="2"/>
    </row>
    <row r="1792" spans="1:9">
      <c r="A1792" s="2">
        <v>1</v>
      </c>
      <c r="B1792" s="2" t="s">
        <v>726</v>
      </c>
      <c r="C1792" s="50">
        <f t="shared" si="241"/>
        <v>208.75</v>
      </c>
      <c r="D1792" s="2">
        <v>167</v>
      </c>
      <c r="E1792" s="2">
        <v>41.75</v>
      </c>
      <c r="F1792" s="2"/>
      <c r="G1792" s="2"/>
      <c r="H1792" s="2"/>
      <c r="I1792" s="2"/>
    </row>
    <row r="1793" spans="1:9">
      <c r="A1793" s="2">
        <v>1</v>
      </c>
      <c r="B1793" s="2" t="s">
        <v>727</v>
      </c>
      <c r="C1793" s="50">
        <f t="shared" si="241"/>
        <v>167</v>
      </c>
      <c r="D1793" s="2">
        <v>112</v>
      </c>
      <c r="E1793" s="2">
        <v>28</v>
      </c>
      <c r="F1793" s="2">
        <f>167-140</f>
        <v>27</v>
      </c>
      <c r="G1793" s="2"/>
      <c r="H1793" s="2"/>
      <c r="I1793" s="2"/>
    </row>
    <row r="1794" spans="1:9">
      <c r="A1794" s="2">
        <v>1</v>
      </c>
      <c r="B1794" s="2" t="s">
        <v>728</v>
      </c>
      <c r="C1794" s="50">
        <f t="shared" si="241"/>
        <v>222.5</v>
      </c>
      <c r="D1794" s="2">
        <v>167</v>
      </c>
      <c r="E1794" s="2">
        <v>55.5</v>
      </c>
      <c r="F1794" s="2"/>
      <c r="G1794" s="2"/>
      <c r="H1794" s="2"/>
      <c r="I1794" s="2"/>
    </row>
    <row r="1795" spans="1:9">
      <c r="A1795" s="26">
        <f>SUM(A1763:A1794)</f>
        <v>30</v>
      </c>
      <c r="B1795" s="26" t="s">
        <v>965</v>
      </c>
      <c r="C1795" s="26">
        <f t="shared" ref="C1795:I1795" si="242">SUM(C1763:C1794)</f>
        <v>5813.1</v>
      </c>
      <c r="D1795" s="26">
        <f t="shared" si="242"/>
        <v>4557.2999999999993</v>
      </c>
      <c r="E1795" s="26">
        <f t="shared" si="242"/>
        <v>811.8</v>
      </c>
      <c r="F1795" s="26">
        <f t="shared" si="242"/>
        <v>328</v>
      </c>
      <c r="G1795" s="26">
        <f t="shared" si="242"/>
        <v>0</v>
      </c>
      <c r="H1795" s="26">
        <f t="shared" si="242"/>
        <v>0</v>
      </c>
      <c r="I1795" s="26">
        <f t="shared" si="242"/>
        <v>116</v>
      </c>
    </row>
    <row r="1796" spans="1:9">
      <c r="A1796" s="2">
        <f>A1763+A1764+A1765+A1769+A1773+A1774+A1775+A1776+A1778+A1782+A1784+A1785+A1786</f>
        <v>12</v>
      </c>
      <c r="B1796" s="2" t="s">
        <v>942</v>
      </c>
      <c r="C1796" s="2">
        <f t="shared" ref="C1796:I1796" si="243">C1763+C1764+C1765+C1769+C1773+C1774+C1775+C1776+C1778+C1782+C1784+C1785+C1786</f>
        <v>2482.8000000000002</v>
      </c>
      <c r="D1796" s="2">
        <f t="shared" si="243"/>
        <v>1869</v>
      </c>
      <c r="E1796" s="2">
        <f t="shared" si="243"/>
        <v>478.8</v>
      </c>
      <c r="F1796" s="2">
        <f t="shared" si="243"/>
        <v>135</v>
      </c>
      <c r="G1796" s="2">
        <f t="shared" si="243"/>
        <v>0</v>
      </c>
      <c r="H1796" s="2">
        <f t="shared" si="243"/>
        <v>0</v>
      </c>
      <c r="I1796" s="2">
        <f t="shared" si="243"/>
        <v>0</v>
      </c>
    </row>
    <row r="1797" spans="1:9">
      <c r="A1797" s="2">
        <v>1</v>
      </c>
      <c r="B1797" s="2" t="s">
        <v>966</v>
      </c>
      <c r="C1797" s="2">
        <f>D1797+E1797+F1797+G1797+H1797+I1797</f>
        <v>208.75</v>
      </c>
      <c r="D1797" s="2">
        <f>83.5+83.5</f>
        <v>167</v>
      </c>
      <c r="E1797" s="2">
        <v>41.75</v>
      </c>
      <c r="F1797" s="2"/>
      <c r="G1797" s="2"/>
      <c r="H1797" s="2"/>
      <c r="I1797" s="2"/>
    </row>
    <row r="1798" spans="1:9">
      <c r="A1798" s="50">
        <v>1</v>
      </c>
      <c r="B1798" s="50" t="s">
        <v>746</v>
      </c>
      <c r="C1798" s="2">
        <f t="shared" ref="C1798:C1799" si="244">D1798+E1798+F1798+G1798+H1798+I1798</f>
        <v>138.6</v>
      </c>
      <c r="D1798" s="50">
        <v>66</v>
      </c>
      <c r="E1798" s="50"/>
      <c r="F1798" s="50"/>
      <c r="G1798" s="50">
        <f>138.6-66</f>
        <v>72.599999999999994</v>
      </c>
      <c r="H1798" s="50"/>
      <c r="I1798" s="50"/>
    </row>
    <row r="1799" spans="1:9">
      <c r="A1799" s="50">
        <v>1</v>
      </c>
      <c r="B1799" s="50" t="s">
        <v>749</v>
      </c>
      <c r="C1799" s="2">
        <f t="shared" si="244"/>
        <v>138.6</v>
      </c>
      <c r="D1799" s="50">
        <v>13.2</v>
      </c>
      <c r="E1799" s="50"/>
      <c r="F1799" s="50"/>
      <c r="G1799" s="50">
        <f>138.6-13.2</f>
        <v>125.39999999999999</v>
      </c>
      <c r="H1799" s="50"/>
      <c r="I1799" s="50"/>
    </row>
    <row r="1800" spans="1:9">
      <c r="A1800" s="26">
        <f>A1797+A1798+A1799</f>
        <v>3</v>
      </c>
      <c r="B1800" s="26" t="s">
        <v>967</v>
      </c>
      <c r="C1800" s="26">
        <f t="shared" ref="C1800:I1800" si="245">C1797+C1798+C1799</f>
        <v>485.95000000000005</v>
      </c>
      <c r="D1800" s="26">
        <f t="shared" si="245"/>
        <v>246.2</v>
      </c>
      <c r="E1800" s="26">
        <f t="shared" si="245"/>
        <v>41.75</v>
      </c>
      <c r="F1800" s="26">
        <f t="shared" si="245"/>
        <v>0</v>
      </c>
      <c r="G1800" s="26">
        <f t="shared" si="245"/>
        <v>198</v>
      </c>
      <c r="H1800" s="26">
        <f t="shared" si="245"/>
        <v>0</v>
      </c>
      <c r="I1800" s="26">
        <f t="shared" si="245"/>
        <v>0</v>
      </c>
    </row>
    <row r="1801" spans="1:9">
      <c r="A1801" s="2">
        <f>A1798+A1799</f>
        <v>2</v>
      </c>
      <c r="B1801" s="2" t="s">
        <v>942</v>
      </c>
      <c r="C1801" s="2">
        <f t="shared" ref="C1801:I1801" si="246">C1798+C1799</f>
        <v>277.2</v>
      </c>
      <c r="D1801" s="2">
        <f t="shared" si="246"/>
        <v>79.2</v>
      </c>
      <c r="E1801" s="2">
        <f t="shared" si="246"/>
        <v>0</v>
      </c>
      <c r="F1801" s="2">
        <f t="shared" si="246"/>
        <v>0</v>
      </c>
      <c r="G1801" s="2">
        <f t="shared" si="246"/>
        <v>198</v>
      </c>
      <c r="H1801" s="2">
        <f t="shared" si="246"/>
        <v>0</v>
      </c>
      <c r="I1801" s="2">
        <f t="shared" si="246"/>
        <v>0</v>
      </c>
    </row>
    <row r="1802" spans="1:9">
      <c r="A1802" s="26">
        <f>A1671+A1798</f>
        <v>38</v>
      </c>
      <c r="B1802" s="26" t="s">
        <v>941</v>
      </c>
      <c r="C1802" s="26">
        <f t="shared" ref="C1802:I1802" si="247">C1671+C1798</f>
        <v>6005.4750000000004</v>
      </c>
      <c r="D1802" s="26">
        <f t="shared" si="247"/>
        <v>4206.0999999999985</v>
      </c>
      <c r="E1802" s="26">
        <f t="shared" si="247"/>
        <v>835.4749999999998</v>
      </c>
      <c r="F1802" s="26">
        <f t="shared" si="247"/>
        <v>0</v>
      </c>
      <c r="G1802" s="26">
        <f t="shared" si="247"/>
        <v>540.4</v>
      </c>
      <c r="H1802" s="26">
        <f t="shared" si="247"/>
        <v>0</v>
      </c>
      <c r="I1802" s="26">
        <f t="shared" si="247"/>
        <v>423.49999999999994</v>
      </c>
    </row>
    <row r="1803" spans="1:9">
      <c r="A1803" s="26">
        <f>A1738+A1799</f>
        <v>55</v>
      </c>
      <c r="B1803" s="26" t="s">
        <v>730</v>
      </c>
      <c r="C1803" s="26">
        <f t="shared" ref="C1803:I1803" si="248">C1738+C1799</f>
        <v>9781.8100000000013</v>
      </c>
      <c r="D1803" s="26">
        <f t="shared" si="248"/>
        <v>7236.8699999999963</v>
      </c>
      <c r="E1803" s="26">
        <f t="shared" si="248"/>
        <v>1227.0999999999997</v>
      </c>
      <c r="F1803" s="26">
        <f t="shared" si="248"/>
        <v>521.09999999999991</v>
      </c>
      <c r="G1803" s="26">
        <f t="shared" si="248"/>
        <v>264.69999999999993</v>
      </c>
      <c r="H1803" s="26">
        <f t="shared" si="248"/>
        <v>0</v>
      </c>
      <c r="I1803" s="26">
        <f t="shared" si="248"/>
        <v>532.04</v>
      </c>
    </row>
    <row r="1804" spans="1:9">
      <c r="A1804" s="26">
        <f>A1762</f>
        <v>20</v>
      </c>
      <c r="B1804" s="26" t="str">
        <f t="shared" ref="B1804:I1804" si="249">B1762</f>
        <v>всього молодші</v>
      </c>
      <c r="C1804" s="26">
        <f t="shared" si="249"/>
        <v>3689.6</v>
      </c>
      <c r="D1804" s="26">
        <f t="shared" si="249"/>
        <v>2969.4</v>
      </c>
      <c r="E1804" s="26">
        <f t="shared" si="249"/>
        <v>416.8</v>
      </c>
      <c r="F1804" s="26">
        <f t="shared" si="249"/>
        <v>194.4</v>
      </c>
      <c r="G1804" s="26">
        <f t="shared" si="249"/>
        <v>0</v>
      </c>
      <c r="H1804" s="26">
        <f t="shared" si="249"/>
        <v>0</v>
      </c>
      <c r="I1804" s="26">
        <f t="shared" si="249"/>
        <v>109</v>
      </c>
    </row>
    <row r="1805" spans="1:9">
      <c r="A1805" s="26">
        <f>A1795+A1797</f>
        <v>31</v>
      </c>
      <c r="B1805" s="26" t="s">
        <v>341</v>
      </c>
      <c r="C1805" s="26">
        <f t="shared" ref="C1805:I1805" si="250">C1795+C1797</f>
        <v>6021.85</v>
      </c>
      <c r="D1805" s="26">
        <f t="shared" si="250"/>
        <v>4724.2999999999993</v>
      </c>
      <c r="E1805" s="26">
        <f t="shared" si="250"/>
        <v>853.55</v>
      </c>
      <c r="F1805" s="26">
        <f t="shared" si="250"/>
        <v>328</v>
      </c>
      <c r="G1805" s="26">
        <f t="shared" si="250"/>
        <v>0</v>
      </c>
      <c r="H1805" s="26">
        <f t="shared" si="250"/>
        <v>0</v>
      </c>
      <c r="I1805" s="26">
        <f t="shared" si="250"/>
        <v>116</v>
      </c>
    </row>
    <row r="1806" spans="1:9">
      <c r="A1806" s="26">
        <f>A1802+A1803+A1804+A1805</f>
        <v>144</v>
      </c>
      <c r="B1806" s="26" t="s">
        <v>968</v>
      </c>
      <c r="C1806" s="26">
        <f t="shared" ref="C1806:I1806" si="251">C1802+C1803+C1804+C1805</f>
        <v>25498.735000000001</v>
      </c>
      <c r="D1806" s="26">
        <f t="shared" si="251"/>
        <v>19136.669999999991</v>
      </c>
      <c r="E1806" s="26">
        <f t="shared" si="251"/>
        <v>3332.9249999999993</v>
      </c>
      <c r="F1806" s="26">
        <f t="shared" si="251"/>
        <v>1043.5</v>
      </c>
      <c r="G1806" s="26">
        <f t="shared" si="251"/>
        <v>805.09999999999991</v>
      </c>
      <c r="H1806" s="26">
        <f t="shared" si="251"/>
        <v>0</v>
      </c>
      <c r="I1806" s="26">
        <f t="shared" si="251"/>
        <v>1180.54</v>
      </c>
    </row>
    <row r="1807" spans="1:9">
      <c r="A1807" s="26">
        <v>13</v>
      </c>
      <c r="B1807" s="47" t="s">
        <v>940</v>
      </c>
      <c r="C1807" s="2"/>
      <c r="D1807" s="2"/>
      <c r="E1807" s="2"/>
      <c r="F1807" s="2"/>
      <c r="G1807" s="2"/>
      <c r="H1807" s="2"/>
      <c r="I1807" s="2"/>
    </row>
    <row r="1808" spans="1:9">
      <c r="A1808" s="2">
        <f>A1672+A1796+A1739+A1801</f>
        <v>31</v>
      </c>
      <c r="B1808" s="2" t="s">
        <v>969</v>
      </c>
      <c r="C1808" s="2">
        <f t="shared" ref="C1808:I1808" si="252">C1672+C1796+C1739+C1801</f>
        <v>5510.8249999999998</v>
      </c>
      <c r="D1808" s="2">
        <f t="shared" si="252"/>
        <v>3710.125</v>
      </c>
      <c r="E1808" s="2">
        <f t="shared" si="252"/>
        <v>881.90000000000009</v>
      </c>
      <c r="F1808" s="2">
        <f t="shared" si="252"/>
        <v>250.2</v>
      </c>
      <c r="G1808" s="2">
        <f t="shared" si="252"/>
        <v>344</v>
      </c>
      <c r="H1808" s="2">
        <f t="shared" si="252"/>
        <v>0</v>
      </c>
      <c r="I1808" s="2">
        <f t="shared" si="252"/>
        <v>324.59999999999997</v>
      </c>
    </row>
    <row r="1809" spans="1:9" ht="15.75">
      <c r="A1809" s="121"/>
      <c r="B1809" s="116" t="s">
        <v>15</v>
      </c>
      <c r="C1809" s="2"/>
      <c r="D1809" s="2" t="s">
        <v>572</v>
      </c>
      <c r="E1809" s="2" t="s">
        <v>573</v>
      </c>
      <c r="F1809" s="2" t="s">
        <v>936</v>
      </c>
      <c r="G1809" s="2" t="s">
        <v>937</v>
      </c>
      <c r="H1809" s="2" t="s">
        <v>938</v>
      </c>
      <c r="I1809" s="2" t="s">
        <v>939</v>
      </c>
    </row>
    <row r="1810" spans="1:9">
      <c r="A1810" s="50">
        <v>1</v>
      </c>
      <c r="B1810" s="50" t="s">
        <v>425</v>
      </c>
      <c r="C1810" s="50">
        <f>D1810+E1810+F1810+G1810+H1810+I1810</f>
        <v>202.65</v>
      </c>
      <c r="D1810" s="50">
        <v>72</v>
      </c>
      <c r="E1810" s="50">
        <v>34.65</v>
      </c>
      <c r="F1810" s="50"/>
      <c r="G1810" s="50">
        <v>96</v>
      </c>
      <c r="H1810" s="50"/>
      <c r="I1810" s="50"/>
    </row>
    <row r="1811" spans="1:9">
      <c r="A1811" s="2">
        <v>1</v>
      </c>
      <c r="B1811" s="2" t="s">
        <v>563</v>
      </c>
      <c r="C1811" s="2">
        <f t="shared" ref="C1811:C1821" si="253">D1811+E1811+F1811+G1811+H1811+I1811</f>
        <v>223.375</v>
      </c>
      <c r="D1811" s="2">
        <v>112</v>
      </c>
      <c r="E1811" s="2">
        <f>28.425+26.95</f>
        <v>55.375</v>
      </c>
      <c r="F1811" s="2"/>
      <c r="G1811" s="2">
        <f>168-112</f>
        <v>56</v>
      </c>
      <c r="H1811" s="2"/>
      <c r="I1811" s="2"/>
    </row>
    <row r="1812" spans="1:9">
      <c r="A1812" s="2">
        <v>1</v>
      </c>
      <c r="B1812" s="2" t="s">
        <v>565</v>
      </c>
      <c r="C1812" s="2">
        <f t="shared" si="253"/>
        <v>179.875</v>
      </c>
      <c r="D1812" s="2">
        <v>84.7</v>
      </c>
      <c r="E1812" s="2">
        <v>18.175000000000001</v>
      </c>
      <c r="F1812" s="2"/>
      <c r="G1812" s="2"/>
      <c r="H1812" s="2"/>
      <c r="I1812" s="2">
        <f>161.7-84.7</f>
        <v>76.999999999999986</v>
      </c>
    </row>
    <row r="1813" spans="1:9">
      <c r="A1813" s="50">
        <v>1</v>
      </c>
      <c r="B1813" s="50" t="s">
        <v>589</v>
      </c>
      <c r="C1813" s="50">
        <f t="shared" si="253"/>
        <v>166.42500000000001</v>
      </c>
      <c r="D1813" s="50">
        <v>126</v>
      </c>
      <c r="E1813" s="50">
        <v>40.424999999999997</v>
      </c>
      <c r="F1813" s="50"/>
      <c r="G1813" s="50"/>
      <c r="H1813" s="50"/>
      <c r="I1813" s="50"/>
    </row>
    <row r="1814" spans="1:9">
      <c r="A1814" s="50">
        <v>1</v>
      </c>
      <c r="B1814" s="50" t="s">
        <v>599</v>
      </c>
      <c r="C1814" s="50">
        <f t="shared" si="253"/>
        <v>229.6</v>
      </c>
      <c r="D1814" s="50">
        <v>128</v>
      </c>
      <c r="E1814" s="50">
        <v>61.6</v>
      </c>
      <c r="F1814" s="50"/>
      <c r="G1814" s="50"/>
      <c r="H1814" s="50"/>
      <c r="I1814" s="50">
        <v>40</v>
      </c>
    </row>
    <row r="1815" spans="1:9">
      <c r="A1815" s="2">
        <v>1</v>
      </c>
      <c r="B1815" s="2" t="s">
        <v>585</v>
      </c>
      <c r="C1815" s="2">
        <f t="shared" si="253"/>
        <v>161.69999999999999</v>
      </c>
      <c r="D1815" s="2">
        <f>30.8+30.8</f>
        <v>61.6</v>
      </c>
      <c r="E1815" s="2"/>
      <c r="F1815" s="2">
        <f>161.7-61.6</f>
        <v>100.1</v>
      </c>
      <c r="G1815" s="2"/>
      <c r="H1815" s="2"/>
      <c r="I1815" s="2"/>
    </row>
    <row r="1816" spans="1:9">
      <c r="A1816" s="2">
        <v>1</v>
      </c>
      <c r="B1816" s="2" t="s">
        <v>598</v>
      </c>
      <c r="C1816" s="2">
        <f t="shared" si="253"/>
        <v>138.6</v>
      </c>
      <c r="D1816" s="2">
        <v>138.6</v>
      </c>
      <c r="E1816" s="2"/>
      <c r="F1816" s="2"/>
      <c r="G1816" s="2"/>
      <c r="H1816" s="2"/>
      <c r="I1816" s="2"/>
    </row>
    <row r="1817" spans="1:9">
      <c r="A1817" s="2">
        <v>1</v>
      </c>
      <c r="B1817" s="2" t="s">
        <v>734</v>
      </c>
      <c r="C1817" s="2">
        <f t="shared" si="253"/>
        <v>223.3</v>
      </c>
      <c r="D1817" s="2">
        <f>61.6+57.6</f>
        <v>119.2</v>
      </c>
      <c r="E1817" s="2">
        <v>61.6</v>
      </c>
      <c r="F1817" s="2"/>
      <c r="G1817" s="2"/>
      <c r="H1817" s="2"/>
      <c r="I1817" s="2">
        <f>161.7-119.2</f>
        <v>42.499999999999986</v>
      </c>
    </row>
    <row r="1818" spans="1:9">
      <c r="A1818" s="50">
        <v>1</v>
      </c>
      <c r="B1818" s="50" t="s">
        <v>587</v>
      </c>
      <c r="C1818" s="50">
        <f t="shared" si="253"/>
        <v>202.125</v>
      </c>
      <c r="D1818" s="50">
        <v>161.69999999999999</v>
      </c>
      <c r="E1818" s="50">
        <v>40.424999999999997</v>
      </c>
      <c r="F1818" s="50"/>
      <c r="G1818" s="50"/>
      <c r="H1818" s="50"/>
      <c r="I1818" s="50"/>
    </row>
    <row r="1819" spans="1:9">
      <c r="A1819" s="2">
        <v>1</v>
      </c>
      <c r="B1819" s="2" t="s">
        <v>596</v>
      </c>
      <c r="C1819" s="2">
        <f t="shared" si="253"/>
        <v>151.19999999999999</v>
      </c>
      <c r="D1819" s="2">
        <v>57.6</v>
      </c>
      <c r="E1819" s="2">
        <f>151.2-57.6</f>
        <v>93.6</v>
      </c>
      <c r="F1819" s="2"/>
      <c r="G1819" s="2"/>
      <c r="H1819" s="2"/>
      <c r="I1819" s="2"/>
    </row>
    <row r="1820" spans="1:9">
      <c r="A1820" s="2">
        <v>1</v>
      </c>
      <c r="B1820" s="2" t="s">
        <v>567</v>
      </c>
      <c r="C1820" s="2">
        <f t="shared" si="253"/>
        <v>242.55</v>
      </c>
      <c r="D1820" s="2">
        <f>34.65+92.4+34.65</f>
        <v>161.70000000000002</v>
      </c>
      <c r="E1820" s="2">
        <f>46.2+34.65</f>
        <v>80.849999999999994</v>
      </c>
      <c r="F1820" s="2"/>
      <c r="G1820" s="2"/>
      <c r="H1820" s="2"/>
      <c r="I1820" s="2"/>
    </row>
    <row r="1821" spans="1:9">
      <c r="A1821" s="50">
        <v>1</v>
      </c>
      <c r="B1821" s="50" t="s">
        <v>592</v>
      </c>
      <c r="C1821" s="50">
        <f t="shared" si="253"/>
        <v>151.19999999999999</v>
      </c>
      <c r="D1821" s="50">
        <v>115.2</v>
      </c>
      <c r="E1821" s="50"/>
      <c r="F1821" s="50">
        <f>151.2-115.2</f>
        <v>35.999999999999986</v>
      </c>
      <c r="G1821" s="50"/>
      <c r="H1821" s="50"/>
      <c r="I1821" s="50"/>
    </row>
    <row r="1822" spans="1:9">
      <c r="A1822" s="51">
        <v>0</v>
      </c>
      <c r="B1822" s="51" t="s">
        <v>933</v>
      </c>
      <c r="C1822" s="51"/>
      <c r="D1822" s="51"/>
      <c r="E1822" s="51"/>
      <c r="F1822" s="51"/>
      <c r="G1822" s="51"/>
      <c r="H1822" s="51"/>
      <c r="I1822" s="51"/>
    </row>
    <row r="1823" spans="1:9">
      <c r="A1823" s="2">
        <v>1</v>
      </c>
      <c r="B1823" s="2" t="s">
        <v>590</v>
      </c>
      <c r="C1823" s="2">
        <f t="shared" ref="C1823:C1843" si="254">D1823+E1823+F1823+G1823+H1823+I1823</f>
        <v>40.424999999999997</v>
      </c>
      <c r="D1823" s="2">
        <v>40.424999999999997</v>
      </c>
      <c r="E1823" s="2"/>
      <c r="F1823" s="2"/>
      <c r="G1823" s="2"/>
      <c r="H1823" s="2"/>
      <c r="I1823" s="2"/>
    </row>
    <row r="1824" spans="1:9">
      <c r="A1824" s="2">
        <v>1</v>
      </c>
      <c r="B1824" s="2" t="s">
        <v>568</v>
      </c>
      <c r="C1824" s="2">
        <f t="shared" si="254"/>
        <v>96.075000000000017</v>
      </c>
      <c r="D1824" s="2">
        <f>136.8-64.8</f>
        <v>72.000000000000014</v>
      </c>
      <c r="E1824" s="2">
        <f>36.575-12.5</f>
        <v>24.075000000000003</v>
      </c>
      <c r="F1824" s="2"/>
      <c r="G1824" s="2"/>
      <c r="H1824" s="2"/>
      <c r="I1824" s="2"/>
    </row>
    <row r="1825" spans="1:9">
      <c r="A1825" s="50">
        <v>1</v>
      </c>
      <c r="B1825" s="50" t="s">
        <v>583</v>
      </c>
      <c r="C1825" s="50">
        <f t="shared" si="254"/>
        <v>161.69999999999999</v>
      </c>
      <c r="D1825" s="50">
        <v>161.69999999999999</v>
      </c>
      <c r="E1825" s="50"/>
      <c r="F1825" s="50"/>
      <c r="G1825" s="50"/>
      <c r="H1825" s="50"/>
      <c r="I1825" s="50"/>
    </row>
    <row r="1826" spans="1:9">
      <c r="A1826" s="50">
        <v>1</v>
      </c>
      <c r="B1826" s="50" t="s">
        <v>570</v>
      </c>
      <c r="C1826" s="50">
        <f t="shared" si="254"/>
        <v>138.6</v>
      </c>
      <c r="D1826" s="50">
        <f>69.3+69.3</f>
        <v>138.6</v>
      </c>
      <c r="E1826" s="50"/>
      <c r="F1826" s="50"/>
      <c r="G1826" s="50"/>
      <c r="H1826" s="50"/>
      <c r="I1826" s="50"/>
    </row>
    <row r="1827" spans="1:9">
      <c r="A1827" s="50">
        <v>1</v>
      </c>
      <c r="B1827" s="50" t="s">
        <v>594</v>
      </c>
      <c r="C1827" s="50">
        <f t="shared" si="254"/>
        <v>242.54999999999998</v>
      </c>
      <c r="D1827" s="50">
        <f>80.85+80.85</f>
        <v>161.69999999999999</v>
      </c>
      <c r="E1827" s="50">
        <v>80.849999999999994</v>
      </c>
      <c r="F1827" s="50"/>
      <c r="G1827" s="50"/>
      <c r="H1827" s="50"/>
      <c r="I1827" s="50"/>
    </row>
    <row r="1828" spans="1:9">
      <c r="A1828" s="2">
        <v>1</v>
      </c>
      <c r="B1828" s="2" t="s">
        <v>578</v>
      </c>
      <c r="C1828" s="2">
        <f t="shared" si="254"/>
        <v>219.45</v>
      </c>
      <c r="D1828" s="2">
        <f>72+38.5</f>
        <v>110.5</v>
      </c>
      <c r="E1828" s="2">
        <v>57.75</v>
      </c>
      <c r="F1828" s="2"/>
      <c r="G1828" s="2"/>
      <c r="H1828" s="2"/>
      <c r="I1828" s="2">
        <f>161.7-110.5</f>
        <v>51.199999999999989</v>
      </c>
    </row>
    <row r="1829" spans="1:9">
      <c r="A1829" s="2">
        <v>1</v>
      </c>
      <c r="B1829" s="2" t="s">
        <v>588</v>
      </c>
      <c r="C1829" s="2">
        <f t="shared" si="254"/>
        <v>138.6</v>
      </c>
      <c r="D1829" s="2">
        <v>138.6</v>
      </c>
      <c r="E1829" s="2"/>
      <c r="F1829" s="2"/>
      <c r="G1829" s="2"/>
      <c r="H1829" s="2"/>
      <c r="I1829" s="2"/>
    </row>
    <row r="1830" spans="1:9">
      <c r="A1830" s="2">
        <v>1</v>
      </c>
      <c r="B1830" s="2" t="s">
        <v>733</v>
      </c>
      <c r="C1830" s="2">
        <f t="shared" si="254"/>
        <v>121.27500000000001</v>
      </c>
      <c r="D1830" s="2">
        <v>121.27500000000001</v>
      </c>
      <c r="E1830" s="2"/>
      <c r="F1830" s="2"/>
      <c r="G1830" s="2"/>
      <c r="H1830" s="2"/>
      <c r="I1830" s="2"/>
    </row>
    <row r="1831" spans="1:9">
      <c r="A1831" s="2">
        <v>1</v>
      </c>
      <c r="B1831" s="2" t="s">
        <v>595</v>
      </c>
      <c r="C1831" s="2">
        <f t="shared" si="254"/>
        <v>99</v>
      </c>
      <c r="D1831" s="2">
        <v>79.2</v>
      </c>
      <c r="E1831" s="2">
        <v>19.8</v>
      </c>
      <c r="F1831" s="2"/>
      <c r="G1831" s="2"/>
      <c r="H1831" s="2"/>
      <c r="I1831" s="2"/>
    </row>
    <row r="1832" spans="1:9">
      <c r="A1832" s="2">
        <v>1</v>
      </c>
      <c r="B1832" s="2" t="s">
        <v>601</v>
      </c>
      <c r="C1832" s="2">
        <f t="shared" si="254"/>
        <v>242.54999999999998</v>
      </c>
      <c r="D1832" s="2">
        <v>161.69999999999999</v>
      </c>
      <c r="E1832" s="2">
        <v>80.849999999999994</v>
      </c>
      <c r="F1832" s="2"/>
      <c r="G1832" s="2"/>
      <c r="H1832" s="2"/>
      <c r="I1832" s="2"/>
    </row>
    <row r="1833" spans="1:9">
      <c r="A1833" s="50">
        <v>1</v>
      </c>
      <c r="B1833" s="50" t="s">
        <v>736</v>
      </c>
      <c r="C1833" s="50">
        <f t="shared" si="254"/>
        <v>30.8</v>
      </c>
      <c r="D1833" s="50">
        <v>30.8</v>
      </c>
      <c r="E1833" s="50"/>
      <c r="F1833" s="50"/>
      <c r="G1833" s="50"/>
      <c r="H1833" s="50"/>
      <c r="I1833" s="50"/>
    </row>
    <row r="1834" spans="1:9">
      <c r="A1834" s="2">
        <v>1</v>
      </c>
      <c r="B1834" s="2" t="s">
        <v>569</v>
      </c>
      <c r="C1834" s="2">
        <f t="shared" si="254"/>
        <v>246.15</v>
      </c>
      <c r="D1834" s="2">
        <f>69.3+56+40</f>
        <v>165.3</v>
      </c>
      <c r="E1834" s="2">
        <v>80.849999999999994</v>
      </c>
      <c r="F1834" s="2"/>
      <c r="G1834" s="2"/>
      <c r="H1834" s="2"/>
      <c r="I1834" s="2"/>
    </row>
    <row r="1835" spans="1:9">
      <c r="A1835" s="50">
        <v>1</v>
      </c>
      <c r="B1835" s="50" t="s">
        <v>603</v>
      </c>
      <c r="C1835" s="50">
        <f t="shared" si="254"/>
        <v>202.125</v>
      </c>
      <c r="D1835" s="50">
        <v>161.69999999999999</v>
      </c>
      <c r="E1835" s="50">
        <v>40.424999999999997</v>
      </c>
      <c r="F1835" s="50"/>
      <c r="G1835" s="50"/>
      <c r="H1835" s="50"/>
      <c r="I1835" s="50"/>
    </row>
    <row r="1836" spans="1:9">
      <c r="A1836" s="2">
        <v>1</v>
      </c>
      <c r="B1836" s="2" t="s">
        <v>605</v>
      </c>
      <c r="C1836" s="2">
        <f t="shared" si="254"/>
        <v>82</v>
      </c>
      <c r="D1836" s="2">
        <v>57.6</v>
      </c>
      <c r="E1836" s="2">
        <f>10+14.4</f>
        <v>24.4</v>
      </c>
      <c r="F1836" s="2"/>
      <c r="G1836" s="2"/>
      <c r="H1836" s="2"/>
      <c r="I1836" s="2"/>
    </row>
    <row r="1837" spans="1:9">
      <c r="A1837" s="50">
        <v>1</v>
      </c>
      <c r="B1837" s="50" t="s">
        <v>571</v>
      </c>
      <c r="C1837" s="50">
        <f t="shared" si="254"/>
        <v>242.54999999999998</v>
      </c>
      <c r="D1837" s="50">
        <f>121.275+40.425</f>
        <v>161.69999999999999</v>
      </c>
      <c r="E1837" s="50">
        <v>80.849999999999994</v>
      </c>
      <c r="F1837" s="50"/>
      <c r="G1837" s="50"/>
      <c r="H1837" s="50"/>
      <c r="I1837" s="50"/>
    </row>
    <row r="1838" spans="1:9">
      <c r="A1838" s="50">
        <v>1</v>
      </c>
      <c r="B1838" s="50" t="s">
        <v>577</v>
      </c>
      <c r="C1838" s="50">
        <f t="shared" si="254"/>
        <v>200.2</v>
      </c>
      <c r="D1838" s="50">
        <f>57.75+19.25</f>
        <v>77</v>
      </c>
      <c r="E1838" s="50">
        <v>38.5</v>
      </c>
      <c r="F1838" s="50"/>
      <c r="G1838" s="50">
        <f>161.7-77</f>
        <v>84.699999999999989</v>
      </c>
      <c r="H1838" s="50"/>
      <c r="I1838" s="50"/>
    </row>
    <row r="1839" spans="1:9">
      <c r="A1839" s="27">
        <v>1</v>
      </c>
      <c r="B1839" s="27" t="s">
        <v>1458</v>
      </c>
      <c r="C1839" s="2">
        <f t="shared" si="254"/>
        <v>161.69999999999999</v>
      </c>
      <c r="D1839" s="27">
        <v>161.69999999999999</v>
      </c>
      <c r="E1839" s="27"/>
      <c r="F1839" s="27"/>
      <c r="G1839" s="27"/>
      <c r="H1839" s="27"/>
      <c r="I1839" s="27"/>
    </row>
    <row r="1840" spans="1:9">
      <c r="A1840" s="27">
        <v>1</v>
      </c>
      <c r="B1840" s="27" t="s">
        <v>1642</v>
      </c>
      <c r="C1840" s="2">
        <f t="shared" si="254"/>
        <v>31.5</v>
      </c>
      <c r="D1840" s="27">
        <v>31.5</v>
      </c>
      <c r="E1840" s="27"/>
      <c r="F1840" s="27"/>
      <c r="G1840" s="27"/>
      <c r="H1840" s="27"/>
      <c r="I1840" s="27"/>
    </row>
    <row r="1841" spans="1:9">
      <c r="A1841" s="27">
        <v>1</v>
      </c>
      <c r="B1841" s="27" t="s">
        <v>613</v>
      </c>
      <c r="C1841" s="2">
        <f t="shared" si="254"/>
        <v>138.6</v>
      </c>
      <c r="D1841" s="27">
        <v>138.6</v>
      </c>
      <c r="E1841" s="27"/>
      <c r="F1841" s="27"/>
      <c r="G1841" s="27"/>
      <c r="H1841" s="27"/>
      <c r="I1841" s="27"/>
    </row>
    <row r="1842" spans="1:9">
      <c r="A1842" s="27">
        <v>1</v>
      </c>
      <c r="B1842" s="27" t="s">
        <v>614</v>
      </c>
      <c r="C1842" s="2">
        <f t="shared" si="254"/>
        <v>161.69999999999999</v>
      </c>
      <c r="D1842" s="27">
        <v>161.69999999999999</v>
      </c>
      <c r="E1842" s="27"/>
      <c r="F1842" s="27"/>
      <c r="G1842" s="27"/>
      <c r="H1842" s="27"/>
      <c r="I1842" s="27"/>
    </row>
    <row r="1843" spans="1:9">
      <c r="A1843" s="27">
        <v>1</v>
      </c>
      <c r="B1843" s="27" t="s">
        <v>1459</v>
      </c>
      <c r="C1843" s="2">
        <f t="shared" si="254"/>
        <v>161.69999999999999</v>
      </c>
      <c r="D1843" s="27">
        <v>161.69999999999999</v>
      </c>
      <c r="E1843" s="27"/>
      <c r="F1843" s="27"/>
      <c r="G1843" s="27"/>
      <c r="H1843" s="27"/>
      <c r="I1843" s="27"/>
    </row>
    <row r="1844" spans="1:9">
      <c r="A1844" s="51">
        <v>0</v>
      </c>
      <c r="B1844" s="51" t="s">
        <v>934</v>
      </c>
      <c r="C1844" s="51"/>
      <c r="D1844" s="51"/>
      <c r="E1844" s="51"/>
      <c r="F1844" s="51"/>
      <c r="G1844" s="51"/>
      <c r="H1844" s="51"/>
      <c r="I1844" s="51"/>
    </row>
    <row r="1845" spans="1:9">
      <c r="A1845" s="50">
        <v>1</v>
      </c>
      <c r="B1845" s="50" t="s">
        <v>611</v>
      </c>
      <c r="C1845" s="50">
        <f t="shared" ref="C1845:C1846" si="255">D1845+E1845+F1845+G1845+H1845+I1845</f>
        <v>19.25</v>
      </c>
      <c r="D1845" s="50">
        <v>19.25</v>
      </c>
      <c r="E1845" s="50"/>
      <c r="F1845" s="50"/>
      <c r="G1845" s="50"/>
      <c r="H1845" s="50"/>
      <c r="I1845" s="50"/>
    </row>
    <row r="1846" spans="1:9">
      <c r="A1846" s="27">
        <v>1</v>
      </c>
      <c r="B1846" s="27" t="s">
        <v>612</v>
      </c>
      <c r="C1846" s="2">
        <f t="shared" si="255"/>
        <v>19.25</v>
      </c>
      <c r="D1846" s="27">
        <v>19.25</v>
      </c>
      <c r="E1846" s="27"/>
      <c r="F1846" s="27"/>
      <c r="G1846" s="27"/>
      <c r="H1846" s="27"/>
      <c r="I1846" s="27"/>
    </row>
    <row r="1847" spans="1:9">
      <c r="A1847" s="51">
        <v>0</v>
      </c>
      <c r="B1847" s="51" t="s">
        <v>935</v>
      </c>
      <c r="C1847" s="51"/>
      <c r="D1847" s="51"/>
      <c r="E1847" s="51"/>
      <c r="F1847" s="51"/>
      <c r="G1847" s="51"/>
      <c r="H1847" s="51"/>
      <c r="I1847" s="51"/>
    </row>
    <row r="1848" spans="1:9">
      <c r="A1848" s="50">
        <v>1</v>
      </c>
      <c r="B1848" s="50" t="s">
        <v>1643</v>
      </c>
      <c r="C1848" s="50"/>
      <c r="D1848" s="50">
        <f>1.925+40.425</f>
        <v>42.349999999999994</v>
      </c>
      <c r="E1848" s="50"/>
      <c r="F1848" s="50"/>
      <c r="G1848" s="50"/>
      <c r="H1848" s="50"/>
      <c r="I1848" s="50"/>
    </row>
    <row r="1849" spans="1:9">
      <c r="A1849" s="27"/>
      <c r="B1849" s="27"/>
      <c r="C1849" s="2">
        <f t="shared" ref="C1849:C1850" si="256">D1849+E1849+F1849+G1849+H1849+I1849</f>
        <v>0</v>
      </c>
      <c r="D1849" s="27"/>
      <c r="E1849" s="27"/>
      <c r="F1849" s="27"/>
      <c r="G1849" s="27"/>
      <c r="H1849" s="27"/>
      <c r="I1849" s="27"/>
    </row>
    <row r="1850" spans="1:9">
      <c r="A1850" s="27">
        <v>1</v>
      </c>
      <c r="B1850" s="27" t="s">
        <v>608</v>
      </c>
      <c r="C1850" s="2">
        <f t="shared" si="256"/>
        <v>161.69999999999999</v>
      </c>
      <c r="D1850" s="27">
        <v>161.69999999999999</v>
      </c>
      <c r="E1850" s="27"/>
      <c r="F1850" s="27"/>
      <c r="G1850" s="27"/>
      <c r="H1850" s="27"/>
      <c r="I1850" s="27"/>
    </row>
    <row r="1851" spans="1:9">
      <c r="A1851" s="26">
        <f>SUM(A1810:A1850)</f>
        <v>37</v>
      </c>
      <c r="B1851" s="26" t="s">
        <v>941</v>
      </c>
      <c r="C1851" s="26">
        <f t="shared" ref="C1851:I1851" si="257">SUM(C1810:C1850)</f>
        <v>5632.0499999999993</v>
      </c>
      <c r="D1851" s="26">
        <f t="shared" si="257"/>
        <v>4075.849999999999</v>
      </c>
      <c r="E1851" s="26">
        <f t="shared" si="257"/>
        <v>1015.05</v>
      </c>
      <c r="F1851" s="26">
        <f t="shared" si="257"/>
        <v>136.09999999999997</v>
      </c>
      <c r="G1851" s="26">
        <f t="shared" si="257"/>
        <v>236.7</v>
      </c>
      <c r="H1851" s="26">
        <f t="shared" si="257"/>
        <v>0</v>
      </c>
      <c r="I1851" s="26">
        <f t="shared" si="257"/>
        <v>210.69999999999996</v>
      </c>
    </row>
    <row r="1852" spans="1:9">
      <c r="A1852" s="26">
        <f>A1810+A1813+A1814+A1818+A1821+A1825+A1826+A1827+A1833+A1835+A1837+A1838+A1845+A1848</f>
        <v>14</v>
      </c>
      <c r="B1852" s="26" t="s">
        <v>943</v>
      </c>
      <c r="C1852" s="26">
        <f t="shared" ref="C1852:I1852" si="258">C1810+C1813+C1814+C1818+C1821+C1825+C1826+C1827+C1833+C1835+C1837+C1838+C1845+C1848</f>
        <v>2189.7749999999996</v>
      </c>
      <c r="D1852" s="26">
        <f t="shared" si="258"/>
        <v>1557.6999999999998</v>
      </c>
      <c r="E1852" s="26">
        <f t="shared" si="258"/>
        <v>417.72499999999991</v>
      </c>
      <c r="F1852" s="26">
        <f t="shared" si="258"/>
        <v>35.999999999999986</v>
      </c>
      <c r="G1852" s="26">
        <f t="shared" si="258"/>
        <v>180.7</v>
      </c>
      <c r="H1852" s="26">
        <f t="shared" si="258"/>
        <v>0</v>
      </c>
      <c r="I1852" s="26">
        <f t="shared" si="258"/>
        <v>40</v>
      </c>
    </row>
    <row r="1853" spans="1:9">
      <c r="A1853" s="2">
        <v>1</v>
      </c>
      <c r="B1853" s="33" t="s">
        <v>618</v>
      </c>
      <c r="C1853" s="2">
        <f>D1853+E1853+F1853+G1853+H1853+I1853</f>
        <v>242.54999999999998</v>
      </c>
      <c r="D1853" s="2">
        <v>161.69999999999999</v>
      </c>
      <c r="E1853" s="2">
        <v>80.849999999999994</v>
      </c>
      <c r="F1853" s="2"/>
      <c r="G1853" s="2"/>
      <c r="H1853" s="2"/>
      <c r="I1853" s="2"/>
    </row>
    <row r="1854" spans="1:9">
      <c r="A1854" s="2">
        <v>1</v>
      </c>
      <c r="B1854" s="33" t="s">
        <v>638</v>
      </c>
      <c r="C1854" s="2">
        <f t="shared" ref="C1854:C1868" si="259">D1854+E1854+F1854+G1854+H1854+I1854</f>
        <v>202.125</v>
      </c>
      <c r="D1854" s="2">
        <f>80.85+80.85</f>
        <v>161.69999999999999</v>
      </c>
      <c r="E1854" s="2">
        <v>40.424999999999997</v>
      </c>
      <c r="F1854" s="2"/>
      <c r="G1854" s="2"/>
      <c r="H1854" s="2"/>
      <c r="I1854" s="2"/>
    </row>
    <row r="1855" spans="1:9">
      <c r="A1855" s="2">
        <v>1</v>
      </c>
      <c r="B1855" s="33" t="s">
        <v>623</v>
      </c>
      <c r="C1855" s="2">
        <f t="shared" si="259"/>
        <v>185.82499999999999</v>
      </c>
      <c r="D1855" s="2">
        <f>21.6+69.3+69.3</f>
        <v>160.19999999999999</v>
      </c>
      <c r="E1855" s="2">
        <v>25.625</v>
      </c>
      <c r="F1855" s="2"/>
      <c r="G1855" s="2"/>
      <c r="H1855" s="2"/>
      <c r="I1855" s="2"/>
    </row>
    <row r="1856" spans="1:9">
      <c r="A1856" s="2">
        <v>1</v>
      </c>
      <c r="B1856" s="33" t="s">
        <v>1641</v>
      </c>
      <c r="C1856" s="2">
        <f t="shared" si="259"/>
        <v>161.69999999999999</v>
      </c>
      <c r="D1856" s="2">
        <v>161.69999999999999</v>
      </c>
      <c r="E1856" s="2"/>
      <c r="F1856" s="2"/>
      <c r="G1856" s="2"/>
      <c r="H1856" s="2"/>
      <c r="I1856" s="2"/>
    </row>
    <row r="1857" spans="1:9">
      <c r="A1857" s="2">
        <v>1</v>
      </c>
      <c r="B1857" s="33" t="s">
        <v>635</v>
      </c>
      <c r="C1857" s="2">
        <f t="shared" si="259"/>
        <v>206.85</v>
      </c>
      <c r="D1857" s="2">
        <v>126</v>
      </c>
      <c r="E1857" s="2">
        <v>80.849999999999994</v>
      </c>
      <c r="F1857" s="2"/>
      <c r="G1857" s="2"/>
      <c r="H1857" s="2"/>
      <c r="I1857" s="2"/>
    </row>
    <row r="1858" spans="1:9">
      <c r="A1858" s="2">
        <v>1</v>
      </c>
      <c r="B1858" s="33" t="s">
        <v>641</v>
      </c>
      <c r="C1858" s="2">
        <f t="shared" si="259"/>
        <v>175.7</v>
      </c>
      <c r="D1858" s="2">
        <v>161.69999999999999</v>
      </c>
      <c r="E1858" s="2">
        <v>14</v>
      </c>
      <c r="F1858" s="2"/>
      <c r="G1858" s="2"/>
      <c r="H1858" s="2"/>
      <c r="I1858" s="2"/>
    </row>
    <row r="1859" spans="1:9">
      <c r="A1859" s="2">
        <v>1</v>
      </c>
      <c r="B1859" s="33" t="s">
        <v>674</v>
      </c>
      <c r="C1859" s="2">
        <f t="shared" si="259"/>
        <v>151.19999999999999</v>
      </c>
      <c r="D1859" s="2">
        <v>151.19999999999999</v>
      </c>
      <c r="E1859" s="2"/>
      <c r="F1859" s="2"/>
      <c r="G1859" s="2"/>
      <c r="H1859" s="2"/>
      <c r="I1859" s="2"/>
    </row>
    <row r="1860" spans="1:9">
      <c r="A1860" s="2"/>
      <c r="B1860" s="51" t="s">
        <v>944</v>
      </c>
      <c r="C1860" s="2">
        <f t="shared" si="259"/>
        <v>0</v>
      </c>
      <c r="D1860" s="51"/>
      <c r="E1860" s="51"/>
      <c r="F1860" s="51"/>
      <c r="G1860" s="51"/>
      <c r="H1860" s="51"/>
      <c r="I1860" s="51"/>
    </row>
    <row r="1861" spans="1:9">
      <c r="A1861" s="2"/>
      <c r="B1861" s="51" t="s">
        <v>945</v>
      </c>
      <c r="C1861" s="2">
        <f t="shared" si="259"/>
        <v>0</v>
      </c>
      <c r="D1861" s="51"/>
      <c r="E1861" s="51"/>
      <c r="F1861" s="51"/>
      <c r="G1861" s="51"/>
      <c r="H1861" s="51"/>
      <c r="I1861" s="51"/>
    </row>
    <row r="1862" spans="1:9">
      <c r="A1862" s="2"/>
      <c r="B1862" s="51" t="s">
        <v>1578</v>
      </c>
      <c r="C1862" s="2">
        <f t="shared" si="259"/>
        <v>0</v>
      </c>
      <c r="D1862" s="2"/>
      <c r="E1862" s="2"/>
      <c r="F1862" s="2"/>
      <c r="G1862" s="2"/>
      <c r="H1862" s="2"/>
      <c r="I1862" s="2"/>
    </row>
    <row r="1863" spans="1:9">
      <c r="A1863" s="50">
        <v>1</v>
      </c>
      <c r="B1863" s="50" t="s">
        <v>632</v>
      </c>
      <c r="C1863" s="2">
        <f t="shared" si="259"/>
        <v>161.69999999999999</v>
      </c>
      <c r="D1863" s="50"/>
      <c r="E1863" s="50"/>
      <c r="F1863" s="50"/>
      <c r="G1863" s="50"/>
      <c r="H1863" s="50"/>
      <c r="I1863" s="50">
        <f>161.7</f>
        <v>161.69999999999999</v>
      </c>
    </row>
    <row r="1864" spans="1:9">
      <c r="A1864" s="2">
        <v>1</v>
      </c>
      <c r="B1864" s="33" t="s">
        <v>622</v>
      </c>
      <c r="C1864" s="2">
        <f t="shared" si="259"/>
        <v>161.69999999999999</v>
      </c>
      <c r="D1864" s="2"/>
      <c r="E1864" s="2"/>
      <c r="F1864" s="2"/>
      <c r="G1864" s="2">
        <v>161.69999999999999</v>
      </c>
      <c r="H1864" s="2"/>
      <c r="I1864" s="2"/>
    </row>
    <row r="1865" spans="1:9">
      <c r="A1865" s="2">
        <v>1</v>
      </c>
      <c r="B1865" s="33" t="s">
        <v>675</v>
      </c>
      <c r="C1865" s="2">
        <f t="shared" si="259"/>
        <v>151.19999999999999</v>
      </c>
      <c r="D1865" s="2">
        <v>151.19999999999999</v>
      </c>
      <c r="E1865" s="2"/>
      <c r="F1865" s="2"/>
      <c r="G1865" s="2"/>
      <c r="H1865" s="2"/>
      <c r="I1865" s="2"/>
    </row>
    <row r="1866" spans="1:9">
      <c r="A1866" s="2">
        <v>1</v>
      </c>
      <c r="B1866" s="33" t="s">
        <v>946</v>
      </c>
      <c r="C1866" s="2">
        <f t="shared" si="259"/>
        <v>173.25</v>
      </c>
      <c r="D1866" s="2">
        <v>46.2</v>
      </c>
      <c r="E1866" s="2">
        <v>11.55</v>
      </c>
      <c r="F1866" s="2"/>
      <c r="G1866" s="2"/>
      <c r="H1866" s="2"/>
      <c r="I1866" s="2">
        <f>161.7-46.2</f>
        <v>115.49999999999999</v>
      </c>
    </row>
    <row r="1867" spans="1:9">
      <c r="A1867" s="2"/>
      <c r="B1867" s="51" t="s">
        <v>947</v>
      </c>
      <c r="C1867" s="2">
        <f t="shared" si="259"/>
        <v>0</v>
      </c>
      <c r="D1867" s="51"/>
      <c r="E1867" s="51"/>
      <c r="F1867" s="51"/>
      <c r="G1867" s="51"/>
      <c r="H1867" s="51"/>
      <c r="I1867" s="51"/>
    </row>
    <row r="1868" spans="1:9">
      <c r="A1868" s="2"/>
      <c r="B1868" s="51" t="s">
        <v>948</v>
      </c>
      <c r="C1868" s="2">
        <f t="shared" si="259"/>
        <v>0</v>
      </c>
      <c r="D1868" s="51"/>
      <c r="E1868" s="51"/>
      <c r="F1868" s="51"/>
      <c r="G1868" s="51"/>
      <c r="H1868" s="51"/>
      <c r="I1868" s="51"/>
    </row>
    <row r="1869" spans="1:9">
      <c r="A1869" s="2"/>
      <c r="B1869" s="33"/>
      <c r="C1869" s="2"/>
      <c r="D1869" s="2"/>
      <c r="E1869" s="2"/>
      <c r="F1869" s="2"/>
      <c r="G1869" s="2"/>
      <c r="H1869" s="2"/>
      <c r="I1869" s="2"/>
    </row>
    <row r="1870" spans="1:9">
      <c r="A1870" s="2">
        <v>1</v>
      </c>
      <c r="B1870" s="33" t="s">
        <v>640</v>
      </c>
      <c r="C1870" s="2">
        <f t="shared" ref="C1870:C1917" si="260">D1870+E1870+F1870+G1870+H1870+I1870</f>
        <v>161.69999999999999</v>
      </c>
      <c r="D1870" s="2">
        <v>138.6</v>
      </c>
      <c r="E1870" s="2"/>
      <c r="F1870" s="2"/>
      <c r="G1870" s="2"/>
      <c r="H1870" s="2"/>
      <c r="I1870" s="2">
        <f>161.7-138.6</f>
        <v>23.099999999999994</v>
      </c>
    </row>
    <row r="1871" spans="1:9">
      <c r="A1871" s="50">
        <v>1</v>
      </c>
      <c r="B1871" s="50" t="s">
        <v>620</v>
      </c>
      <c r="C1871" s="2">
        <f t="shared" si="260"/>
        <v>191.625</v>
      </c>
      <c r="D1871" s="50">
        <v>151.19999999999999</v>
      </c>
      <c r="E1871" s="50">
        <v>40.424999999999997</v>
      </c>
      <c r="F1871" s="50"/>
      <c r="G1871" s="50"/>
      <c r="H1871" s="50"/>
      <c r="I1871" s="50"/>
    </row>
    <row r="1872" spans="1:9">
      <c r="A1872" s="50">
        <v>1</v>
      </c>
      <c r="B1872" s="50" t="s">
        <v>621</v>
      </c>
      <c r="C1872" s="2">
        <f t="shared" si="260"/>
        <v>151.19999999999999</v>
      </c>
      <c r="D1872" s="50">
        <v>151.19999999999999</v>
      </c>
      <c r="E1872" s="50"/>
      <c r="F1872" s="50"/>
      <c r="G1872" s="50"/>
      <c r="H1872" s="50"/>
      <c r="I1872" s="50"/>
    </row>
    <row r="1873" spans="1:9">
      <c r="A1873" s="2">
        <v>1</v>
      </c>
      <c r="B1873" s="33" t="s">
        <v>624</v>
      </c>
      <c r="C1873" s="2">
        <f t="shared" si="260"/>
        <v>161.69999999999999</v>
      </c>
      <c r="D1873" s="2">
        <v>161.69999999999999</v>
      </c>
      <c r="E1873" s="2"/>
      <c r="F1873" s="2"/>
      <c r="G1873" s="2"/>
      <c r="H1873" s="2"/>
      <c r="I1873" s="2"/>
    </row>
    <row r="1874" spans="1:9">
      <c r="A1874" s="2"/>
      <c r="B1874" s="51" t="s">
        <v>949</v>
      </c>
      <c r="C1874" s="2">
        <f t="shared" si="260"/>
        <v>0</v>
      </c>
      <c r="D1874" s="51"/>
      <c r="E1874" s="51"/>
      <c r="F1874" s="51"/>
      <c r="G1874" s="51"/>
      <c r="H1874" s="51"/>
      <c r="I1874" s="51"/>
    </row>
    <row r="1875" spans="1:9">
      <c r="A1875" s="2">
        <v>1</v>
      </c>
      <c r="B1875" s="33" t="s">
        <v>672</v>
      </c>
      <c r="C1875" s="2">
        <f t="shared" si="260"/>
        <v>189</v>
      </c>
      <c r="D1875" s="2">
        <v>151.19999999999999</v>
      </c>
      <c r="E1875" s="2">
        <v>37.799999999999997</v>
      </c>
      <c r="F1875" s="2"/>
      <c r="G1875" s="2"/>
      <c r="H1875" s="2"/>
      <c r="I1875" s="2"/>
    </row>
    <row r="1876" spans="1:9">
      <c r="A1876" s="2">
        <v>1</v>
      </c>
      <c r="B1876" s="33" t="s">
        <v>619</v>
      </c>
      <c r="C1876" s="2">
        <f t="shared" si="260"/>
        <v>242.54999999999998</v>
      </c>
      <c r="D1876" s="2">
        <v>161.69999999999999</v>
      </c>
      <c r="E1876" s="2">
        <v>80.849999999999994</v>
      </c>
      <c r="F1876" s="2"/>
      <c r="G1876" s="2"/>
      <c r="H1876" s="2"/>
      <c r="I1876" s="2"/>
    </row>
    <row r="1877" spans="1:9">
      <c r="A1877" s="2">
        <v>1</v>
      </c>
      <c r="B1877" s="33" t="s">
        <v>625</v>
      </c>
      <c r="C1877" s="2">
        <f t="shared" si="260"/>
        <v>158.69999999999999</v>
      </c>
      <c r="D1877" s="2">
        <f>43.2+115.5</f>
        <v>158.69999999999999</v>
      </c>
      <c r="E1877" s="2"/>
      <c r="F1877" s="2"/>
      <c r="G1877" s="2"/>
      <c r="H1877" s="2"/>
      <c r="I1877" s="2"/>
    </row>
    <row r="1878" spans="1:9">
      <c r="A1878" s="2">
        <v>1</v>
      </c>
      <c r="B1878" s="33" t="s">
        <v>673</v>
      </c>
      <c r="C1878" s="2">
        <f t="shared" si="260"/>
        <v>151.19999999999999</v>
      </c>
      <c r="D1878" s="2">
        <v>151.19999999999999</v>
      </c>
      <c r="E1878" s="2"/>
      <c r="F1878" s="2"/>
      <c r="G1878" s="2"/>
      <c r="H1878" s="2"/>
      <c r="I1878" s="2"/>
    </row>
    <row r="1879" spans="1:9">
      <c r="A1879" s="2">
        <v>1</v>
      </c>
      <c r="B1879" s="33" t="s">
        <v>634</v>
      </c>
      <c r="C1879" s="2">
        <f t="shared" si="260"/>
        <v>126</v>
      </c>
      <c r="D1879" s="2">
        <v>126</v>
      </c>
      <c r="E1879" s="2"/>
      <c r="F1879" s="2"/>
      <c r="G1879" s="2"/>
      <c r="H1879" s="2"/>
      <c r="I1879" s="2"/>
    </row>
    <row r="1880" spans="1:9">
      <c r="A1880" s="2"/>
      <c r="B1880" s="33"/>
      <c r="C1880" s="2">
        <f t="shared" si="260"/>
        <v>0</v>
      </c>
      <c r="D1880" s="2"/>
      <c r="E1880" s="2"/>
      <c r="F1880" s="2"/>
      <c r="G1880" s="2"/>
      <c r="H1880" s="2"/>
      <c r="I1880" s="2"/>
    </row>
    <row r="1881" spans="1:9">
      <c r="A1881" s="2">
        <v>1</v>
      </c>
      <c r="B1881" s="33" t="s">
        <v>629</v>
      </c>
      <c r="C1881" s="2">
        <f t="shared" si="260"/>
        <v>242.54999999999998</v>
      </c>
      <c r="D1881" s="2">
        <v>161.69999999999999</v>
      </c>
      <c r="E1881" s="2">
        <v>80.849999999999994</v>
      </c>
      <c r="F1881" s="2"/>
      <c r="G1881" s="2"/>
      <c r="H1881" s="2"/>
      <c r="I1881" s="2"/>
    </row>
    <row r="1882" spans="1:9">
      <c r="A1882" s="2">
        <v>1</v>
      </c>
      <c r="B1882" s="33" t="s">
        <v>628</v>
      </c>
      <c r="C1882" s="2">
        <f t="shared" si="260"/>
        <v>242.54999999999998</v>
      </c>
      <c r="D1882" s="2">
        <v>161.69999999999999</v>
      </c>
      <c r="E1882" s="2">
        <v>80.849999999999994</v>
      </c>
      <c r="F1882" s="2"/>
      <c r="G1882" s="2"/>
      <c r="H1882" s="2"/>
      <c r="I1882" s="2"/>
    </row>
    <row r="1883" spans="1:9">
      <c r="A1883" s="2">
        <v>1</v>
      </c>
      <c r="B1883" s="33" t="s">
        <v>676</v>
      </c>
      <c r="C1883" s="2">
        <f t="shared" si="260"/>
        <v>151.19999999999999</v>
      </c>
      <c r="D1883" s="2">
        <v>151.19999999999999</v>
      </c>
      <c r="E1883" s="2"/>
      <c r="F1883" s="2"/>
      <c r="G1883" s="2"/>
      <c r="H1883" s="2"/>
      <c r="I1883" s="2"/>
    </row>
    <row r="1884" spans="1:9">
      <c r="A1884" s="2">
        <v>1</v>
      </c>
      <c r="B1884" s="33" t="s">
        <v>671</v>
      </c>
      <c r="C1884" s="2">
        <f t="shared" si="260"/>
        <v>151.19999999999999</v>
      </c>
      <c r="D1884" s="2">
        <v>151.19999999999999</v>
      </c>
      <c r="E1884" s="2"/>
      <c r="F1884" s="2"/>
      <c r="G1884" s="2"/>
      <c r="H1884" s="2"/>
      <c r="I1884" s="2"/>
    </row>
    <row r="1885" spans="1:9">
      <c r="A1885" s="2">
        <v>1</v>
      </c>
      <c r="B1885" s="33" t="s">
        <v>633</v>
      </c>
      <c r="C1885" s="2">
        <f t="shared" si="260"/>
        <v>126</v>
      </c>
      <c r="D1885" s="2">
        <v>96</v>
      </c>
      <c r="E1885" s="2"/>
      <c r="F1885" s="2">
        <f>126-96</f>
        <v>30</v>
      </c>
      <c r="G1885" s="2"/>
      <c r="H1885" s="2"/>
      <c r="I1885" s="2"/>
    </row>
    <row r="1886" spans="1:9">
      <c r="A1886" s="2">
        <v>1</v>
      </c>
      <c r="B1886" s="33" t="s">
        <v>626</v>
      </c>
      <c r="C1886" s="2">
        <f t="shared" si="260"/>
        <v>161.69999999999999</v>
      </c>
      <c r="D1886" s="2">
        <v>154</v>
      </c>
      <c r="E1886" s="2"/>
      <c r="F1886" s="2">
        <v>7.7</v>
      </c>
      <c r="G1886" s="2"/>
      <c r="H1886" s="2"/>
      <c r="I1886" s="2"/>
    </row>
    <row r="1887" spans="1:9">
      <c r="A1887" s="2">
        <v>1</v>
      </c>
      <c r="B1887" s="33" t="s">
        <v>639</v>
      </c>
      <c r="C1887" s="2">
        <f t="shared" si="260"/>
        <v>248.85</v>
      </c>
      <c r="D1887" s="2">
        <v>168</v>
      </c>
      <c r="E1887" s="2">
        <v>80.849999999999994</v>
      </c>
      <c r="F1887" s="2"/>
      <c r="G1887" s="2"/>
      <c r="H1887" s="2"/>
      <c r="I1887" s="2"/>
    </row>
    <row r="1888" spans="1:9">
      <c r="A1888" s="2">
        <v>1</v>
      </c>
      <c r="B1888" s="2" t="s">
        <v>654</v>
      </c>
      <c r="C1888" s="2">
        <f t="shared" si="260"/>
        <v>219.3</v>
      </c>
      <c r="D1888" s="2">
        <v>123.2</v>
      </c>
      <c r="E1888" s="2">
        <v>57.6</v>
      </c>
      <c r="F1888" s="2">
        <f>161.7-123.2</f>
        <v>38.499999999999986</v>
      </c>
      <c r="G1888" s="2"/>
      <c r="H1888" s="2"/>
      <c r="I1888" s="2"/>
    </row>
    <row r="1889" spans="1:9">
      <c r="A1889" s="2">
        <v>1</v>
      </c>
      <c r="B1889" s="2" t="s">
        <v>643</v>
      </c>
      <c r="C1889" s="2">
        <f t="shared" si="260"/>
        <v>168</v>
      </c>
      <c r="D1889" s="2">
        <v>151.19999999999999</v>
      </c>
      <c r="E1889" s="2">
        <v>16.8</v>
      </c>
      <c r="F1889" s="2"/>
      <c r="G1889" s="2"/>
      <c r="H1889" s="2"/>
      <c r="I1889" s="2"/>
    </row>
    <row r="1890" spans="1:9">
      <c r="A1890" s="2">
        <v>1</v>
      </c>
      <c r="B1890" s="2" t="s">
        <v>739</v>
      </c>
      <c r="C1890" s="2">
        <f t="shared" si="260"/>
        <v>212</v>
      </c>
      <c r="D1890" s="2">
        <v>161.69999999999999</v>
      </c>
      <c r="E1890" s="2">
        <v>50.3</v>
      </c>
      <c r="F1890" s="2"/>
      <c r="G1890" s="2"/>
      <c r="H1890" s="2"/>
      <c r="I1890" s="2"/>
    </row>
    <row r="1891" spans="1:9">
      <c r="A1891" s="2">
        <v>1</v>
      </c>
      <c r="B1891" s="2" t="s">
        <v>950</v>
      </c>
      <c r="C1891" s="2">
        <f t="shared" si="260"/>
        <v>216</v>
      </c>
      <c r="D1891" s="2">
        <v>161.69999999999999</v>
      </c>
      <c r="E1891" s="2">
        <v>54.3</v>
      </c>
      <c r="F1891" s="2"/>
      <c r="G1891" s="2"/>
      <c r="H1891" s="2"/>
      <c r="I1891" s="2"/>
    </row>
    <row r="1892" spans="1:9">
      <c r="A1892" s="2">
        <v>1</v>
      </c>
      <c r="B1892" s="2" t="s">
        <v>660</v>
      </c>
      <c r="C1892" s="2">
        <f t="shared" si="260"/>
        <v>242.54999999999998</v>
      </c>
      <c r="D1892" s="2">
        <v>161.69999999999999</v>
      </c>
      <c r="E1892" s="2">
        <v>80.849999999999994</v>
      </c>
      <c r="F1892" s="2"/>
      <c r="G1892" s="2"/>
      <c r="H1892" s="2"/>
      <c r="I1892" s="2"/>
    </row>
    <row r="1893" spans="1:9">
      <c r="A1893" s="2">
        <v>1</v>
      </c>
      <c r="B1893" s="2" t="s">
        <v>644</v>
      </c>
      <c r="C1893" s="2">
        <f t="shared" si="260"/>
        <v>161.69999999999999</v>
      </c>
      <c r="D1893" s="2">
        <v>86.4</v>
      </c>
      <c r="E1893" s="2"/>
      <c r="F1893" s="2"/>
      <c r="G1893" s="2"/>
      <c r="H1893" s="2"/>
      <c r="I1893" s="2">
        <f>161.7-86.4</f>
        <v>75.299999999999983</v>
      </c>
    </row>
    <row r="1894" spans="1:9">
      <c r="A1894" s="2">
        <v>1</v>
      </c>
      <c r="B1894" s="2" t="s">
        <v>661</v>
      </c>
      <c r="C1894" s="2">
        <f t="shared" si="260"/>
        <v>161.69999999999999</v>
      </c>
      <c r="D1894" s="2">
        <v>107.8</v>
      </c>
      <c r="E1894" s="2"/>
      <c r="F1894" s="2"/>
      <c r="G1894" s="2"/>
      <c r="H1894" s="2"/>
      <c r="I1894" s="2">
        <f>161.7-107.8</f>
        <v>53.899999999999991</v>
      </c>
    </row>
    <row r="1895" spans="1:9">
      <c r="A1895" s="2">
        <v>1</v>
      </c>
      <c r="B1895" s="2" t="s">
        <v>649</v>
      </c>
      <c r="C1895" s="2">
        <f t="shared" si="260"/>
        <v>175.2</v>
      </c>
      <c r="D1895" s="2">
        <v>108</v>
      </c>
      <c r="E1895" s="2">
        <v>24</v>
      </c>
      <c r="F1895" s="2"/>
      <c r="G1895" s="2">
        <f>151.2-108</f>
        <v>43.199999999999989</v>
      </c>
      <c r="H1895" s="2"/>
      <c r="I1895" s="2"/>
    </row>
    <row r="1896" spans="1:9">
      <c r="A1896" s="51"/>
      <c r="B1896" s="51" t="s">
        <v>951</v>
      </c>
      <c r="C1896" s="2">
        <f t="shared" si="260"/>
        <v>0</v>
      </c>
      <c r="D1896" s="51"/>
      <c r="E1896" s="51"/>
      <c r="F1896" s="51"/>
      <c r="G1896" s="51"/>
      <c r="H1896" s="51"/>
      <c r="I1896" s="51"/>
    </row>
    <row r="1897" spans="1:9">
      <c r="A1897" s="2">
        <v>1</v>
      </c>
      <c r="B1897" s="2" t="s">
        <v>658</v>
      </c>
      <c r="C1897" s="2">
        <f t="shared" si="260"/>
        <v>161.69999999999999</v>
      </c>
      <c r="D1897" s="2">
        <v>115.2</v>
      </c>
      <c r="E1897" s="2"/>
      <c r="F1897" s="2"/>
      <c r="G1897" s="2"/>
      <c r="H1897" s="2"/>
      <c r="I1897" s="2">
        <f>161.7-115.2</f>
        <v>46.499999999999986</v>
      </c>
    </row>
    <row r="1898" spans="1:9">
      <c r="A1898" s="2">
        <v>1</v>
      </c>
      <c r="B1898" s="2" t="s">
        <v>952</v>
      </c>
      <c r="C1898" s="2">
        <f t="shared" si="260"/>
        <v>173.04999999999998</v>
      </c>
      <c r="D1898" s="2">
        <v>56</v>
      </c>
      <c r="E1898" s="2">
        <v>11.35</v>
      </c>
      <c r="F1898" s="2">
        <f>161.7-56</f>
        <v>105.69999999999999</v>
      </c>
      <c r="G1898" s="2"/>
      <c r="H1898" s="2"/>
      <c r="I1898" s="2"/>
    </row>
    <row r="1899" spans="1:9">
      <c r="A1899" s="51"/>
      <c r="B1899" s="51" t="s">
        <v>646</v>
      </c>
      <c r="C1899" s="51">
        <f t="shared" si="260"/>
        <v>0</v>
      </c>
      <c r="D1899" s="51"/>
      <c r="E1899" s="51"/>
      <c r="F1899" s="51"/>
      <c r="G1899" s="51"/>
      <c r="H1899" s="51"/>
      <c r="I1899" s="51"/>
    </row>
    <row r="1900" spans="1:9">
      <c r="A1900" s="2">
        <v>1</v>
      </c>
      <c r="B1900" s="2" t="s">
        <v>656</v>
      </c>
      <c r="C1900" s="2">
        <f t="shared" si="260"/>
        <v>198</v>
      </c>
      <c r="D1900" s="2">
        <v>161.69999999999999</v>
      </c>
      <c r="E1900" s="2">
        <v>36.299999999999997</v>
      </c>
      <c r="F1900" s="2"/>
      <c r="G1900" s="2"/>
      <c r="H1900" s="2"/>
      <c r="I1900" s="2"/>
    </row>
    <row r="1901" spans="1:9">
      <c r="A1901" s="2">
        <v>1</v>
      </c>
      <c r="B1901" s="2" t="s">
        <v>664</v>
      </c>
      <c r="C1901" s="2">
        <f t="shared" si="260"/>
        <v>161.69999999999999</v>
      </c>
      <c r="D1901" s="2"/>
      <c r="E1901" s="2"/>
      <c r="F1901" s="2"/>
      <c r="G1901" s="2"/>
      <c r="H1901" s="2"/>
      <c r="I1901" s="2">
        <v>161.69999999999999</v>
      </c>
    </row>
    <row r="1902" spans="1:9">
      <c r="A1902" s="2">
        <v>1</v>
      </c>
      <c r="B1902" s="2" t="s">
        <v>651</v>
      </c>
      <c r="C1902" s="2">
        <f t="shared" si="260"/>
        <v>184</v>
      </c>
      <c r="D1902" s="2">
        <v>151.19999999999999</v>
      </c>
      <c r="E1902" s="2">
        <v>32.799999999999997</v>
      </c>
      <c r="F1902" s="2"/>
      <c r="G1902" s="2"/>
      <c r="H1902" s="2"/>
      <c r="I1902" s="2"/>
    </row>
    <row r="1903" spans="1:9">
      <c r="A1903" s="2"/>
      <c r="B1903" s="2"/>
      <c r="C1903" s="2">
        <f t="shared" si="260"/>
        <v>0</v>
      </c>
      <c r="D1903" s="2"/>
      <c r="E1903" s="2"/>
      <c r="F1903" s="2"/>
      <c r="G1903" s="2"/>
      <c r="H1903" s="2"/>
      <c r="I1903" s="2"/>
    </row>
    <row r="1904" spans="1:9">
      <c r="A1904" s="51"/>
      <c r="B1904" s="51" t="s">
        <v>953</v>
      </c>
      <c r="C1904" s="2">
        <f t="shared" si="260"/>
        <v>0</v>
      </c>
      <c r="D1904" s="51"/>
      <c r="E1904" s="51"/>
      <c r="F1904" s="51"/>
      <c r="G1904" s="51"/>
      <c r="H1904" s="51"/>
      <c r="I1904" s="51"/>
    </row>
    <row r="1905" spans="1:9">
      <c r="A1905" s="2">
        <v>1</v>
      </c>
      <c r="B1905" s="2" t="s">
        <v>650</v>
      </c>
      <c r="C1905" s="2">
        <f t="shared" si="260"/>
        <v>176</v>
      </c>
      <c r="D1905" s="2">
        <v>151.19999999999999</v>
      </c>
      <c r="E1905" s="2">
        <v>24.8</v>
      </c>
      <c r="F1905" s="2"/>
      <c r="G1905" s="2"/>
      <c r="H1905" s="2"/>
      <c r="I1905" s="2"/>
    </row>
    <row r="1906" spans="1:9">
      <c r="A1906" s="2">
        <v>1</v>
      </c>
      <c r="B1906" s="2" t="s">
        <v>659</v>
      </c>
      <c r="C1906" s="2">
        <f t="shared" si="260"/>
        <v>232</v>
      </c>
      <c r="D1906" s="2">
        <v>161.69999999999999</v>
      </c>
      <c r="E1906" s="2">
        <v>70.3</v>
      </c>
      <c r="F1906" s="2"/>
      <c r="G1906" s="2"/>
      <c r="H1906" s="2"/>
      <c r="I1906" s="2"/>
    </row>
    <row r="1907" spans="1:9">
      <c r="A1907" s="2">
        <v>1</v>
      </c>
      <c r="B1907" s="2" t="s">
        <v>642</v>
      </c>
      <c r="C1907" s="2">
        <f t="shared" si="260"/>
        <v>161.69999999999999</v>
      </c>
      <c r="D1907" s="2">
        <f>50.4+61.6</f>
        <v>112</v>
      </c>
      <c r="E1907" s="2"/>
      <c r="F1907" s="2"/>
      <c r="G1907" s="2"/>
      <c r="H1907" s="2"/>
      <c r="I1907" s="2">
        <f>161.7-112</f>
        <v>49.699999999999989</v>
      </c>
    </row>
    <row r="1908" spans="1:9">
      <c r="A1908" s="2">
        <v>1</v>
      </c>
      <c r="B1908" s="2" t="s">
        <v>669</v>
      </c>
      <c r="C1908" s="2">
        <f t="shared" si="260"/>
        <v>208</v>
      </c>
      <c r="D1908" s="2">
        <v>161.69999999999999</v>
      </c>
      <c r="E1908" s="2">
        <v>46.3</v>
      </c>
      <c r="F1908" s="2"/>
      <c r="G1908" s="2"/>
      <c r="H1908" s="2"/>
      <c r="I1908" s="2"/>
    </row>
    <row r="1909" spans="1:9">
      <c r="A1909" s="2">
        <v>1</v>
      </c>
      <c r="B1909" s="2" t="s">
        <v>954</v>
      </c>
      <c r="C1909" s="2">
        <f t="shared" si="260"/>
        <v>161.69999999999999</v>
      </c>
      <c r="D1909" s="2">
        <v>84</v>
      </c>
      <c r="E1909" s="2"/>
      <c r="F1909" s="2"/>
      <c r="G1909" s="2"/>
      <c r="H1909" s="2"/>
      <c r="I1909" s="2">
        <f>161.7-84</f>
        <v>77.699999999999989</v>
      </c>
    </row>
    <row r="1910" spans="1:9">
      <c r="A1910" s="2">
        <v>1</v>
      </c>
      <c r="B1910" s="2" t="s">
        <v>955</v>
      </c>
      <c r="C1910" s="2">
        <f t="shared" si="260"/>
        <v>161.69999999999999</v>
      </c>
      <c r="D1910" s="2">
        <v>8</v>
      </c>
      <c r="E1910" s="2"/>
      <c r="F1910" s="2">
        <f>161.7-8</f>
        <v>153.69999999999999</v>
      </c>
      <c r="G1910" s="2"/>
      <c r="H1910" s="2"/>
      <c r="I1910" s="2"/>
    </row>
    <row r="1911" spans="1:9">
      <c r="A1911" s="2">
        <v>1</v>
      </c>
      <c r="B1911" s="2" t="s">
        <v>647</v>
      </c>
      <c r="C1911" s="2">
        <f t="shared" si="260"/>
        <v>206.20000000000002</v>
      </c>
      <c r="D1911" s="2">
        <f>15.4+146.3</f>
        <v>161.70000000000002</v>
      </c>
      <c r="E1911" s="2">
        <v>44.5</v>
      </c>
      <c r="F1911" s="2"/>
      <c r="G1911" s="2"/>
      <c r="H1911" s="2"/>
      <c r="I1911" s="2"/>
    </row>
    <row r="1912" spans="1:9">
      <c r="A1912" s="51"/>
      <c r="B1912" s="51" t="s">
        <v>956</v>
      </c>
      <c r="C1912" s="2">
        <f t="shared" si="260"/>
        <v>0</v>
      </c>
      <c r="D1912" s="51"/>
      <c r="E1912" s="51"/>
      <c r="F1912" s="51"/>
      <c r="G1912" s="51"/>
      <c r="H1912" s="51"/>
      <c r="I1912" s="51"/>
    </row>
    <row r="1913" spans="1:9">
      <c r="A1913" s="2">
        <v>1</v>
      </c>
      <c r="B1913" s="2" t="s">
        <v>665</v>
      </c>
      <c r="C1913" s="2">
        <f t="shared" si="260"/>
        <v>161.69999999999999</v>
      </c>
      <c r="D1913" s="2">
        <v>96</v>
      </c>
      <c r="E1913" s="2"/>
      <c r="F1913" s="2"/>
      <c r="G1913" s="2"/>
      <c r="H1913" s="2"/>
      <c r="I1913" s="2">
        <f>161.7-96</f>
        <v>65.699999999999989</v>
      </c>
    </row>
    <row r="1914" spans="1:9">
      <c r="A1914" s="2">
        <v>1</v>
      </c>
      <c r="B1914" s="2" t="s">
        <v>652</v>
      </c>
      <c r="C1914" s="2">
        <f t="shared" si="260"/>
        <v>100.79999999999998</v>
      </c>
      <c r="D1914" s="2"/>
      <c r="E1914" s="2"/>
      <c r="F1914" s="2"/>
      <c r="G1914" s="2"/>
      <c r="H1914" s="2"/>
      <c r="I1914" s="2">
        <f>151.2-50.4</f>
        <v>100.79999999999998</v>
      </c>
    </row>
    <row r="1915" spans="1:9">
      <c r="A1915" s="2">
        <v>1</v>
      </c>
      <c r="B1915" s="2" t="s">
        <v>700</v>
      </c>
      <c r="C1915" s="2">
        <f t="shared" si="260"/>
        <v>204</v>
      </c>
      <c r="D1915" s="2">
        <v>161.69999999999999</v>
      </c>
      <c r="E1915" s="2">
        <v>42.3</v>
      </c>
      <c r="F1915" s="2"/>
      <c r="G1915" s="2"/>
      <c r="H1915" s="2"/>
      <c r="I1915" s="2"/>
    </row>
    <row r="1916" spans="1:9">
      <c r="A1916" s="2">
        <v>1</v>
      </c>
      <c r="B1916" s="2" t="s">
        <v>1463</v>
      </c>
      <c r="C1916" s="2">
        <f t="shared" si="260"/>
        <v>161.69999999999999</v>
      </c>
      <c r="D1916" s="2">
        <v>161.69999999999999</v>
      </c>
      <c r="E1916" s="2"/>
      <c r="F1916" s="2"/>
      <c r="G1916" s="2"/>
      <c r="H1916" s="2"/>
      <c r="I1916" s="2"/>
    </row>
    <row r="1917" spans="1:9">
      <c r="A1917" s="2">
        <v>1</v>
      </c>
      <c r="B1917" s="2" t="s">
        <v>648</v>
      </c>
      <c r="C1917" s="2">
        <f t="shared" si="260"/>
        <v>174.60000000000002</v>
      </c>
      <c r="D1917" s="2">
        <f>15.4+146.3</f>
        <v>161.70000000000002</v>
      </c>
      <c r="E1917" s="2">
        <v>12.9</v>
      </c>
      <c r="F1917" s="2"/>
      <c r="G1917" s="2"/>
      <c r="H1917" s="2"/>
      <c r="I1917" s="2"/>
    </row>
    <row r="1918" spans="1:9">
      <c r="A1918" s="26">
        <f>SUM(A1853:A1917)</f>
        <v>52</v>
      </c>
      <c r="B1918" s="26" t="s">
        <v>957</v>
      </c>
      <c r="C1918" s="26">
        <f t="shared" ref="C1918:I1918" si="261">SUM(C1853:C1917)</f>
        <v>9376.5250000000015</v>
      </c>
      <c r="D1918" s="26">
        <f t="shared" si="261"/>
        <v>6644.0999999999967</v>
      </c>
      <c r="E1918" s="26">
        <f t="shared" si="261"/>
        <v>1260.3249999999998</v>
      </c>
      <c r="F1918" s="26">
        <f t="shared" si="261"/>
        <v>335.59999999999997</v>
      </c>
      <c r="G1918" s="26">
        <f t="shared" si="261"/>
        <v>204.89999999999998</v>
      </c>
      <c r="H1918" s="26">
        <f t="shared" si="261"/>
        <v>0</v>
      </c>
      <c r="I1918" s="26">
        <f t="shared" si="261"/>
        <v>931.59999999999991</v>
      </c>
    </row>
    <row r="1919" spans="1:9">
      <c r="A1919" s="26">
        <f>A1863+A1871+A1872</f>
        <v>3</v>
      </c>
      <c r="B1919" s="26" t="s">
        <v>942</v>
      </c>
      <c r="C1919" s="26">
        <f t="shared" ref="C1919:I1919" si="262">C1863+C1871+C1872</f>
        <v>504.52499999999998</v>
      </c>
      <c r="D1919" s="26">
        <f t="shared" si="262"/>
        <v>302.39999999999998</v>
      </c>
      <c r="E1919" s="26">
        <f t="shared" si="262"/>
        <v>40.424999999999997</v>
      </c>
      <c r="F1919" s="26">
        <f t="shared" si="262"/>
        <v>0</v>
      </c>
      <c r="G1919" s="26">
        <f t="shared" si="262"/>
        <v>0</v>
      </c>
      <c r="H1919" s="26">
        <f t="shared" si="262"/>
        <v>0</v>
      </c>
      <c r="I1919" s="26">
        <f t="shared" si="262"/>
        <v>161.69999999999999</v>
      </c>
    </row>
    <row r="1920" spans="1:9">
      <c r="A1920" s="2">
        <v>1</v>
      </c>
      <c r="B1920" s="2" t="s">
        <v>958</v>
      </c>
      <c r="C1920" s="2">
        <f>D1920+E1920+F1920+G1920+H1920+I1920</f>
        <v>163.19999999999999</v>
      </c>
      <c r="D1920" s="2">
        <v>36</v>
      </c>
      <c r="E1920" s="2">
        <v>12</v>
      </c>
      <c r="F1920" s="2"/>
      <c r="G1920" s="2"/>
      <c r="H1920" s="2"/>
      <c r="I1920" s="2">
        <f>151.2-36</f>
        <v>115.19999999999999</v>
      </c>
    </row>
    <row r="1921" spans="1:9">
      <c r="A1921" s="2">
        <v>1</v>
      </c>
      <c r="B1921" s="2" t="s">
        <v>687</v>
      </c>
      <c r="C1921" s="2">
        <f t="shared" ref="C1921:C1928" si="263">D1921+E1921+F1921+G1921+H1921+I1921</f>
        <v>48</v>
      </c>
      <c r="D1921" s="2">
        <f>40</f>
        <v>40</v>
      </c>
      <c r="E1921" s="2">
        <v>8</v>
      </c>
      <c r="F1921" s="2"/>
      <c r="G1921" s="2"/>
      <c r="H1921" s="2"/>
      <c r="I1921" s="2"/>
    </row>
    <row r="1922" spans="1:9">
      <c r="A1922" s="2">
        <v>1</v>
      </c>
      <c r="B1922" s="2" t="s">
        <v>697</v>
      </c>
      <c r="C1922" s="2">
        <f t="shared" si="263"/>
        <v>232</v>
      </c>
      <c r="D1922" s="2">
        <v>168</v>
      </c>
      <c r="E1922" s="2">
        <v>64</v>
      </c>
      <c r="F1922" s="2"/>
      <c r="G1922" s="2"/>
      <c r="H1922" s="2"/>
      <c r="I1922" s="2"/>
    </row>
    <row r="1923" spans="1:9">
      <c r="A1923" s="2">
        <v>1</v>
      </c>
      <c r="B1923" s="2" t="s">
        <v>694</v>
      </c>
      <c r="C1923" s="2">
        <f t="shared" si="263"/>
        <v>172</v>
      </c>
      <c r="D1923" s="2">
        <v>168</v>
      </c>
      <c r="E1923" s="2">
        <v>4</v>
      </c>
      <c r="F1923" s="2"/>
      <c r="G1923" s="2"/>
      <c r="H1923" s="2"/>
      <c r="I1923" s="2"/>
    </row>
    <row r="1924" spans="1:9">
      <c r="A1924" s="2">
        <v>1</v>
      </c>
      <c r="B1924" s="2" t="s">
        <v>681</v>
      </c>
      <c r="C1924" s="2">
        <f t="shared" si="263"/>
        <v>168</v>
      </c>
      <c r="D1924" s="2">
        <v>168</v>
      </c>
      <c r="E1924" s="2"/>
      <c r="F1924" s="2"/>
      <c r="G1924" s="2"/>
      <c r="H1924" s="2"/>
      <c r="I1924" s="2"/>
    </row>
    <row r="1925" spans="1:9">
      <c r="A1925" s="2">
        <v>1</v>
      </c>
      <c r="B1925" s="2" t="s">
        <v>688</v>
      </c>
      <c r="C1925" s="2">
        <f t="shared" si="263"/>
        <v>224</v>
      </c>
      <c r="D1925" s="2">
        <v>168</v>
      </c>
      <c r="E1925" s="2">
        <v>56</v>
      </c>
      <c r="F1925" s="2"/>
      <c r="G1925" s="2"/>
      <c r="H1925" s="2"/>
      <c r="I1925" s="2"/>
    </row>
    <row r="1926" spans="1:9">
      <c r="A1926" s="2">
        <v>1</v>
      </c>
      <c r="B1926" s="2" t="s">
        <v>692</v>
      </c>
      <c r="C1926" s="2">
        <f t="shared" si="263"/>
        <v>151.19999999999999</v>
      </c>
      <c r="D1926" s="2">
        <v>14.4</v>
      </c>
      <c r="E1926" s="2"/>
      <c r="F1926" s="2"/>
      <c r="G1926" s="2"/>
      <c r="H1926" s="2"/>
      <c r="I1926" s="2">
        <f>151.2-14.4</f>
        <v>136.79999999999998</v>
      </c>
    </row>
    <row r="1927" spans="1:9">
      <c r="A1927" s="2">
        <v>1</v>
      </c>
      <c r="B1927" s="2" t="s">
        <v>698</v>
      </c>
      <c r="C1927" s="2">
        <f t="shared" si="263"/>
        <v>168</v>
      </c>
      <c r="D1927" s="2">
        <v>24</v>
      </c>
      <c r="E1927" s="2"/>
      <c r="F1927" s="2">
        <f>168-24</f>
        <v>144</v>
      </c>
      <c r="G1927" s="2"/>
      <c r="H1927" s="2"/>
      <c r="I1927" s="2"/>
    </row>
    <row r="1928" spans="1:9">
      <c r="A1928" s="2"/>
      <c r="B1928" s="2"/>
      <c r="C1928" s="2">
        <f t="shared" si="263"/>
        <v>0</v>
      </c>
      <c r="D1928" s="2"/>
      <c r="E1928" s="2"/>
      <c r="F1928" s="2"/>
      <c r="G1928" s="2"/>
      <c r="H1928" s="2"/>
      <c r="I1928" s="2"/>
    </row>
    <row r="1929" spans="1:9">
      <c r="A1929" s="2">
        <v>1</v>
      </c>
      <c r="B1929" s="2" t="s">
        <v>1644</v>
      </c>
      <c r="C1929" s="2">
        <f>D1929+E1929+F1929+G1929+H1929+I1929</f>
        <v>160</v>
      </c>
      <c r="D1929" s="2">
        <v>160</v>
      </c>
      <c r="E1929" s="2"/>
      <c r="F1929" s="2"/>
      <c r="G1929" s="2"/>
      <c r="H1929" s="2"/>
      <c r="I1929" s="2"/>
    </row>
    <row r="1930" spans="1:9">
      <c r="A1930" s="2">
        <v>1</v>
      </c>
      <c r="B1930" s="2" t="s">
        <v>682</v>
      </c>
      <c r="C1930" s="2">
        <f t="shared" ref="C1930:C1941" si="264">D1930+E1930+F1930+G1930+H1930+I1930</f>
        <v>152.80000000000001</v>
      </c>
      <c r="D1930" s="2">
        <f>136.8+16</f>
        <v>152.80000000000001</v>
      </c>
      <c r="E1930" s="2"/>
      <c r="F1930" s="2"/>
      <c r="G1930" s="2"/>
      <c r="H1930" s="2"/>
      <c r="I1930" s="2"/>
    </row>
    <row r="1931" spans="1:9">
      <c r="A1931" s="2">
        <v>1</v>
      </c>
      <c r="B1931" s="2" t="s">
        <v>684</v>
      </c>
      <c r="C1931" s="2">
        <f t="shared" si="264"/>
        <v>204</v>
      </c>
      <c r="D1931" s="2">
        <v>151.19999999999999</v>
      </c>
      <c r="E1931" s="2">
        <v>52.8</v>
      </c>
      <c r="F1931" s="2"/>
      <c r="G1931" s="2"/>
      <c r="H1931" s="2"/>
      <c r="I1931" s="2"/>
    </row>
    <row r="1932" spans="1:9">
      <c r="A1932" s="2">
        <v>1</v>
      </c>
      <c r="B1932" s="2" t="s">
        <v>686</v>
      </c>
      <c r="C1932" s="2">
        <f t="shared" si="264"/>
        <v>151.19999999999999</v>
      </c>
      <c r="D1932" s="2">
        <v>64</v>
      </c>
      <c r="E1932" s="2"/>
      <c r="F1932" s="2"/>
      <c r="G1932" s="2"/>
      <c r="H1932" s="2"/>
      <c r="I1932" s="2">
        <f>151.2-64</f>
        <v>87.199999999999989</v>
      </c>
    </row>
    <row r="1933" spans="1:9">
      <c r="A1933" s="2">
        <v>1</v>
      </c>
      <c r="B1933" s="2" t="s">
        <v>696</v>
      </c>
      <c r="C1933" s="2">
        <f t="shared" si="264"/>
        <v>236</v>
      </c>
      <c r="D1933" s="2">
        <v>168</v>
      </c>
      <c r="E1933" s="2">
        <v>68</v>
      </c>
      <c r="F1933" s="2"/>
      <c r="G1933" s="2"/>
      <c r="H1933" s="2"/>
      <c r="I1933" s="2"/>
    </row>
    <row r="1934" spans="1:9">
      <c r="A1934" s="2">
        <v>1</v>
      </c>
      <c r="B1934" s="2" t="s">
        <v>695</v>
      </c>
      <c r="C1934" s="2">
        <f t="shared" si="264"/>
        <v>228</v>
      </c>
      <c r="D1934" s="2">
        <v>168</v>
      </c>
      <c r="E1934" s="2">
        <v>60</v>
      </c>
      <c r="F1934" s="2"/>
      <c r="G1934" s="2"/>
      <c r="H1934" s="2"/>
      <c r="I1934" s="2"/>
    </row>
    <row r="1935" spans="1:9">
      <c r="A1935" s="2">
        <v>1</v>
      </c>
      <c r="B1935" s="2" t="s">
        <v>680</v>
      </c>
      <c r="C1935" s="2">
        <f t="shared" si="264"/>
        <v>237</v>
      </c>
      <c r="D1935" s="2">
        <v>151.19999999999999</v>
      </c>
      <c r="E1935" s="2">
        <v>85.8</v>
      </c>
      <c r="F1935" s="2"/>
      <c r="G1935" s="2"/>
      <c r="H1935" s="2"/>
      <c r="I1935" s="2"/>
    </row>
    <row r="1936" spans="1:9">
      <c r="A1936" s="2">
        <v>1</v>
      </c>
      <c r="B1936" s="2" t="s">
        <v>677</v>
      </c>
      <c r="C1936" s="2">
        <f t="shared" si="264"/>
        <v>168</v>
      </c>
      <c r="D1936" s="2">
        <v>168</v>
      </c>
      <c r="E1936" s="2"/>
      <c r="F1936" s="2"/>
      <c r="G1936" s="2"/>
      <c r="H1936" s="2"/>
      <c r="I1936" s="2"/>
    </row>
    <row r="1937" spans="1:9">
      <c r="A1937" s="2">
        <v>1</v>
      </c>
      <c r="B1937" s="2" t="s">
        <v>689</v>
      </c>
      <c r="C1937" s="2">
        <f t="shared" si="264"/>
        <v>220</v>
      </c>
      <c r="D1937" s="2">
        <v>168</v>
      </c>
      <c r="E1937" s="2">
        <v>52</v>
      </c>
      <c r="F1937" s="2"/>
      <c r="G1937" s="2"/>
      <c r="H1937" s="2"/>
      <c r="I1937" s="2"/>
    </row>
    <row r="1938" spans="1:9">
      <c r="A1938" s="2">
        <v>1</v>
      </c>
      <c r="B1938" s="2" t="s">
        <v>959</v>
      </c>
      <c r="C1938" s="2">
        <f t="shared" si="264"/>
        <v>228</v>
      </c>
      <c r="D1938" s="2">
        <v>168</v>
      </c>
      <c r="E1938" s="2">
        <v>60</v>
      </c>
      <c r="F1938" s="2"/>
      <c r="G1938" s="2"/>
      <c r="H1938" s="2"/>
      <c r="I1938" s="2"/>
    </row>
    <row r="1939" spans="1:9">
      <c r="A1939" s="2">
        <v>1</v>
      </c>
      <c r="B1939" s="2" t="s">
        <v>678</v>
      </c>
      <c r="C1939" s="2">
        <f t="shared" si="264"/>
        <v>168</v>
      </c>
      <c r="D1939" s="2">
        <v>168</v>
      </c>
      <c r="E1939" s="2"/>
      <c r="F1939" s="2"/>
      <c r="G1939" s="2"/>
      <c r="H1939" s="2"/>
      <c r="I1939" s="2"/>
    </row>
    <row r="1940" spans="1:9">
      <c r="A1940" s="51"/>
      <c r="B1940" s="51" t="s">
        <v>960</v>
      </c>
      <c r="C1940" s="2">
        <f t="shared" si="264"/>
        <v>0</v>
      </c>
      <c r="D1940" s="51"/>
      <c r="E1940" s="51"/>
      <c r="F1940" s="51"/>
      <c r="G1940" s="51"/>
      <c r="H1940" s="51"/>
      <c r="I1940" s="2"/>
    </row>
    <row r="1941" spans="1:9">
      <c r="A1941" s="2">
        <v>1</v>
      </c>
      <c r="B1941" s="2" t="s">
        <v>685</v>
      </c>
      <c r="C1941" s="2">
        <f t="shared" si="264"/>
        <v>212</v>
      </c>
      <c r="D1941" s="2">
        <v>151.19999999999999</v>
      </c>
      <c r="E1941" s="2">
        <v>60.8</v>
      </c>
      <c r="F1941" s="2"/>
      <c r="G1941" s="2"/>
      <c r="H1941" s="2"/>
      <c r="I1941" s="2"/>
    </row>
    <row r="1942" spans="1:9">
      <c r="A1942" s="26">
        <f>A1920+A1921+A1922+A1923+A1924+A1925+A1926+A1927+A1928+A1929+A1930+A1931+A1932+A1933+A1934+A1935+A1936+A1937+A1938+A1939+A1941</f>
        <v>20</v>
      </c>
      <c r="B1942" s="26" t="s">
        <v>961</v>
      </c>
      <c r="C1942" s="26">
        <f t="shared" ref="C1942:I1942" si="265">C1920+C1921+C1922+C1923+C1924+C1925+C1926+C1927+C1928+C1929+C1930+C1931+C1932+C1933+C1934+C1935+C1936+C1937+C1938+C1939+C1941</f>
        <v>3691.4</v>
      </c>
      <c r="D1942" s="26">
        <f t="shared" si="265"/>
        <v>2624.8</v>
      </c>
      <c r="E1942" s="26">
        <f t="shared" si="265"/>
        <v>583.4</v>
      </c>
      <c r="F1942" s="26">
        <f t="shared" si="265"/>
        <v>144</v>
      </c>
      <c r="G1942" s="26">
        <f t="shared" si="265"/>
        <v>0</v>
      </c>
      <c r="H1942" s="26">
        <f t="shared" si="265"/>
        <v>0</v>
      </c>
      <c r="I1942" s="26">
        <f t="shared" si="265"/>
        <v>339.19999999999993</v>
      </c>
    </row>
    <row r="1943" spans="1:9">
      <c r="A1943" s="50">
        <v>1</v>
      </c>
      <c r="B1943" s="50" t="s">
        <v>712</v>
      </c>
      <c r="C1943" s="50">
        <f>D1943+E1943+F1943+G1943+H1943+I1943</f>
        <v>210</v>
      </c>
      <c r="D1943" s="50">
        <v>168</v>
      </c>
      <c r="E1943" s="50">
        <v>42</v>
      </c>
      <c r="F1943" s="50"/>
      <c r="G1943" s="50"/>
      <c r="H1943" s="50"/>
      <c r="I1943" s="50"/>
    </row>
    <row r="1944" spans="1:9">
      <c r="A1944" s="50">
        <v>1</v>
      </c>
      <c r="B1944" s="50" t="s">
        <v>710</v>
      </c>
      <c r="C1944" s="50">
        <f t="shared" ref="C1944:C1945" si="266">D1944+E1944+F1944+G1944+H1944+I1944</f>
        <v>210</v>
      </c>
      <c r="D1944" s="50">
        <v>168</v>
      </c>
      <c r="E1944" s="50">
        <v>42</v>
      </c>
      <c r="F1944" s="50"/>
      <c r="G1944" s="50"/>
      <c r="H1944" s="50"/>
      <c r="I1944" s="50"/>
    </row>
    <row r="1945" spans="1:9">
      <c r="A1945" s="50">
        <v>1</v>
      </c>
      <c r="B1945" s="50" t="s">
        <v>747</v>
      </c>
      <c r="C1945" s="50">
        <f t="shared" si="266"/>
        <v>180</v>
      </c>
      <c r="D1945" s="50">
        <v>168</v>
      </c>
      <c r="E1945" s="50">
        <v>12</v>
      </c>
      <c r="F1945" s="50"/>
      <c r="G1945" s="50"/>
      <c r="H1945" s="50"/>
      <c r="I1945" s="50"/>
    </row>
    <row r="1946" spans="1:9">
      <c r="A1946" s="2">
        <v>1</v>
      </c>
      <c r="B1946" s="2" t="s">
        <v>962</v>
      </c>
      <c r="C1946" s="50">
        <f t="shared" ref="C1946:C1951" si="267">D1946+E1946+F1946+G1946+H1946+I1946</f>
        <v>168</v>
      </c>
      <c r="D1946" s="2">
        <f>168</f>
        <v>168</v>
      </c>
      <c r="E1946" s="2"/>
      <c r="F1946" s="2"/>
      <c r="G1946" s="2"/>
      <c r="H1946" s="2"/>
      <c r="I1946" s="2"/>
    </row>
    <row r="1947" spans="1:9">
      <c r="A1947" s="2">
        <v>1</v>
      </c>
      <c r="B1947" s="2" t="s">
        <v>723</v>
      </c>
      <c r="C1947" s="50">
        <f t="shared" si="267"/>
        <v>168</v>
      </c>
      <c r="D1947" s="2">
        <v>168</v>
      </c>
      <c r="E1947" s="2"/>
      <c r="F1947" s="2"/>
      <c r="G1947" s="2"/>
      <c r="H1947" s="2"/>
      <c r="I1947" s="2"/>
    </row>
    <row r="1948" spans="1:9">
      <c r="A1948" s="2">
        <v>1</v>
      </c>
      <c r="B1948" s="2" t="s">
        <v>963</v>
      </c>
      <c r="C1948" s="50">
        <f t="shared" si="267"/>
        <v>168</v>
      </c>
      <c r="D1948" s="2">
        <v>128</v>
      </c>
      <c r="E1948" s="2"/>
      <c r="F1948" s="2"/>
      <c r="G1948" s="2"/>
      <c r="H1948" s="2"/>
      <c r="I1948" s="2">
        <v>40</v>
      </c>
    </row>
    <row r="1949" spans="1:9">
      <c r="A1949" s="50">
        <v>1</v>
      </c>
      <c r="B1949" s="50" t="s">
        <v>703</v>
      </c>
      <c r="C1949" s="50">
        <f t="shared" si="267"/>
        <v>240</v>
      </c>
      <c r="D1949" s="50">
        <v>168</v>
      </c>
      <c r="E1949" s="50">
        <v>72</v>
      </c>
      <c r="F1949" s="50"/>
      <c r="G1949" s="50"/>
      <c r="H1949" s="50"/>
      <c r="I1949" s="50"/>
    </row>
    <row r="1950" spans="1:9">
      <c r="A1950" s="2">
        <v>1</v>
      </c>
      <c r="B1950" s="2" t="s">
        <v>748</v>
      </c>
      <c r="C1950" s="50">
        <f t="shared" si="267"/>
        <v>161.69999999999999</v>
      </c>
      <c r="D1950" s="2">
        <v>161.69999999999999</v>
      </c>
      <c r="E1950" s="2"/>
      <c r="F1950" s="2"/>
      <c r="G1950" s="2"/>
      <c r="H1950" s="2"/>
      <c r="I1950" s="2"/>
    </row>
    <row r="1951" spans="1:9">
      <c r="A1951" s="2">
        <v>1</v>
      </c>
      <c r="B1951" s="2" t="s">
        <v>707</v>
      </c>
      <c r="C1951" s="50">
        <f t="shared" si="267"/>
        <v>210</v>
      </c>
      <c r="D1951" s="2">
        <v>168</v>
      </c>
      <c r="E1951" s="2">
        <v>42</v>
      </c>
      <c r="F1951" s="2"/>
      <c r="G1951" s="2"/>
      <c r="H1951" s="2"/>
      <c r="I1951" s="2"/>
    </row>
    <row r="1952" spans="1:9">
      <c r="A1952" s="2"/>
      <c r="B1952" s="2"/>
      <c r="C1952" s="50"/>
      <c r="D1952" s="2"/>
      <c r="E1952" s="2"/>
      <c r="F1952" s="2"/>
      <c r="G1952" s="2"/>
      <c r="H1952" s="2"/>
      <c r="I1952" s="2"/>
    </row>
    <row r="1953" spans="1:9">
      <c r="A1953" s="50">
        <v>1</v>
      </c>
      <c r="B1953" s="50" t="s">
        <v>721</v>
      </c>
      <c r="C1953" s="50">
        <f t="shared" ref="C1953:C1974" si="268">D1953+E1953+F1953+G1953+H1953+I1953</f>
        <v>180</v>
      </c>
      <c r="D1953" s="50">
        <v>168</v>
      </c>
      <c r="E1953" s="50">
        <v>12</v>
      </c>
      <c r="F1953" s="50"/>
      <c r="G1953" s="50"/>
      <c r="H1953" s="50"/>
      <c r="I1953" s="50"/>
    </row>
    <row r="1954" spans="1:9">
      <c r="A1954" s="50">
        <v>1</v>
      </c>
      <c r="B1954" s="50" t="s">
        <v>706</v>
      </c>
      <c r="C1954" s="50">
        <f t="shared" si="268"/>
        <v>168</v>
      </c>
      <c r="D1954" s="50">
        <v>168</v>
      </c>
      <c r="E1954" s="50"/>
      <c r="F1954" s="50"/>
      <c r="G1954" s="50"/>
      <c r="H1954" s="50"/>
      <c r="I1954" s="50"/>
    </row>
    <row r="1955" spans="1:9">
      <c r="A1955" s="50">
        <v>1</v>
      </c>
      <c r="B1955" s="50" t="s">
        <v>701</v>
      </c>
      <c r="C1955" s="50">
        <f t="shared" si="268"/>
        <v>234</v>
      </c>
      <c r="D1955" s="50">
        <v>168</v>
      </c>
      <c r="E1955" s="50">
        <f>42+24</f>
        <v>66</v>
      </c>
      <c r="F1955" s="50"/>
      <c r="G1955" s="50"/>
      <c r="H1955" s="50"/>
      <c r="I1955" s="50"/>
    </row>
    <row r="1956" spans="1:9">
      <c r="A1956" s="50">
        <v>1</v>
      </c>
      <c r="B1956" s="50" t="s">
        <v>715</v>
      </c>
      <c r="C1956" s="50">
        <f t="shared" si="268"/>
        <v>210</v>
      </c>
      <c r="D1956" s="50">
        <v>168</v>
      </c>
      <c r="E1956" s="50">
        <v>42</v>
      </c>
      <c r="F1956" s="50"/>
      <c r="G1956" s="50"/>
      <c r="H1956" s="50"/>
      <c r="I1956" s="50"/>
    </row>
    <row r="1957" spans="1:9">
      <c r="A1957" s="2">
        <v>1</v>
      </c>
      <c r="B1957" s="2" t="s">
        <v>714</v>
      </c>
      <c r="C1957" s="50">
        <f t="shared" si="268"/>
        <v>224</v>
      </c>
      <c r="D1957" s="2">
        <v>112</v>
      </c>
      <c r="E1957" s="2">
        <v>56</v>
      </c>
      <c r="F1957" s="2"/>
      <c r="G1957" s="2"/>
      <c r="H1957" s="2"/>
      <c r="I1957" s="2">
        <f>168-112</f>
        <v>56</v>
      </c>
    </row>
    <row r="1958" spans="1:9">
      <c r="A1958" s="50">
        <v>1</v>
      </c>
      <c r="B1958" s="50" t="s">
        <v>717</v>
      </c>
      <c r="C1958" s="50">
        <f t="shared" si="268"/>
        <v>210</v>
      </c>
      <c r="D1958" s="50">
        <v>168</v>
      </c>
      <c r="E1958" s="50">
        <v>42</v>
      </c>
      <c r="F1958" s="50"/>
      <c r="G1958" s="50"/>
      <c r="H1958" s="50"/>
      <c r="I1958" s="50"/>
    </row>
    <row r="1959" spans="1:9">
      <c r="A1959" s="2">
        <v>1</v>
      </c>
      <c r="B1959" s="2" t="s">
        <v>964</v>
      </c>
      <c r="C1959" s="50">
        <f t="shared" si="268"/>
        <v>252</v>
      </c>
      <c r="D1959" s="2">
        <v>168</v>
      </c>
      <c r="E1959" s="2">
        <v>84</v>
      </c>
      <c r="F1959" s="2"/>
      <c r="G1959" s="2"/>
      <c r="H1959" s="2"/>
      <c r="I1959" s="2"/>
    </row>
    <row r="1960" spans="1:9">
      <c r="A1960" s="2">
        <v>1</v>
      </c>
      <c r="B1960" s="2" t="s">
        <v>743</v>
      </c>
      <c r="C1960" s="50">
        <f t="shared" si="268"/>
        <v>168</v>
      </c>
      <c r="D1960" s="2">
        <v>40</v>
      </c>
      <c r="E1960" s="2"/>
      <c r="F1960" s="2">
        <f>168-40</f>
        <v>128</v>
      </c>
      <c r="G1960" s="2"/>
      <c r="H1960" s="2"/>
      <c r="I1960" s="2"/>
    </row>
    <row r="1961" spans="1:9">
      <c r="A1961" s="2">
        <v>1</v>
      </c>
      <c r="B1961" s="2" t="s">
        <v>709</v>
      </c>
      <c r="C1961" s="50">
        <f t="shared" si="268"/>
        <v>168</v>
      </c>
      <c r="D1961" s="2">
        <v>168</v>
      </c>
      <c r="E1961" s="2"/>
      <c r="F1961" s="2"/>
      <c r="G1961" s="2"/>
      <c r="H1961" s="2"/>
      <c r="I1961" s="2"/>
    </row>
    <row r="1962" spans="1:9">
      <c r="A1962" s="50">
        <v>1</v>
      </c>
      <c r="B1962" s="50" t="s">
        <v>699</v>
      </c>
      <c r="C1962" s="50">
        <f t="shared" si="268"/>
        <v>252</v>
      </c>
      <c r="D1962" s="50">
        <v>168</v>
      </c>
      <c r="E1962" s="50">
        <v>84</v>
      </c>
      <c r="F1962" s="50"/>
      <c r="G1962" s="50"/>
      <c r="H1962" s="50"/>
      <c r="I1962" s="50"/>
    </row>
    <row r="1963" spans="1:9">
      <c r="A1963" s="2">
        <v>1</v>
      </c>
      <c r="B1963" s="2" t="s">
        <v>720</v>
      </c>
      <c r="C1963" s="50">
        <f t="shared" si="268"/>
        <v>168</v>
      </c>
      <c r="D1963" s="2">
        <f>40+128</f>
        <v>168</v>
      </c>
      <c r="E1963" s="2"/>
      <c r="F1963" s="2"/>
      <c r="G1963" s="2"/>
      <c r="H1963" s="2"/>
      <c r="I1963" s="2"/>
    </row>
    <row r="1964" spans="1:9">
      <c r="A1964" s="50">
        <v>1</v>
      </c>
      <c r="B1964" s="50" t="s">
        <v>700</v>
      </c>
      <c r="C1964" s="50">
        <f t="shared" si="268"/>
        <v>210</v>
      </c>
      <c r="D1964" s="50">
        <v>168</v>
      </c>
      <c r="E1964" s="50">
        <v>42</v>
      </c>
      <c r="F1964" s="50"/>
      <c r="G1964" s="50"/>
      <c r="H1964" s="50"/>
      <c r="I1964" s="50"/>
    </row>
    <row r="1965" spans="1:9">
      <c r="A1965" s="50">
        <v>1</v>
      </c>
      <c r="B1965" s="50" t="s">
        <v>713</v>
      </c>
      <c r="C1965" s="50">
        <f t="shared" si="268"/>
        <v>168</v>
      </c>
      <c r="D1965" s="50">
        <v>168</v>
      </c>
      <c r="E1965" s="50"/>
      <c r="F1965" s="50"/>
      <c r="G1965" s="50"/>
      <c r="H1965" s="50"/>
      <c r="I1965" s="50"/>
    </row>
    <row r="1966" spans="1:9">
      <c r="A1966" s="50">
        <v>1</v>
      </c>
      <c r="B1966" s="50" t="s">
        <v>704</v>
      </c>
      <c r="C1966" s="50">
        <f t="shared" si="268"/>
        <v>240</v>
      </c>
      <c r="D1966" s="50">
        <v>168</v>
      </c>
      <c r="E1966" s="50">
        <v>72</v>
      </c>
      <c r="F1966" s="50"/>
      <c r="G1966" s="50"/>
      <c r="H1966" s="50"/>
      <c r="I1966" s="50"/>
    </row>
    <row r="1967" spans="1:9">
      <c r="A1967" s="2">
        <v>1</v>
      </c>
      <c r="B1967" s="2" t="s">
        <v>679</v>
      </c>
      <c r="C1967" s="50">
        <f t="shared" si="268"/>
        <v>138.6</v>
      </c>
      <c r="D1967" s="2">
        <f>75.6+63</f>
        <v>138.6</v>
      </c>
      <c r="E1967" s="2"/>
      <c r="F1967" s="2"/>
      <c r="G1967" s="2"/>
      <c r="H1967" s="2"/>
      <c r="I1967" s="2"/>
    </row>
    <row r="1968" spans="1:9">
      <c r="A1968" s="2">
        <v>1</v>
      </c>
      <c r="B1968" s="2" t="s">
        <v>1189</v>
      </c>
      <c r="C1968" s="50">
        <f t="shared" si="268"/>
        <v>168</v>
      </c>
      <c r="D1968" s="2">
        <v>168</v>
      </c>
      <c r="E1968" s="2"/>
      <c r="F1968" s="2"/>
      <c r="G1968" s="2"/>
      <c r="H1968" s="2"/>
      <c r="I1968" s="2"/>
    </row>
    <row r="1969" spans="1:9">
      <c r="A1969" s="2">
        <v>1</v>
      </c>
      <c r="B1969" s="2" t="s">
        <v>718</v>
      </c>
      <c r="C1969" s="50">
        <f t="shared" si="268"/>
        <v>168</v>
      </c>
      <c r="D1969" s="2">
        <v>168</v>
      </c>
      <c r="E1969" s="2"/>
      <c r="F1969" s="2"/>
      <c r="G1969" s="2"/>
      <c r="H1969" s="2"/>
      <c r="I1969" s="2"/>
    </row>
    <row r="1970" spans="1:9">
      <c r="A1970" s="2">
        <v>1</v>
      </c>
      <c r="B1970" s="2" t="s">
        <v>705</v>
      </c>
      <c r="C1970" s="50">
        <f t="shared" si="268"/>
        <v>168</v>
      </c>
      <c r="D1970" s="2">
        <v>120</v>
      </c>
      <c r="E1970" s="2"/>
      <c r="F1970" s="2">
        <v>48</v>
      </c>
      <c r="G1970" s="2"/>
      <c r="H1970" s="2"/>
      <c r="I1970" s="2"/>
    </row>
    <row r="1971" spans="1:9">
      <c r="A1971" s="2">
        <v>1</v>
      </c>
      <c r="B1971" s="2" t="s">
        <v>725</v>
      </c>
      <c r="C1971" s="50">
        <f t="shared" si="268"/>
        <v>168</v>
      </c>
      <c r="D1971" s="2">
        <v>168</v>
      </c>
      <c r="E1971" s="2"/>
      <c r="F1971" s="2"/>
      <c r="G1971" s="2"/>
      <c r="H1971" s="2"/>
      <c r="I1971" s="2"/>
    </row>
    <row r="1972" spans="1:9">
      <c r="A1972" s="2">
        <v>1</v>
      </c>
      <c r="B1972" s="2" t="s">
        <v>726</v>
      </c>
      <c r="C1972" s="50">
        <f t="shared" si="268"/>
        <v>222</v>
      </c>
      <c r="D1972" s="2">
        <v>168</v>
      </c>
      <c r="E1972" s="2">
        <v>54</v>
      </c>
      <c r="F1972" s="2"/>
      <c r="G1972" s="2"/>
      <c r="H1972" s="2"/>
      <c r="I1972" s="2"/>
    </row>
    <row r="1973" spans="1:9">
      <c r="A1973" s="2">
        <v>1</v>
      </c>
      <c r="B1973" s="2" t="s">
        <v>727</v>
      </c>
      <c r="C1973" s="50">
        <f t="shared" si="268"/>
        <v>222</v>
      </c>
      <c r="D1973" s="2">
        <v>168</v>
      </c>
      <c r="E1973" s="2">
        <v>54</v>
      </c>
      <c r="F1973" s="2"/>
      <c r="G1973" s="2"/>
      <c r="H1973" s="2"/>
      <c r="I1973" s="2"/>
    </row>
    <row r="1974" spans="1:9">
      <c r="A1974" s="2">
        <v>1</v>
      </c>
      <c r="B1974" s="2" t="s">
        <v>728</v>
      </c>
      <c r="C1974" s="50">
        <f t="shared" si="268"/>
        <v>168</v>
      </c>
      <c r="D1974" s="2">
        <v>168</v>
      </c>
      <c r="E1974" s="2"/>
      <c r="F1974" s="2"/>
      <c r="G1974" s="2"/>
      <c r="H1974" s="2"/>
      <c r="I1974" s="2"/>
    </row>
    <row r="1975" spans="1:9">
      <c r="A1975" s="26">
        <f>SUM(A1943:A1974)</f>
        <v>31</v>
      </c>
      <c r="B1975" s="26" t="s">
        <v>965</v>
      </c>
      <c r="C1975" s="26">
        <f t="shared" ref="C1975:I1975" si="269">SUM(C1943:C1974)</f>
        <v>5990.3</v>
      </c>
      <c r="D1975" s="26">
        <f t="shared" si="269"/>
        <v>4900.2999999999993</v>
      </c>
      <c r="E1975" s="26">
        <f t="shared" si="269"/>
        <v>818</v>
      </c>
      <c r="F1975" s="26">
        <f t="shared" si="269"/>
        <v>176</v>
      </c>
      <c r="G1975" s="26">
        <f t="shared" si="269"/>
        <v>0</v>
      </c>
      <c r="H1975" s="26">
        <f t="shared" si="269"/>
        <v>0</v>
      </c>
      <c r="I1975" s="26">
        <f t="shared" si="269"/>
        <v>96</v>
      </c>
    </row>
    <row r="1976" spans="1:9">
      <c r="A1976" s="2">
        <f>A1943+A1944+A1945+A1949+A1953+A1954+A1955+A1956+A1958+A1962+A1964+A1965+A1966</f>
        <v>13</v>
      </c>
      <c r="B1976" s="2" t="s">
        <v>942</v>
      </c>
      <c r="C1976" s="2">
        <f t="shared" ref="C1976:I1976" si="270">C1943+C1944+C1945+C1949+C1953+C1954+C1955+C1956+C1958+C1962+C1964+C1965+C1966</f>
        <v>2712</v>
      </c>
      <c r="D1976" s="2">
        <f t="shared" si="270"/>
        <v>2184</v>
      </c>
      <c r="E1976" s="2">
        <f t="shared" si="270"/>
        <v>528</v>
      </c>
      <c r="F1976" s="2">
        <f t="shared" si="270"/>
        <v>0</v>
      </c>
      <c r="G1976" s="2">
        <f t="shared" si="270"/>
        <v>0</v>
      </c>
      <c r="H1976" s="2">
        <f t="shared" si="270"/>
        <v>0</v>
      </c>
      <c r="I1976" s="2">
        <f t="shared" si="270"/>
        <v>0</v>
      </c>
    </row>
    <row r="1977" spans="1:9">
      <c r="A1977" s="2">
        <v>1</v>
      </c>
      <c r="B1977" s="2" t="s">
        <v>966</v>
      </c>
      <c r="C1977" s="2">
        <f>D1977+E1977+F1977+G1977+H1977+I1977</f>
        <v>200</v>
      </c>
      <c r="D1977" s="2">
        <f>64+64</f>
        <v>128</v>
      </c>
      <c r="E1977" s="2">
        <v>32</v>
      </c>
      <c r="F1977" s="2">
        <f>40</f>
        <v>40</v>
      </c>
      <c r="G1977" s="2"/>
      <c r="H1977" s="2"/>
      <c r="I1977" s="2"/>
    </row>
    <row r="1978" spans="1:9">
      <c r="A1978" s="50">
        <v>1</v>
      </c>
      <c r="B1978" s="50" t="s">
        <v>746</v>
      </c>
      <c r="C1978" s="2">
        <f t="shared" ref="C1978:C1979" si="271">D1978+E1978+F1978+G1978+H1978+I1978</f>
        <v>138.6</v>
      </c>
      <c r="D1978" s="50">
        <v>118.8</v>
      </c>
      <c r="E1978" s="50"/>
      <c r="F1978" s="50"/>
      <c r="G1978" s="50"/>
      <c r="H1978" s="50"/>
      <c r="I1978" s="50">
        <f>138.6-118.8</f>
        <v>19.799999999999997</v>
      </c>
    </row>
    <row r="1979" spans="1:9">
      <c r="A1979" s="50">
        <v>1</v>
      </c>
      <c r="B1979" s="50" t="s">
        <v>749</v>
      </c>
      <c r="C1979" s="2">
        <f t="shared" si="271"/>
        <v>138.6</v>
      </c>
      <c r="D1979" s="50">
        <v>112.2</v>
      </c>
      <c r="E1979" s="50"/>
      <c r="F1979" s="50"/>
      <c r="G1979" s="50">
        <f>138.6-112.2</f>
        <v>26.399999999999991</v>
      </c>
      <c r="H1979" s="50"/>
      <c r="I1979" s="50"/>
    </row>
    <row r="1980" spans="1:9">
      <c r="A1980" s="26">
        <f>A1977+A1978+A1979</f>
        <v>3</v>
      </c>
      <c r="B1980" s="26" t="s">
        <v>967</v>
      </c>
      <c r="C1980" s="26">
        <f t="shared" ref="C1980:I1980" si="272">C1977+C1978+C1979</f>
        <v>477.20000000000005</v>
      </c>
      <c r="D1980" s="26">
        <f t="shared" si="272"/>
        <v>359</v>
      </c>
      <c r="E1980" s="26">
        <f t="shared" si="272"/>
        <v>32</v>
      </c>
      <c r="F1980" s="26">
        <f t="shared" si="272"/>
        <v>40</v>
      </c>
      <c r="G1980" s="26">
        <f t="shared" si="272"/>
        <v>26.399999999999991</v>
      </c>
      <c r="H1980" s="26">
        <f t="shared" si="272"/>
        <v>0</v>
      </c>
      <c r="I1980" s="26">
        <f t="shared" si="272"/>
        <v>19.799999999999997</v>
      </c>
    </row>
    <row r="1981" spans="1:9">
      <c r="A1981" s="2">
        <f>A1978+A1979</f>
        <v>2</v>
      </c>
      <c r="B1981" s="2" t="s">
        <v>942</v>
      </c>
      <c r="C1981" s="2">
        <f t="shared" ref="C1981:I1981" si="273">C1978+C1979</f>
        <v>277.2</v>
      </c>
      <c r="D1981" s="2">
        <f t="shared" si="273"/>
        <v>231</v>
      </c>
      <c r="E1981" s="2">
        <f t="shared" si="273"/>
        <v>0</v>
      </c>
      <c r="F1981" s="2">
        <f t="shared" si="273"/>
        <v>0</v>
      </c>
      <c r="G1981" s="2">
        <f t="shared" si="273"/>
        <v>26.399999999999991</v>
      </c>
      <c r="H1981" s="2">
        <f t="shared" si="273"/>
        <v>0</v>
      </c>
      <c r="I1981" s="2">
        <f t="shared" si="273"/>
        <v>19.799999999999997</v>
      </c>
    </row>
    <row r="1982" spans="1:9">
      <c r="A1982" s="26">
        <f>A1851+A1978</f>
        <v>38</v>
      </c>
      <c r="B1982" s="26" t="s">
        <v>941</v>
      </c>
      <c r="C1982" s="26">
        <f t="shared" ref="C1982:I1982" si="274">C1851+C1978</f>
        <v>5770.65</v>
      </c>
      <c r="D1982" s="26">
        <f t="shared" si="274"/>
        <v>4194.6499999999987</v>
      </c>
      <c r="E1982" s="26">
        <f t="shared" si="274"/>
        <v>1015.05</v>
      </c>
      <c r="F1982" s="26">
        <f t="shared" si="274"/>
        <v>136.09999999999997</v>
      </c>
      <c r="G1982" s="26">
        <f t="shared" si="274"/>
        <v>236.7</v>
      </c>
      <c r="H1982" s="26">
        <f t="shared" si="274"/>
        <v>0</v>
      </c>
      <c r="I1982" s="26">
        <f t="shared" si="274"/>
        <v>230.49999999999994</v>
      </c>
    </row>
    <row r="1983" spans="1:9">
      <c r="A1983" s="26">
        <f>A1918+A1979</f>
        <v>53</v>
      </c>
      <c r="B1983" s="26" t="s">
        <v>730</v>
      </c>
      <c r="C1983" s="26">
        <f t="shared" ref="C1983:I1983" si="275">C1918+C1979</f>
        <v>9515.1250000000018</v>
      </c>
      <c r="D1983" s="26">
        <f t="shared" si="275"/>
        <v>6756.2999999999965</v>
      </c>
      <c r="E1983" s="26">
        <f t="shared" si="275"/>
        <v>1260.3249999999998</v>
      </c>
      <c r="F1983" s="26">
        <f t="shared" si="275"/>
        <v>335.59999999999997</v>
      </c>
      <c r="G1983" s="26">
        <f t="shared" si="275"/>
        <v>231.29999999999995</v>
      </c>
      <c r="H1983" s="26">
        <f t="shared" si="275"/>
        <v>0</v>
      </c>
      <c r="I1983" s="26">
        <f t="shared" si="275"/>
        <v>931.59999999999991</v>
      </c>
    </row>
    <row r="1984" spans="1:9">
      <c r="A1984" s="26">
        <f>A1942</f>
        <v>20</v>
      </c>
      <c r="B1984" s="26" t="str">
        <f t="shared" ref="B1984:I1984" si="276">B1942</f>
        <v>всього молодші</v>
      </c>
      <c r="C1984" s="26">
        <f t="shared" si="276"/>
        <v>3691.4</v>
      </c>
      <c r="D1984" s="26">
        <f t="shared" si="276"/>
        <v>2624.8</v>
      </c>
      <c r="E1984" s="26">
        <f t="shared" si="276"/>
        <v>583.4</v>
      </c>
      <c r="F1984" s="26">
        <f t="shared" si="276"/>
        <v>144</v>
      </c>
      <c r="G1984" s="26">
        <f t="shared" si="276"/>
        <v>0</v>
      </c>
      <c r="H1984" s="26">
        <f t="shared" si="276"/>
        <v>0</v>
      </c>
      <c r="I1984" s="26">
        <f t="shared" si="276"/>
        <v>339.19999999999993</v>
      </c>
    </row>
    <row r="1985" spans="1:9">
      <c r="A1985" s="26">
        <f>A1975+A1977</f>
        <v>32</v>
      </c>
      <c r="B1985" s="26" t="s">
        <v>341</v>
      </c>
      <c r="C1985" s="26">
        <f t="shared" ref="C1985:I1985" si="277">C1975+C1977</f>
        <v>6190.3</v>
      </c>
      <c r="D1985" s="26">
        <f t="shared" si="277"/>
        <v>5028.2999999999993</v>
      </c>
      <c r="E1985" s="26">
        <f t="shared" si="277"/>
        <v>850</v>
      </c>
      <c r="F1985" s="26">
        <f t="shared" si="277"/>
        <v>216</v>
      </c>
      <c r="G1985" s="26">
        <f t="shared" si="277"/>
        <v>0</v>
      </c>
      <c r="H1985" s="26">
        <f t="shared" si="277"/>
        <v>0</v>
      </c>
      <c r="I1985" s="26">
        <f t="shared" si="277"/>
        <v>96</v>
      </c>
    </row>
    <row r="1986" spans="1:9">
      <c r="A1986" s="26">
        <f>A1982+A1983+A1984+A1985</f>
        <v>143</v>
      </c>
      <c r="B1986" s="26" t="s">
        <v>968</v>
      </c>
      <c r="C1986" s="26">
        <f t="shared" ref="C1986:I1986" si="278">C1982+C1983+C1984+C1985</f>
        <v>25167.475000000002</v>
      </c>
      <c r="D1986" s="26">
        <f t="shared" si="278"/>
        <v>18604.049999999996</v>
      </c>
      <c r="E1986" s="26">
        <f t="shared" si="278"/>
        <v>3708.7750000000001</v>
      </c>
      <c r="F1986" s="26">
        <f t="shared" si="278"/>
        <v>831.69999999999993</v>
      </c>
      <c r="G1986" s="26">
        <f t="shared" si="278"/>
        <v>467.99999999999994</v>
      </c>
      <c r="H1986" s="26">
        <f t="shared" si="278"/>
        <v>0</v>
      </c>
      <c r="I1986" s="26">
        <f t="shared" si="278"/>
        <v>1597.2999999999997</v>
      </c>
    </row>
    <row r="1987" spans="1:9">
      <c r="A1987" s="26">
        <v>13</v>
      </c>
      <c r="B1987" s="47" t="s">
        <v>940</v>
      </c>
      <c r="C1987" s="2"/>
      <c r="D1987" s="2"/>
      <c r="E1987" s="2"/>
      <c r="F1987" s="2"/>
      <c r="G1987" s="2"/>
      <c r="H1987" s="2"/>
      <c r="I1987" s="2"/>
    </row>
    <row r="1988" spans="1:9">
      <c r="A1988" s="2">
        <f>A1852+A1976+A1919+A1981</f>
        <v>32</v>
      </c>
      <c r="B1988" s="2" t="s">
        <v>969</v>
      </c>
      <c r="C1988" s="2">
        <f t="shared" ref="C1988:I1988" si="279">C1852+C1976+C1919+C1981</f>
        <v>5683.4999999999991</v>
      </c>
      <c r="D1988" s="2">
        <f t="shared" si="279"/>
        <v>4275.1000000000004</v>
      </c>
      <c r="E1988" s="2">
        <f t="shared" si="279"/>
        <v>986.14999999999986</v>
      </c>
      <c r="F1988" s="2">
        <f t="shared" si="279"/>
        <v>35.999999999999986</v>
      </c>
      <c r="G1988" s="2">
        <f t="shared" si="279"/>
        <v>207.09999999999997</v>
      </c>
      <c r="H1988" s="2">
        <f t="shared" si="279"/>
        <v>0</v>
      </c>
      <c r="I1988" s="2">
        <f t="shared" si="279"/>
        <v>221.5</v>
      </c>
    </row>
    <row r="1989" spans="1:9" ht="15.75">
      <c r="A1989" s="121"/>
      <c r="B1989" s="116" t="s">
        <v>16</v>
      </c>
      <c r="C1989" s="2"/>
      <c r="D1989" s="2" t="s">
        <v>572</v>
      </c>
      <c r="E1989" s="2" t="s">
        <v>573</v>
      </c>
      <c r="F1989" s="2" t="s">
        <v>936</v>
      </c>
      <c r="G1989" s="2" t="s">
        <v>937</v>
      </c>
      <c r="H1989" s="2" t="s">
        <v>938</v>
      </c>
      <c r="I1989" s="2" t="s">
        <v>939</v>
      </c>
    </row>
    <row r="1990" spans="1:9">
      <c r="A1990" s="50">
        <v>1</v>
      </c>
      <c r="B1990" s="50" t="s">
        <v>425</v>
      </c>
      <c r="C1990" s="50">
        <f>D1990+E1990+F1990+G1990+H1990+I1990</f>
        <v>204.8</v>
      </c>
      <c r="D1990" s="50">
        <v>62</v>
      </c>
      <c r="E1990" s="50">
        <v>30.8</v>
      </c>
      <c r="F1990" s="50">
        <f>174-62</f>
        <v>112</v>
      </c>
      <c r="G1990" s="50"/>
      <c r="H1990" s="50"/>
      <c r="I1990" s="50"/>
    </row>
    <row r="1991" spans="1:9">
      <c r="A1991" s="2">
        <v>1</v>
      </c>
      <c r="B1991" s="2" t="s">
        <v>563</v>
      </c>
      <c r="C1991" s="2">
        <f t="shared" ref="C1991:C2001" si="280">D1991+E1991+F1991+G1991+H1991+I1991</f>
        <v>258.7</v>
      </c>
      <c r="D1991" s="2">
        <v>174</v>
      </c>
      <c r="E1991" s="2">
        <f>42.35+42.35</f>
        <v>84.7</v>
      </c>
      <c r="F1991" s="2"/>
      <c r="G1991" s="2"/>
      <c r="H1991" s="2"/>
      <c r="I1991" s="2"/>
    </row>
    <row r="1992" spans="1:9">
      <c r="A1992" s="2">
        <v>1</v>
      </c>
      <c r="B1992" s="2" t="s">
        <v>565</v>
      </c>
      <c r="C1992" s="2">
        <f t="shared" si="280"/>
        <v>211.75</v>
      </c>
      <c r="D1992" s="2">
        <v>169.4</v>
      </c>
      <c r="E1992" s="2">
        <v>42.35</v>
      </c>
      <c r="F1992" s="2"/>
      <c r="G1992" s="2"/>
      <c r="H1992" s="2"/>
      <c r="I1992" s="2"/>
    </row>
    <row r="1993" spans="1:9">
      <c r="A1993" s="50">
        <v>1</v>
      </c>
      <c r="B1993" s="50" t="s">
        <v>589</v>
      </c>
      <c r="C1993" s="50">
        <f t="shared" si="280"/>
        <v>174.35</v>
      </c>
      <c r="D1993" s="50">
        <v>132</v>
      </c>
      <c r="E1993" s="50">
        <v>42.35</v>
      </c>
      <c r="F1993" s="50"/>
      <c r="G1993" s="50"/>
      <c r="H1993" s="50"/>
      <c r="I1993" s="50"/>
    </row>
    <row r="1994" spans="1:9">
      <c r="A1994" s="50">
        <v>1</v>
      </c>
      <c r="B1994" s="50" t="s">
        <v>599</v>
      </c>
      <c r="C1994" s="50">
        <f t="shared" si="280"/>
        <v>258.7</v>
      </c>
      <c r="D1994" s="50">
        <v>174</v>
      </c>
      <c r="E1994" s="50">
        <v>84.7</v>
      </c>
      <c r="F1994" s="50"/>
      <c r="G1994" s="50"/>
      <c r="H1994" s="50"/>
      <c r="I1994" s="50"/>
    </row>
    <row r="1995" spans="1:9">
      <c r="A1995" s="2">
        <v>1</v>
      </c>
      <c r="B1995" s="2" t="s">
        <v>585</v>
      </c>
      <c r="C1995" s="2">
        <f t="shared" si="280"/>
        <v>169.4</v>
      </c>
      <c r="D1995" s="2">
        <f>84.7+84.7</f>
        <v>169.4</v>
      </c>
      <c r="E1995" s="2"/>
      <c r="F1995" s="2"/>
      <c r="G1995" s="2"/>
      <c r="H1995" s="2"/>
      <c r="I1995" s="2"/>
    </row>
    <row r="1996" spans="1:9">
      <c r="A1996" s="2">
        <v>1</v>
      </c>
      <c r="B1996" s="2" t="s">
        <v>598</v>
      </c>
      <c r="C1996" s="2">
        <f t="shared" si="280"/>
        <v>145.19999999999999</v>
      </c>
      <c r="D1996" s="2">
        <v>145.19999999999999</v>
      </c>
      <c r="E1996" s="2"/>
      <c r="F1996" s="2"/>
      <c r="G1996" s="2"/>
      <c r="H1996" s="2"/>
      <c r="I1996" s="2"/>
    </row>
    <row r="1997" spans="1:9">
      <c r="A1997" s="2">
        <v>1</v>
      </c>
      <c r="B1997" s="2" t="s">
        <v>734</v>
      </c>
      <c r="C1997" s="2">
        <f t="shared" si="280"/>
        <v>163.9</v>
      </c>
      <c r="D1997" s="2">
        <f>79.2+84.7</f>
        <v>163.9</v>
      </c>
      <c r="E1997" s="2"/>
      <c r="F1997" s="2"/>
      <c r="G1997" s="2"/>
      <c r="H1997" s="2"/>
      <c r="I1997" s="2"/>
    </row>
    <row r="1998" spans="1:9">
      <c r="A1998" s="50">
        <v>1</v>
      </c>
      <c r="B1998" s="50" t="s">
        <v>587</v>
      </c>
      <c r="C1998" s="50">
        <f t="shared" si="280"/>
        <v>211.75</v>
      </c>
      <c r="D1998" s="50">
        <f>169.4</f>
        <v>169.4</v>
      </c>
      <c r="E1998" s="50">
        <v>42.35</v>
      </c>
      <c r="F1998" s="50"/>
      <c r="G1998" s="50"/>
      <c r="H1998" s="50"/>
      <c r="I1998" s="50"/>
    </row>
    <row r="1999" spans="1:9">
      <c r="A1999" s="2">
        <v>1</v>
      </c>
      <c r="B1999" s="2" t="s">
        <v>596</v>
      </c>
      <c r="C1999" s="2">
        <f t="shared" si="280"/>
        <v>72</v>
      </c>
      <c r="D1999" s="2">
        <v>72</v>
      </c>
      <c r="E1999" s="2"/>
      <c r="F1999" s="2"/>
      <c r="G1999" s="2"/>
      <c r="H1999" s="2"/>
      <c r="I1999" s="2"/>
    </row>
    <row r="2000" spans="1:9">
      <c r="A2000" s="2">
        <v>1</v>
      </c>
      <c r="B2000" s="2" t="s">
        <v>567</v>
      </c>
      <c r="C2000" s="2">
        <f t="shared" si="280"/>
        <v>254.10000000000002</v>
      </c>
      <c r="D2000" s="2">
        <f>30.8+107.8+30.8</f>
        <v>169.4</v>
      </c>
      <c r="E2000" s="2">
        <f>30.8+53.9</f>
        <v>84.7</v>
      </c>
      <c r="F2000" s="2"/>
      <c r="G2000" s="2"/>
      <c r="H2000" s="2"/>
      <c r="I2000" s="2"/>
    </row>
    <row r="2001" spans="1:9">
      <c r="A2001" s="50">
        <v>1</v>
      </c>
      <c r="B2001" s="50" t="s">
        <v>592</v>
      </c>
      <c r="C2001" s="50">
        <f t="shared" si="280"/>
        <v>158.4</v>
      </c>
      <c r="D2001" s="50">
        <v>158.4</v>
      </c>
      <c r="E2001" s="50"/>
      <c r="F2001" s="50"/>
      <c r="G2001" s="50"/>
      <c r="H2001" s="50"/>
      <c r="I2001" s="50"/>
    </row>
    <row r="2002" spans="1:9">
      <c r="A2002" s="51">
        <v>0</v>
      </c>
      <c r="B2002" s="51" t="s">
        <v>933</v>
      </c>
      <c r="C2002" s="51"/>
      <c r="D2002" s="51"/>
      <c r="E2002" s="51"/>
      <c r="F2002" s="51"/>
      <c r="G2002" s="51"/>
      <c r="H2002" s="51"/>
      <c r="I2002" s="51"/>
    </row>
    <row r="2003" spans="1:9">
      <c r="A2003" s="2">
        <v>1</v>
      </c>
      <c r="B2003" s="2" t="s">
        <v>590</v>
      </c>
      <c r="C2003" s="2">
        <f t="shared" ref="C2003:C2023" si="281">D2003+E2003+F2003+G2003+H2003+I2003</f>
        <v>42.35</v>
      </c>
      <c r="D2003" s="2">
        <v>42.35</v>
      </c>
      <c r="E2003" s="2"/>
      <c r="F2003" s="2"/>
      <c r="G2003" s="2"/>
      <c r="H2003" s="2"/>
      <c r="I2003" s="2"/>
    </row>
    <row r="2004" spans="1:9">
      <c r="A2004" s="2">
        <v>1</v>
      </c>
      <c r="B2004" s="2" t="s">
        <v>568</v>
      </c>
      <c r="C2004" s="2">
        <f t="shared" si="281"/>
        <v>200.75</v>
      </c>
      <c r="D2004" s="2">
        <v>158.4</v>
      </c>
      <c r="E2004" s="2">
        <v>42.35</v>
      </c>
      <c r="F2004" s="2"/>
      <c r="G2004" s="2"/>
      <c r="H2004" s="2"/>
      <c r="I2004" s="2"/>
    </row>
    <row r="2005" spans="1:9">
      <c r="A2005" s="50">
        <v>1</v>
      </c>
      <c r="B2005" s="50" t="s">
        <v>583</v>
      </c>
      <c r="C2005" s="50">
        <f t="shared" si="281"/>
        <v>169.4</v>
      </c>
      <c r="D2005" s="50">
        <v>84.7</v>
      </c>
      <c r="E2005" s="50"/>
      <c r="F2005" s="50"/>
      <c r="G2005" s="50"/>
      <c r="H2005" s="50"/>
      <c r="I2005" s="50">
        <f>169.4-84.7</f>
        <v>84.7</v>
      </c>
    </row>
    <row r="2006" spans="1:9">
      <c r="A2006" s="50">
        <v>1</v>
      </c>
      <c r="B2006" s="50" t="s">
        <v>570</v>
      </c>
      <c r="C2006" s="50">
        <f t="shared" si="281"/>
        <v>123.2</v>
      </c>
      <c r="D2006" s="50">
        <f>69.3+69.3-7.7-7.7</f>
        <v>123.2</v>
      </c>
      <c r="E2006" s="50"/>
      <c r="F2006" s="50"/>
      <c r="G2006" s="50"/>
      <c r="H2006" s="50"/>
      <c r="I2006" s="50"/>
    </row>
    <row r="2007" spans="1:9">
      <c r="A2007" s="50">
        <v>1</v>
      </c>
      <c r="B2007" s="50" t="s">
        <v>594</v>
      </c>
      <c r="C2007" s="50">
        <f t="shared" si="281"/>
        <v>161.70000000000002</v>
      </c>
      <c r="D2007" s="50">
        <f>84.7+84.7-3.85-3.85</f>
        <v>161.70000000000002</v>
      </c>
      <c r="E2007" s="50"/>
      <c r="F2007" s="50"/>
      <c r="G2007" s="50"/>
      <c r="H2007" s="50"/>
      <c r="I2007" s="50"/>
    </row>
    <row r="2008" spans="1:9">
      <c r="A2008" s="2">
        <v>1</v>
      </c>
      <c r="B2008" s="2" t="s">
        <v>578</v>
      </c>
      <c r="C2008" s="2">
        <f t="shared" si="281"/>
        <v>234.8</v>
      </c>
      <c r="D2008" s="2">
        <v>130.9</v>
      </c>
      <c r="E2008" s="2">
        <v>65.400000000000006</v>
      </c>
      <c r="F2008" s="2"/>
      <c r="G2008" s="2">
        <f>169.4-130.9</f>
        <v>38.5</v>
      </c>
      <c r="H2008" s="2"/>
      <c r="I2008" s="2"/>
    </row>
    <row r="2009" spans="1:9">
      <c r="A2009" s="2">
        <v>1</v>
      </c>
      <c r="B2009" s="2" t="s">
        <v>588</v>
      </c>
      <c r="C2009" s="2">
        <f t="shared" si="281"/>
        <v>145.19999999999999</v>
      </c>
      <c r="D2009" s="2">
        <v>145.19999999999999</v>
      </c>
      <c r="E2009" s="2"/>
      <c r="F2009" s="2"/>
      <c r="G2009" s="2"/>
      <c r="H2009" s="2"/>
      <c r="I2009" s="2"/>
    </row>
    <row r="2010" spans="1:9">
      <c r="A2010" s="2">
        <v>1</v>
      </c>
      <c r="B2010" s="2" t="s">
        <v>733</v>
      </c>
      <c r="C2010" s="2">
        <f t="shared" si="281"/>
        <v>127.05</v>
      </c>
      <c r="D2010" s="2">
        <v>127.05</v>
      </c>
      <c r="E2010" s="2"/>
      <c r="F2010" s="2"/>
      <c r="G2010" s="2"/>
      <c r="H2010" s="2"/>
      <c r="I2010" s="2"/>
    </row>
    <row r="2011" spans="1:9">
      <c r="A2011" s="2">
        <v>1</v>
      </c>
      <c r="B2011" s="2" t="s">
        <v>595</v>
      </c>
      <c r="C2011" s="2">
        <f t="shared" si="281"/>
        <v>198</v>
      </c>
      <c r="D2011" s="2">
        <v>158.4</v>
      </c>
      <c r="E2011" s="2">
        <v>39.6</v>
      </c>
      <c r="F2011" s="2"/>
      <c r="G2011" s="2"/>
      <c r="H2011" s="2"/>
      <c r="I2011" s="2"/>
    </row>
    <row r="2012" spans="1:9">
      <c r="A2012" s="2">
        <v>1</v>
      </c>
      <c r="B2012" s="2" t="s">
        <v>601</v>
      </c>
      <c r="C2012" s="2">
        <f t="shared" si="281"/>
        <v>254.10000000000002</v>
      </c>
      <c r="D2012" s="2">
        <v>169.4</v>
      </c>
      <c r="E2012" s="2">
        <v>84.7</v>
      </c>
      <c r="F2012" s="2"/>
      <c r="G2012" s="2"/>
      <c r="H2012" s="2"/>
      <c r="I2012" s="2"/>
    </row>
    <row r="2013" spans="1:9">
      <c r="A2013" s="50">
        <v>1</v>
      </c>
      <c r="B2013" s="50" t="s">
        <v>736</v>
      </c>
      <c r="C2013" s="50">
        <f t="shared" si="281"/>
        <v>42.35</v>
      </c>
      <c r="D2013" s="50">
        <v>42.35</v>
      </c>
      <c r="E2013" s="50"/>
      <c r="F2013" s="50"/>
      <c r="G2013" s="50"/>
      <c r="H2013" s="50"/>
      <c r="I2013" s="50"/>
    </row>
    <row r="2014" spans="1:9">
      <c r="A2014" s="2">
        <v>1</v>
      </c>
      <c r="B2014" s="2" t="s">
        <v>569</v>
      </c>
      <c r="C2014" s="2">
        <f t="shared" si="281"/>
        <v>173.6</v>
      </c>
      <c r="D2014" s="2">
        <f>61.6+112</f>
        <v>173.6</v>
      </c>
      <c r="E2014" s="2"/>
      <c r="F2014" s="2"/>
      <c r="G2014" s="2"/>
      <c r="H2014" s="2"/>
      <c r="I2014" s="2"/>
    </row>
    <row r="2015" spans="1:9">
      <c r="A2015" s="50">
        <v>1</v>
      </c>
      <c r="B2015" s="50" t="s">
        <v>603</v>
      </c>
      <c r="C2015" s="50">
        <f t="shared" si="281"/>
        <v>211.75</v>
      </c>
      <c r="D2015" s="50">
        <v>169.4</v>
      </c>
      <c r="E2015" s="50">
        <v>42.35</v>
      </c>
      <c r="F2015" s="50"/>
      <c r="G2015" s="50"/>
      <c r="H2015" s="50"/>
      <c r="I2015" s="50"/>
    </row>
    <row r="2016" spans="1:9">
      <c r="A2016" s="2">
        <v>1</v>
      </c>
      <c r="B2016" s="2" t="s">
        <v>605</v>
      </c>
      <c r="C2016" s="2">
        <f t="shared" si="281"/>
        <v>172.8</v>
      </c>
      <c r="D2016" s="2">
        <v>37.6</v>
      </c>
      <c r="E2016" s="2">
        <v>14.4</v>
      </c>
      <c r="F2016" s="2"/>
      <c r="G2016" s="2"/>
      <c r="H2016" s="2"/>
      <c r="I2016" s="2">
        <f>158.4-37.6</f>
        <v>120.80000000000001</v>
      </c>
    </row>
    <row r="2017" spans="1:9">
      <c r="A2017" s="50">
        <v>1</v>
      </c>
      <c r="B2017" s="50" t="s">
        <v>571</v>
      </c>
      <c r="C2017" s="50">
        <f t="shared" si="281"/>
        <v>254.10000000000002</v>
      </c>
      <c r="D2017" s="50">
        <f>42.35+127.05</f>
        <v>169.4</v>
      </c>
      <c r="E2017" s="50">
        <v>84.7</v>
      </c>
      <c r="F2017" s="50"/>
      <c r="G2017" s="50"/>
      <c r="H2017" s="50"/>
      <c r="I2017" s="50"/>
    </row>
    <row r="2018" spans="1:9">
      <c r="A2018" s="50">
        <v>1</v>
      </c>
      <c r="B2018" s="50" t="s">
        <v>577</v>
      </c>
      <c r="C2018" s="50">
        <f t="shared" si="281"/>
        <v>254.10000000000002</v>
      </c>
      <c r="D2018" s="50">
        <f>42.35+127.05</f>
        <v>169.4</v>
      </c>
      <c r="E2018" s="50">
        <v>84.7</v>
      </c>
      <c r="F2018" s="50"/>
      <c r="G2018" s="50"/>
      <c r="H2018" s="50"/>
      <c r="I2018" s="50"/>
    </row>
    <row r="2019" spans="1:9">
      <c r="A2019" s="27">
        <v>1</v>
      </c>
      <c r="B2019" s="27" t="s">
        <v>1458</v>
      </c>
      <c r="C2019" s="2">
        <f t="shared" si="281"/>
        <v>169.4</v>
      </c>
      <c r="D2019" s="27">
        <v>169.4</v>
      </c>
      <c r="E2019" s="27"/>
      <c r="F2019" s="27"/>
      <c r="G2019" s="27"/>
      <c r="H2019" s="27"/>
      <c r="I2019" s="27"/>
    </row>
    <row r="2020" spans="1:9">
      <c r="A2020" s="27">
        <v>1</v>
      </c>
      <c r="B2020" s="27" t="s">
        <v>1642</v>
      </c>
      <c r="C2020" s="2">
        <f t="shared" si="281"/>
        <v>33</v>
      </c>
      <c r="D2020" s="27">
        <v>33</v>
      </c>
      <c r="E2020" s="27"/>
      <c r="F2020" s="27"/>
      <c r="G2020" s="27"/>
      <c r="H2020" s="27"/>
      <c r="I2020" s="27"/>
    </row>
    <row r="2021" spans="1:9">
      <c r="A2021" s="27">
        <v>1</v>
      </c>
      <c r="B2021" s="27" t="s">
        <v>613</v>
      </c>
      <c r="C2021" s="2">
        <f t="shared" si="281"/>
        <v>145.19999999999999</v>
      </c>
      <c r="D2021" s="27">
        <v>145.19999999999999</v>
      </c>
      <c r="E2021" s="27"/>
      <c r="F2021" s="27"/>
      <c r="G2021" s="27"/>
      <c r="H2021" s="27"/>
      <c r="I2021" s="27"/>
    </row>
    <row r="2022" spans="1:9">
      <c r="A2022" s="27">
        <v>1</v>
      </c>
      <c r="B2022" s="27" t="s">
        <v>614</v>
      </c>
      <c r="C2022" s="2">
        <f t="shared" si="281"/>
        <v>169.4</v>
      </c>
      <c r="D2022" s="27">
        <v>169.4</v>
      </c>
      <c r="E2022" s="27"/>
      <c r="F2022" s="27"/>
      <c r="G2022" s="27"/>
      <c r="H2022" s="27"/>
      <c r="I2022" s="27"/>
    </row>
    <row r="2023" spans="1:9">
      <c r="A2023" s="27">
        <v>1</v>
      </c>
      <c r="B2023" s="27" t="s">
        <v>1459</v>
      </c>
      <c r="C2023" s="2">
        <f t="shared" si="281"/>
        <v>169.4</v>
      </c>
      <c r="D2023" s="27">
        <v>169.4</v>
      </c>
      <c r="E2023" s="27"/>
      <c r="F2023" s="27"/>
      <c r="G2023" s="27"/>
      <c r="H2023" s="27"/>
      <c r="I2023" s="27"/>
    </row>
    <row r="2024" spans="1:9">
      <c r="A2024" s="51">
        <v>0</v>
      </c>
      <c r="B2024" s="51" t="s">
        <v>934</v>
      </c>
      <c r="C2024" s="51"/>
      <c r="D2024" s="51"/>
      <c r="E2024" s="51"/>
      <c r="F2024" s="51"/>
      <c r="G2024" s="51"/>
      <c r="H2024" s="51"/>
      <c r="I2024" s="51"/>
    </row>
    <row r="2025" spans="1:9">
      <c r="A2025" s="50">
        <v>1</v>
      </c>
      <c r="B2025" s="50" t="s">
        <v>611</v>
      </c>
      <c r="C2025" s="50">
        <f t="shared" ref="C2025:C2028" si="282">D2025+E2025+F2025+G2025+H2025+I2025</f>
        <v>42.35</v>
      </c>
      <c r="D2025" s="50">
        <v>42.35</v>
      </c>
      <c r="E2025" s="50"/>
      <c r="F2025" s="50"/>
      <c r="G2025" s="50"/>
      <c r="H2025" s="50"/>
      <c r="I2025" s="50"/>
    </row>
    <row r="2026" spans="1:9">
      <c r="A2026" s="27">
        <v>1</v>
      </c>
      <c r="B2026" s="27" t="s">
        <v>612</v>
      </c>
      <c r="C2026" s="2">
        <f t="shared" si="282"/>
        <v>42.35</v>
      </c>
      <c r="D2026" s="27">
        <v>42.35</v>
      </c>
      <c r="E2026" s="27"/>
      <c r="F2026" s="27"/>
      <c r="G2026" s="27"/>
      <c r="H2026" s="27"/>
      <c r="I2026" s="27"/>
    </row>
    <row r="2027" spans="1:9">
      <c r="A2027" s="51">
        <v>0</v>
      </c>
      <c r="B2027" s="51" t="s">
        <v>935</v>
      </c>
      <c r="C2027" s="2">
        <f t="shared" si="282"/>
        <v>0</v>
      </c>
      <c r="D2027" s="51"/>
      <c r="E2027" s="51"/>
      <c r="F2027" s="51"/>
      <c r="G2027" s="51"/>
      <c r="H2027" s="51"/>
      <c r="I2027" s="51"/>
    </row>
    <row r="2028" spans="1:9">
      <c r="A2028" s="50">
        <v>1</v>
      </c>
      <c r="B2028" s="50" t="s">
        <v>1643</v>
      </c>
      <c r="C2028" s="2">
        <f t="shared" si="282"/>
        <v>42.424999999999997</v>
      </c>
      <c r="D2028" s="50">
        <v>42.424999999999997</v>
      </c>
      <c r="E2028" s="50"/>
      <c r="F2028" s="50"/>
      <c r="G2028" s="50"/>
      <c r="H2028" s="50"/>
      <c r="I2028" s="50"/>
    </row>
    <row r="2029" spans="1:9">
      <c r="A2029" s="27"/>
      <c r="B2029" s="27"/>
      <c r="C2029" s="2">
        <f t="shared" ref="C2029:C2030" si="283">D2029+E2029+F2029+G2029+H2029+I2029</f>
        <v>0</v>
      </c>
      <c r="D2029" s="27"/>
      <c r="E2029" s="27"/>
      <c r="F2029" s="27"/>
      <c r="G2029" s="27"/>
      <c r="H2029" s="27"/>
      <c r="I2029" s="27"/>
    </row>
    <row r="2030" spans="1:9">
      <c r="A2030" s="27">
        <v>1</v>
      </c>
      <c r="B2030" s="27" t="s">
        <v>608</v>
      </c>
      <c r="C2030" s="2">
        <f t="shared" si="283"/>
        <v>169.4</v>
      </c>
      <c r="D2030" s="27">
        <v>169.4</v>
      </c>
      <c r="E2030" s="27"/>
      <c r="F2030" s="27"/>
      <c r="G2030" s="27"/>
      <c r="H2030" s="27"/>
      <c r="I2030" s="27"/>
    </row>
    <row r="2031" spans="1:9">
      <c r="A2031" s="26">
        <f>SUM(A1990:A2030)</f>
        <v>37</v>
      </c>
      <c r="B2031" s="26" t="s">
        <v>941</v>
      </c>
      <c r="C2031" s="26">
        <f t="shared" ref="C2031:I2031" si="284">SUM(C1990:C2030)</f>
        <v>6031.2250000000004</v>
      </c>
      <c r="D2031" s="26">
        <f t="shared" si="284"/>
        <v>4805.0750000000007</v>
      </c>
      <c r="E2031" s="26">
        <f t="shared" si="284"/>
        <v>870.1500000000002</v>
      </c>
      <c r="F2031" s="26">
        <f t="shared" si="284"/>
        <v>112</v>
      </c>
      <c r="G2031" s="26">
        <f t="shared" si="284"/>
        <v>38.5</v>
      </c>
      <c r="H2031" s="26">
        <f t="shared" si="284"/>
        <v>0</v>
      </c>
      <c r="I2031" s="26">
        <f t="shared" si="284"/>
        <v>205.5</v>
      </c>
    </row>
    <row r="2032" spans="1:9">
      <c r="A2032" s="26">
        <f>A1990+A1993+A1994+A1998+A2001+A2005+A2006+A2007+A2013+A2015+A2017+A2018+A2025+A2028</f>
        <v>14</v>
      </c>
      <c r="B2032" s="26" t="s">
        <v>943</v>
      </c>
      <c r="C2032" s="26">
        <f t="shared" ref="C2032:I2032" si="285">C1990+C1993+C1994+C1998+C2001+C2005+C2006+C2007+C2013+C2015+C2017+C2018+C2025+C2028</f>
        <v>2309.375</v>
      </c>
      <c r="D2032" s="26">
        <f t="shared" si="285"/>
        <v>1700.7250000000001</v>
      </c>
      <c r="E2032" s="26">
        <f t="shared" si="285"/>
        <v>411.95</v>
      </c>
      <c r="F2032" s="26">
        <f t="shared" si="285"/>
        <v>112</v>
      </c>
      <c r="G2032" s="26">
        <f t="shared" si="285"/>
        <v>0</v>
      </c>
      <c r="H2032" s="26">
        <f t="shared" si="285"/>
        <v>0</v>
      </c>
      <c r="I2032" s="26">
        <f t="shared" si="285"/>
        <v>84.7</v>
      </c>
    </row>
    <row r="2033" spans="1:9">
      <c r="A2033" s="2">
        <v>1</v>
      </c>
      <c r="B2033" s="33" t="s">
        <v>618</v>
      </c>
      <c r="C2033" s="2">
        <f>D2033+E2033+F2033+G2033+H2033+I2033</f>
        <v>254.10000000000002</v>
      </c>
      <c r="D2033" s="2">
        <v>169.4</v>
      </c>
      <c r="E2033" s="2">
        <v>84.7</v>
      </c>
      <c r="F2033" s="2"/>
      <c r="G2033" s="2"/>
      <c r="H2033" s="2"/>
      <c r="I2033" s="2"/>
    </row>
    <row r="2034" spans="1:9">
      <c r="A2034" s="2">
        <v>1</v>
      </c>
      <c r="B2034" s="33" t="s">
        <v>638</v>
      </c>
      <c r="C2034" s="2">
        <f t="shared" ref="C2034:C2048" si="286">D2034+E2034+F2034+G2034+H2034+I2034</f>
        <v>211.75</v>
      </c>
      <c r="D2034" s="2">
        <f>84.7+84.7</f>
        <v>169.4</v>
      </c>
      <c r="E2034" s="2">
        <v>42.35</v>
      </c>
      <c r="F2034" s="2"/>
      <c r="G2034" s="2"/>
      <c r="H2034" s="2"/>
      <c r="I2034" s="2"/>
    </row>
    <row r="2035" spans="1:9">
      <c r="A2035" s="2">
        <v>1</v>
      </c>
      <c r="B2035" s="33" t="s">
        <v>623</v>
      </c>
      <c r="C2035" s="2">
        <f t="shared" si="286"/>
        <v>115.5</v>
      </c>
      <c r="D2035" s="2">
        <v>92.4</v>
      </c>
      <c r="E2035" s="2">
        <v>23.1</v>
      </c>
      <c r="F2035" s="2"/>
      <c r="G2035" s="2"/>
      <c r="H2035" s="2"/>
      <c r="I2035" s="2"/>
    </row>
    <row r="2036" spans="1:9">
      <c r="A2036" s="2">
        <v>1</v>
      </c>
      <c r="B2036" s="33" t="s">
        <v>1641</v>
      </c>
      <c r="C2036" s="2">
        <f t="shared" si="286"/>
        <v>169.4</v>
      </c>
      <c r="D2036" s="2">
        <v>169.4</v>
      </c>
      <c r="E2036" s="2"/>
      <c r="F2036" s="2"/>
      <c r="G2036" s="2"/>
      <c r="H2036" s="2"/>
      <c r="I2036" s="2"/>
    </row>
    <row r="2037" spans="1:9">
      <c r="A2037" s="2">
        <v>1</v>
      </c>
      <c r="B2037" s="33" t="s">
        <v>635</v>
      </c>
      <c r="C2037" s="2">
        <f t="shared" si="286"/>
        <v>201.3</v>
      </c>
      <c r="D2037" s="2">
        <v>108</v>
      </c>
      <c r="E2037" s="2">
        <v>69.3</v>
      </c>
      <c r="F2037" s="2">
        <f>132-108</f>
        <v>24</v>
      </c>
      <c r="G2037" s="2"/>
      <c r="H2037" s="2"/>
      <c r="I2037" s="2"/>
    </row>
    <row r="2038" spans="1:9">
      <c r="A2038" s="2">
        <v>1</v>
      </c>
      <c r="B2038" s="33" t="s">
        <v>641</v>
      </c>
      <c r="C2038" s="2">
        <f t="shared" si="286"/>
        <v>169.4</v>
      </c>
      <c r="D2038" s="2">
        <v>169.4</v>
      </c>
      <c r="E2038" s="2"/>
      <c r="F2038" s="2"/>
      <c r="G2038" s="2"/>
      <c r="H2038" s="2"/>
      <c r="I2038" s="2"/>
    </row>
    <row r="2039" spans="1:9">
      <c r="A2039" s="2">
        <v>1</v>
      </c>
      <c r="B2039" s="33" t="s">
        <v>674</v>
      </c>
      <c r="C2039" s="2">
        <f t="shared" si="286"/>
        <v>158.4</v>
      </c>
      <c r="D2039" s="2">
        <v>158.4</v>
      </c>
      <c r="E2039" s="2"/>
      <c r="F2039" s="2"/>
      <c r="G2039" s="2"/>
      <c r="H2039" s="2"/>
      <c r="I2039" s="2"/>
    </row>
    <row r="2040" spans="1:9">
      <c r="A2040" s="2"/>
      <c r="B2040" s="51" t="s">
        <v>944</v>
      </c>
      <c r="C2040" s="2">
        <f t="shared" si="286"/>
        <v>0</v>
      </c>
      <c r="D2040" s="51"/>
      <c r="E2040" s="51"/>
      <c r="F2040" s="51"/>
      <c r="G2040" s="51"/>
      <c r="H2040" s="51"/>
      <c r="I2040" s="51"/>
    </row>
    <row r="2041" spans="1:9">
      <c r="A2041" s="2"/>
      <c r="B2041" s="51" t="s">
        <v>945</v>
      </c>
      <c r="C2041" s="2">
        <f t="shared" si="286"/>
        <v>0</v>
      </c>
      <c r="D2041" s="51"/>
      <c r="E2041" s="51"/>
      <c r="F2041" s="51"/>
      <c r="G2041" s="51"/>
      <c r="H2041" s="51"/>
      <c r="I2041" s="51"/>
    </row>
    <row r="2042" spans="1:9">
      <c r="A2042" s="2"/>
      <c r="B2042" s="51" t="s">
        <v>1578</v>
      </c>
      <c r="C2042" s="2">
        <f t="shared" si="286"/>
        <v>0</v>
      </c>
      <c r="D2042" s="2"/>
      <c r="E2042" s="2"/>
      <c r="F2042" s="2"/>
      <c r="G2042" s="2"/>
      <c r="H2042" s="2"/>
      <c r="I2042" s="2"/>
    </row>
    <row r="2043" spans="1:9">
      <c r="A2043" s="50">
        <v>1</v>
      </c>
      <c r="B2043" s="50" t="s">
        <v>632</v>
      </c>
      <c r="C2043" s="2">
        <f t="shared" si="286"/>
        <v>169.4</v>
      </c>
      <c r="D2043" s="50"/>
      <c r="E2043" s="50"/>
      <c r="F2043" s="50"/>
      <c r="G2043" s="50"/>
      <c r="H2043" s="50"/>
      <c r="I2043" s="50">
        <v>169.4</v>
      </c>
    </row>
    <row r="2044" spans="1:9">
      <c r="A2044" s="2">
        <v>1</v>
      </c>
      <c r="B2044" s="33" t="s">
        <v>622</v>
      </c>
      <c r="C2044" s="2">
        <f t="shared" si="286"/>
        <v>192.5</v>
      </c>
      <c r="D2044" s="2">
        <v>154</v>
      </c>
      <c r="E2044" s="2">
        <v>38.5</v>
      </c>
      <c r="F2044" s="2"/>
      <c r="G2044" s="2"/>
      <c r="H2044" s="2"/>
      <c r="I2044" s="2"/>
    </row>
    <row r="2045" spans="1:9">
      <c r="A2045" s="2">
        <v>1</v>
      </c>
      <c r="B2045" s="33" t="s">
        <v>675</v>
      </c>
      <c r="C2045" s="2">
        <f t="shared" si="286"/>
        <v>158.4</v>
      </c>
      <c r="D2045" s="2">
        <v>158.4</v>
      </c>
      <c r="E2045" s="2"/>
      <c r="F2045" s="2"/>
      <c r="G2045" s="2"/>
      <c r="H2045" s="2"/>
      <c r="I2045" s="2"/>
    </row>
    <row r="2046" spans="1:9">
      <c r="A2046" s="2">
        <v>1</v>
      </c>
      <c r="B2046" s="33" t="s">
        <v>946</v>
      </c>
      <c r="C2046" s="2">
        <f t="shared" si="286"/>
        <v>211.75</v>
      </c>
      <c r="D2046" s="2">
        <v>169.4</v>
      </c>
      <c r="E2046" s="2">
        <v>42.35</v>
      </c>
      <c r="F2046" s="2"/>
      <c r="G2046" s="2"/>
      <c r="H2046" s="2"/>
      <c r="I2046" s="2"/>
    </row>
    <row r="2047" spans="1:9">
      <c r="A2047" s="2"/>
      <c r="B2047" s="51" t="s">
        <v>947</v>
      </c>
      <c r="C2047" s="2">
        <f t="shared" si="286"/>
        <v>0</v>
      </c>
      <c r="D2047" s="51"/>
      <c r="E2047" s="51"/>
      <c r="F2047" s="51"/>
      <c r="G2047" s="51"/>
      <c r="H2047" s="51"/>
      <c r="I2047" s="51"/>
    </row>
    <row r="2048" spans="1:9">
      <c r="A2048" s="2"/>
      <c r="B2048" s="51" t="s">
        <v>948</v>
      </c>
      <c r="C2048" s="2">
        <f t="shared" si="286"/>
        <v>0</v>
      </c>
      <c r="D2048" s="51"/>
      <c r="E2048" s="51"/>
      <c r="F2048" s="51"/>
      <c r="G2048" s="51"/>
      <c r="H2048" s="51"/>
      <c r="I2048" s="51"/>
    </row>
    <row r="2049" spans="1:9">
      <c r="A2049" s="2"/>
      <c r="B2049" s="33"/>
      <c r="C2049" s="2"/>
      <c r="D2049" s="2"/>
      <c r="E2049" s="2"/>
      <c r="F2049" s="2"/>
      <c r="G2049" s="2"/>
      <c r="H2049" s="2"/>
      <c r="I2049" s="2"/>
    </row>
    <row r="2050" spans="1:9">
      <c r="A2050" s="2">
        <v>1</v>
      </c>
      <c r="B2050" s="33" t="s">
        <v>640</v>
      </c>
      <c r="C2050" s="2">
        <f t="shared" ref="C2050:C2097" si="287">D2050+E2050+F2050+G2050+H2050+I2050</f>
        <v>169.4</v>
      </c>
      <c r="D2050" s="2">
        <v>169.4</v>
      </c>
      <c r="E2050" s="2"/>
      <c r="F2050" s="2"/>
      <c r="G2050" s="2"/>
      <c r="H2050" s="2"/>
      <c r="I2050" s="2"/>
    </row>
    <row r="2051" spans="1:9">
      <c r="A2051" s="50">
        <v>1</v>
      </c>
      <c r="B2051" s="50" t="s">
        <v>620</v>
      </c>
      <c r="C2051" s="2">
        <f t="shared" si="287"/>
        <v>200.75</v>
      </c>
      <c r="D2051" s="50">
        <v>158.4</v>
      </c>
      <c r="E2051" s="50">
        <v>42.35</v>
      </c>
      <c r="F2051" s="50"/>
      <c r="G2051" s="50"/>
      <c r="H2051" s="50"/>
      <c r="I2051" s="50"/>
    </row>
    <row r="2052" spans="1:9">
      <c r="A2052" s="50">
        <v>1</v>
      </c>
      <c r="B2052" s="50" t="s">
        <v>621</v>
      </c>
      <c r="C2052" s="2">
        <f t="shared" si="287"/>
        <v>158.4</v>
      </c>
      <c r="D2052" s="50">
        <v>158.4</v>
      </c>
      <c r="E2052" s="50"/>
      <c r="F2052" s="50"/>
      <c r="G2052" s="50"/>
      <c r="H2052" s="50"/>
      <c r="I2052" s="50"/>
    </row>
    <row r="2053" spans="1:9">
      <c r="A2053" s="2">
        <v>1</v>
      </c>
      <c r="B2053" s="33" t="s">
        <v>624</v>
      </c>
      <c r="C2053" s="2">
        <f t="shared" si="287"/>
        <v>169.4</v>
      </c>
      <c r="D2053" s="2">
        <v>169.4</v>
      </c>
      <c r="E2053" s="2"/>
      <c r="F2053" s="2"/>
      <c r="G2053" s="2"/>
      <c r="H2053" s="2"/>
      <c r="I2053" s="2"/>
    </row>
    <row r="2054" spans="1:9">
      <c r="A2054" s="2"/>
      <c r="B2054" s="51" t="s">
        <v>949</v>
      </c>
      <c r="C2054" s="2">
        <f t="shared" si="287"/>
        <v>0</v>
      </c>
      <c r="D2054" s="51"/>
      <c r="E2054" s="51"/>
      <c r="F2054" s="51"/>
      <c r="G2054" s="51"/>
      <c r="H2054" s="51"/>
      <c r="I2054" s="51"/>
    </row>
    <row r="2055" spans="1:9">
      <c r="A2055" s="2">
        <v>1</v>
      </c>
      <c r="B2055" s="33" t="s">
        <v>672</v>
      </c>
      <c r="C2055" s="2">
        <f t="shared" si="287"/>
        <v>198</v>
      </c>
      <c r="D2055" s="2">
        <v>158.4</v>
      </c>
      <c r="E2055" s="2">
        <v>39.6</v>
      </c>
      <c r="F2055" s="2"/>
      <c r="G2055" s="2"/>
      <c r="H2055" s="2"/>
      <c r="I2055" s="2"/>
    </row>
    <row r="2056" spans="1:9">
      <c r="A2056" s="2">
        <v>1</v>
      </c>
      <c r="B2056" s="33" t="s">
        <v>619</v>
      </c>
      <c r="C2056" s="2">
        <f t="shared" si="287"/>
        <v>254.10000000000002</v>
      </c>
      <c r="D2056" s="2">
        <v>169.4</v>
      </c>
      <c r="E2056" s="2">
        <v>84.7</v>
      </c>
      <c r="F2056" s="2"/>
      <c r="G2056" s="2"/>
      <c r="H2056" s="2"/>
      <c r="I2056" s="2"/>
    </row>
    <row r="2057" spans="1:9">
      <c r="A2057" s="2">
        <v>1</v>
      </c>
      <c r="B2057" s="33" t="s">
        <v>625</v>
      </c>
      <c r="C2057" s="2">
        <f t="shared" si="287"/>
        <v>206.9</v>
      </c>
      <c r="D2057" s="2">
        <f>154+14.4</f>
        <v>168.4</v>
      </c>
      <c r="E2057" s="2">
        <v>38.5</v>
      </c>
      <c r="F2057" s="2"/>
      <c r="G2057" s="2"/>
      <c r="H2057" s="2"/>
      <c r="I2057" s="2"/>
    </row>
    <row r="2058" spans="1:9">
      <c r="A2058" s="2">
        <v>1</v>
      </c>
      <c r="B2058" s="33" t="s">
        <v>673</v>
      </c>
      <c r="C2058" s="2">
        <f t="shared" si="287"/>
        <v>158.4</v>
      </c>
      <c r="D2058" s="2">
        <v>108</v>
      </c>
      <c r="E2058" s="2"/>
      <c r="F2058" s="2">
        <f>158.4-108</f>
        <v>50.400000000000006</v>
      </c>
      <c r="G2058" s="2"/>
      <c r="H2058" s="2"/>
      <c r="I2058" s="2"/>
    </row>
    <row r="2059" spans="1:9">
      <c r="A2059" s="2">
        <v>1</v>
      </c>
      <c r="B2059" s="33" t="s">
        <v>634</v>
      </c>
      <c r="C2059" s="2">
        <f t="shared" si="287"/>
        <v>147.4</v>
      </c>
      <c r="D2059" s="2">
        <v>132</v>
      </c>
      <c r="E2059" s="2">
        <v>15.4</v>
      </c>
      <c r="F2059" s="2"/>
      <c r="G2059" s="2"/>
      <c r="H2059" s="2"/>
      <c r="I2059" s="2"/>
    </row>
    <row r="2060" spans="1:9">
      <c r="A2060" s="2">
        <v>1</v>
      </c>
      <c r="B2060" s="33" t="s">
        <v>1646</v>
      </c>
      <c r="C2060" s="2">
        <f t="shared" si="287"/>
        <v>107.8</v>
      </c>
      <c r="D2060" s="2">
        <v>107.8</v>
      </c>
      <c r="E2060" s="2"/>
      <c r="F2060" s="2"/>
      <c r="G2060" s="2"/>
      <c r="H2060" s="2"/>
      <c r="I2060" s="2"/>
    </row>
    <row r="2061" spans="1:9">
      <c r="A2061" s="2">
        <v>1</v>
      </c>
      <c r="B2061" s="33" t="s">
        <v>629</v>
      </c>
      <c r="C2061" s="2">
        <f t="shared" si="287"/>
        <v>242.7</v>
      </c>
      <c r="D2061" s="2">
        <v>138.6</v>
      </c>
      <c r="E2061" s="2">
        <f>69.3+4</f>
        <v>73.3</v>
      </c>
      <c r="F2061" s="2">
        <f>169.4-138.6</f>
        <v>30.800000000000011</v>
      </c>
      <c r="G2061" s="2"/>
      <c r="H2061" s="2"/>
      <c r="I2061" s="2"/>
    </row>
    <row r="2062" spans="1:9">
      <c r="A2062" s="2">
        <v>1</v>
      </c>
      <c r="B2062" s="33" t="s">
        <v>628</v>
      </c>
      <c r="C2062" s="2">
        <f t="shared" si="287"/>
        <v>217.9</v>
      </c>
      <c r="D2062" s="2">
        <v>164</v>
      </c>
      <c r="E2062" s="2">
        <v>53.9</v>
      </c>
      <c r="F2062" s="2"/>
      <c r="G2062" s="2"/>
      <c r="H2062" s="2"/>
      <c r="I2062" s="2"/>
    </row>
    <row r="2063" spans="1:9">
      <c r="A2063" s="2">
        <v>1</v>
      </c>
      <c r="B2063" s="33" t="s">
        <v>676</v>
      </c>
      <c r="C2063" s="2">
        <f t="shared" si="287"/>
        <v>158.4</v>
      </c>
      <c r="D2063" s="2">
        <v>158.4</v>
      </c>
      <c r="E2063" s="2"/>
      <c r="F2063" s="2"/>
      <c r="G2063" s="2"/>
      <c r="H2063" s="2"/>
      <c r="I2063" s="2"/>
    </row>
    <row r="2064" spans="1:9">
      <c r="A2064" s="2">
        <v>1</v>
      </c>
      <c r="B2064" s="33" t="s">
        <v>671</v>
      </c>
      <c r="C2064" s="2">
        <f t="shared" si="287"/>
        <v>158.4</v>
      </c>
      <c r="D2064" s="2">
        <v>158.4</v>
      </c>
      <c r="E2064" s="2"/>
      <c r="F2064" s="2"/>
      <c r="G2064" s="2"/>
      <c r="H2064" s="2"/>
      <c r="I2064" s="2"/>
    </row>
    <row r="2065" spans="1:9">
      <c r="A2065" s="2">
        <v>1</v>
      </c>
      <c r="B2065" s="33" t="s">
        <v>633</v>
      </c>
      <c r="C2065" s="2">
        <f t="shared" si="287"/>
        <v>132</v>
      </c>
      <c r="D2065" s="2">
        <v>108</v>
      </c>
      <c r="E2065" s="2"/>
      <c r="F2065" s="2">
        <f>132-108</f>
        <v>24</v>
      </c>
      <c r="G2065" s="2"/>
      <c r="H2065" s="2"/>
      <c r="I2065" s="2"/>
    </row>
    <row r="2066" spans="1:9">
      <c r="A2066" s="2">
        <v>1</v>
      </c>
      <c r="B2066" s="33" t="s">
        <v>626</v>
      </c>
      <c r="C2066" s="2">
        <f t="shared" si="287"/>
        <v>169.4</v>
      </c>
      <c r="D2066" s="2">
        <v>84.7</v>
      </c>
      <c r="E2066" s="2"/>
      <c r="F2066" s="2">
        <f>169.4-84.7</f>
        <v>84.7</v>
      </c>
      <c r="G2066" s="2"/>
      <c r="H2066" s="2"/>
      <c r="I2066" s="2"/>
    </row>
    <row r="2067" spans="1:9">
      <c r="A2067" s="2">
        <v>1</v>
      </c>
      <c r="B2067" s="33" t="s">
        <v>639</v>
      </c>
      <c r="C2067" s="2">
        <f t="shared" si="287"/>
        <v>174</v>
      </c>
      <c r="D2067" s="2">
        <v>174</v>
      </c>
      <c r="E2067" s="2"/>
      <c r="F2067" s="2"/>
      <c r="G2067" s="2"/>
      <c r="H2067" s="2"/>
      <c r="I2067" s="2"/>
    </row>
    <row r="2068" spans="1:9">
      <c r="A2068" s="2">
        <v>1</v>
      </c>
      <c r="B2068" s="2" t="s">
        <v>654</v>
      </c>
      <c r="C2068" s="2">
        <f t="shared" si="287"/>
        <v>248.60000000000002</v>
      </c>
      <c r="D2068" s="2">
        <f>169.4</f>
        <v>169.4</v>
      </c>
      <c r="E2068" s="2">
        <v>79.2</v>
      </c>
      <c r="F2068" s="2"/>
      <c r="G2068" s="2"/>
      <c r="H2068" s="2"/>
      <c r="I2068" s="2"/>
    </row>
    <row r="2069" spans="1:9">
      <c r="A2069" s="2">
        <v>1</v>
      </c>
      <c r="B2069" s="2" t="s">
        <v>643</v>
      </c>
      <c r="C2069" s="2">
        <f t="shared" si="287"/>
        <v>158.4</v>
      </c>
      <c r="D2069" s="2">
        <v>158.4</v>
      </c>
      <c r="E2069" s="2"/>
      <c r="F2069" s="2"/>
      <c r="G2069" s="2"/>
      <c r="H2069" s="2"/>
      <c r="I2069" s="2"/>
    </row>
    <row r="2070" spans="1:9">
      <c r="A2070" s="2">
        <v>1</v>
      </c>
      <c r="B2070" s="2" t="s">
        <v>739</v>
      </c>
      <c r="C2070" s="2">
        <f t="shared" si="287"/>
        <v>192</v>
      </c>
      <c r="D2070" s="2">
        <v>169.4</v>
      </c>
      <c r="E2070" s="2">
        <v>22.6</v>
      </c>
      <c r="F2070" s="2"/>
      <c r="G2070" s="2"/>
      <c r="H2070" s="2"/>
      <c r="I2070" s="2"/>
    </row>
    <row r="2071" spans="1:9">
      <c r="A2071" s="2">
        <v>1</v>
      </c>
      <c r="B2071" s="2" t="s">
        <v>950</v>
      </c>
      <c r="C2071" s="2">
        <f t="shared" si="287"/>
        <v>184</v>
      </c>
      <c r="D2071" s="2">
        <v>169.4</v>
      </c>
      <c r="E2071" s="2">
        <v>14.6</v>
      </c>
      <c r="F2071" s="2"/>
      <c r="G2071" s="2"/>
      <c r="H2071" s="2"/>
      <c r="I2071" s="2"/>
    </row>
    <row r="2072" spans="1:9">
      <c r="A2072" s="2">
        <v>1</v>
      </c>
      <c r="B2072" s="2" t="s">
        <v>660</v>
      </c>
      <c r="C2072" s="2">
        <f t="shared" si="287"/>
        <v>180</v>
      </c>
      <c r="D2072" s="2">
        <v>169.4</v>
      </c>
      <c r="E2072" s="2">
        <v>10.6</v>
      </c>
      <c r="F2072" s="2"/>
      <c r="G2072" s="2"/>
      <c r="H2072" s="2"/>
      <c r="I2072" s="2"/>
    </row>
    <row r="2073" spans="1:9">
      <c r="A2073" s="2">
        <v>1</v>
      </c>
      <c r="B2073" s="2" t="s">
        <v>644</v>
      </c>
      <c r="C2073" s="2">
        <f t="shared" si="287"/>
        <v>169.4</v>
      </c>
      <c r="D2073" s="2">
        <v>169.4</v>
      </c>
      <c r="E2073" s="2"/>
      <c r="F2073" s="2"/>
      <c r="G2073" s="2"/>
      <c r="H2073" s="2"/>
      <c r="I2073" s="2"/>
    </row>
    <row r="2074" spans="1:9">
      <c r="A2074" s="2">
        <v>1</v>
      </c>
      <c r="B2074" s="2" t="s">
        <v>661</v>
      </c>
      <c r="C2074" s="2">
        <f t="shared" si="287"/>
        <v>192</v>
      </c>
      <c r="D2074" s="2">
        <v>169.4</v>
      </c>
      <c r="E2074" s="2">
        <v>22.6</v>
      </c>
      <c r="F2074" s="2"/>
      <c r="G2074" s="2"/>
      <c r="H2074" s="2"/>
      <c r="I2074" s="2"/>
    </row>
    <row r="2075" spans="1:9">
      <c r="A2075" s="2">
        <v>1</v>
      </c>
      <c r="B2075" s="2" t="s">
        <v>649</v>
      </c>
      <c r="C2075" s="2">
        <f t="shared" si="287"/>
        <v>180</v>
      </c>
      <c r="D2075" s="2">
        <v>158.4</v>
      </c>
      <c r="E2075" s="2">
        <v>21.6</v>
      </c>
      <c r="F2075" s="2"/>
      <c r="G2075" s="2"/>
      <c r="H2075" s="2"/>
      <c r="I2075" s="2"/>
    </row>
    <row r="2076" spans="1:9">
      <c r="A2076" s="51"/>
      <c r="B2076" s="51" t="s">
        <v>951</v>
      </c>
      <c r="C2076" s="2">
        <f t="shared" si="287"/>
        <v>0</v>
      </c>
      <c r="D2076" s="51"/>
      <c r="E2076" s="51"/>
      <c r="F2076" s="51"/>
      <c r="G2076" s="51"/>
      <c r="H2076" s="51"/>
      <c r="I2076" s="51"/>
    </row>
    <row r="2077" spans="1:9">
      <c r="A2077" s="2">
        <v>1</v>
      </c>
      <c r="B2077" s="2" t="s">
        <v>658</v>
      </c>
      <c r="C2077" s="2">
        <f t="shared" si="287"/>
        <v>116.2</v>
      </c>
      <c r="D2077" s="2">
        <v>116.2</v>
      </c>
      <c r="E2077" s="2"/>
      <c r="F2077" s="2"/>
      <c r="G2077" s="2"/>
      <c r="H2077" s="2"/>
      <c r="I2077" s="2"/>
    </row>
    <row r="2078" spans="1:9">
      <c r="A2078" s="2">
        <v>1</v>
      </c>
      <c r="B2078" s="2" t="s">
        <v>952</v>
      </c>
      <c r="C2078" s="2">
        <f t="shared" si="287"/>
        <v>161.69999999999999</v>
      </c>
      <c r="D2078" s="2">
        <v>161.69999999999999</v>
      </c>
      <c r="E2078" s="2"/>
      <c r="F2078" s="2"/>
      <c r="G2078" s="2"/>
      <c r="H2078" s="2"/>
      <c r="I2078" s="2"/>
    </row>
    <row r="2079" spans="1:9">
      <c r="A2079" s="51"/>
      <c r="B2079" s="51" t="s">
        <v>646</v>
      </c>
      <c r="C2079" s="51">
        <f t="shared" si="287"/>
        <v>0</v>
      </c>
      <c r="D2079" s="51"/>
      <c r="E2079" s="51"/>
      <c r="F2079" s="51"/>
      <c r="G2079" s="51"/>
      <c r="H2079" s="51"/>
      <c r="I2079" s="51"/>
    </row>
    <row r="2080" spans="1:9">
      <c r="A2080" s="2">
        <v>1</v>
      </c>
      <c r="B2080" s="2" t="s">
        <v>656</v>
      </c>
      <c r="C2080" s="2">
        <f t="shared" si="287"/>
        <v>208</v>
      </c>
      <c r="D2080" s="2">
        <v>169.4</v>
      </c>
      <c r="E2080" s="2">
        <v>38.6</v>
      </c>
      <c r="F2080" s="2"/>
      <c r="G2080" s="2"/>
      <c r="H2080" s="2"/>
      <c r="I2080" s="2"/>
    </row>
    <row r="2081" spans="1:9">
      <c r="A2081" s="2">
        <v>1</v>
      </c>
      <c r="B2081" s="2" t="s">
        <v>664</v>
      </c>
      <c r="C2081" s="2">
        <f t="shared" si="287"/>
        <v>169.4</v>
      </c>
      <c r="D2081" s="2"/>
      <c r="E2081" s="2"/>
      <c r="F2081" s="2"/>
      <c r="G2081" s="2"/>
      <c r="H2081" s="2"/>
      <c r="I2081" s="2">
        <v>169.4</v>
      </c>
    </row>
    <row r="2082" spans="1:9">
      <c r="A2082" s="2">
        <v>1</v>
      </c>
      <c r="B2082" s="2" t="s">
        <v>651</v>
      </c>
      <c r="C2082" s="2">
        <f t="shared" si="287"/>
        <v>188</v>
      </c>
      <c r="D2082" s="2">
        <v>158.4</v>
      </c>
      <c r="E2082" s="2">
        <v>29.6</v>
      </c>
      <c r="F2082" s="2"/>
      <c r="G2082" s="2"/>
      <c r="H2082" s="2"/>
      <c r="I2082" s="2"/>
    </row>
    <row r="2083" spans="1:9">
      <c r="A2083" s="2"/>
      <c r="B2083" s="2"/>
      <c r="C2083" s="2">
        <f t="shared" si="287"/>
        <v>0</v>
      </c>
      <c r="D2083" s="2"/>
      <c r="E2083" s="2"/>
      <c r="F2083" s="2"/>
      <c r="G2083" s="2"/>
      <c r="H2083" s="2"/>
      <c r="I2083" s="2"/>
    </row>
    <row r="2084" spans="1:9">
      <c r="A2084" s="51"/>
      <c r="B2084" s="51" t="s">
        <v>953</v>
      </c>
      <c r="C2084" s="2">
        <f t="shared" si="287"/>
        <v>0</v>
      </c>
      <c r="D2084" s="51"/>
      <c r="E2084" s="51"/>
      <c r="F2084" s="51"/>
      <c r="G2084" s="51"/>
      <c r="H2084" s="51"/>
      <c r="I2084" s="51"/>
    </row>
    <row r="2085" spans="1:9">
      <c r="A2085" s="2">
        <v>1</v>
      </c>
      <c r="B2085" s="2" t="s">
        <v>650</v>
      </c>
      <c r="C2085" s="2">
        <f t="shared" si="287"/>
        <v>192</v>
      </c>
      <c r="D2085" s="2">
        <v>158.4</v>
      </c>
      <c r="E2085" s="2">
        <v>33.6</v>
      </c>
      <c r="F2085" s="2"/>
      <c r="G2085" s="2"/>
      <c r="H2085" s="2"/>
      <c r="I2085" s="2"/>
    </row>
    <row r="2086" spans="1:9">
      <c r="A2086" s="2">
        <v>1</v>
      </c>
      <c r="B2086" s="2" t="s">
        <v>659</v>
      </c>
      <c r="C2086" s="2">
        <f t="shared" si="287"/>
        <v>212</v>
      </c>
      <c r="D2086" s="2">
        <v>169.4</v>
      </c>
      <c r="E2086" s="2">
        <v>42.6</v>
      </c>
      <c r="F2086" s="2"/>
      <c r="G2086" s="2"/>
      <c r="H2086" s="2"/>
      <c r="I2086" s="2"/>
    </row>
    <row r="2087" spans="1:9">
      <c r="A2087" s="2">
        <v>1</v>
      </c>
      <c r="B2087" s="2" t="s">
        <v>642</v>
      </c>
      <c r="C2087" s="2">
        <f t="shared" si="287"/>
        <v>169.4</v>
      </c>
      <c r="D2087" s="2">
        <v>169.4</v>
      </c>
      <c r="E2087" s="2"/>
      <c r="F2087" s="2"/>
      <c r="G2087" s="2"/>
      <c r="H2087" s="2"/>
      <c r="I2087" s="2"/>
    </row>
    <row r="2088" spans="1:9">
      <c r="A2088" s="2">
        <v>1</v>
      </c>
      <c r="B2088" s="2" t="s">
        <v>669</v>
      </c>
      <c r="C2088" s="2">
        <f t="shared" si="287"/>
        <v>188</v>
      </c>
      <c r="D2088" s="2">
        <v>169.4</v>
      </c>
      <c r="E2088" s="2">
        <v>18.600000000000001</v>
      </c>
      <c r="F2088" s="2"/>
      <c r="G2088" s="2"/>
      <c r="H2088" s="2"/>
      <c r="I2088" s="2"/>
    </row>
    <row r="2089" spans="1:9">
      <c r="A2089" s="2">
        <v>1</v>
      </c>
      <c r="B2089" s="2" t="s">
        <v>954</v>
      </c>
      <c r="C2089" s="2">
        <f t="shared" si="287"/>
        <v>169.4</v>
      </c>
      <c r="D2089" s="2"/>
      <c r="E2089" s="2"/>
      <c r="F2089" s="2"/>
      <c r="G2089" s="2"/>
      <c r="H2089" s="2"/>
      <c r="I2089" s="2">
        <v>169.4</v>
      </c>
    </row>
    <row r="2090" spans="1:9">
      <c r="A2090" s="2">
        <v>1</v>
      </c>
      <c r="B2090" s="2" t="s">
        <v>955</v>
      </c>
      <c r="C2090" s="2">
        <f t="shared" si="287"/>
        <v>169.4</v>
      </c>
      <c r="D2090" s="2">
        <v>57.6</v>
      </c>
      <c r="E2090" s="2"/>
      <c r="F2090" s="2">
        <f>169.4-57.6</f>
        <v>111.80000000000001</v>
      </c>
      <c r="G2090" s="2"/>
      <c r="H2090" s="2"/>
      <c r="I2090" s="2"/>
    </row>
    <row r="2091" spans="1:9">
      <c r="A2091" s="2">
        <v>1</v>
      </c>
      <c r="B2091" s="2" t="s">
        <v>647</v>
      </c>
      <c r="C2091" s="2">
        <f t="shared" si="287"/>
        <v>188</v>
      </c>
      <c r="D2091" s="2">
        <v>169.4</v>
      </c>
      <c r="E2091" s="2">
        <v>18.600000000000001</v>
      </c>
      <c r="F2091" s="2"/>
      <c r="G2091" s="2"/>
      <c r="H2091" s="2"/>
      <c r="I2091" s="2"/>
    </row>
    <row r="2092" spans="1:9">
      <c r="A2092" s="51"/>
      <c r="B2092" s="51" t="s">
        <v>956</v>
      </c>
      <c r="C2092" s="2">
        <f t="shared" si="287"/>
        <v>0</v>
      </c>
      <c r="D2092" s="51"/>
      <c r="E2092" s="51"/>
      <c r="F2092" s="51"/>
      <c r="G2092" s="51"/>
      <c r="H2092" s="51"/>
      <c r="I2092" s="51"/>
    </row>
    <row r="2093" spans="1:9">
      <c r="A2093" s="2">
        <v>1</v>
      </c>
      <c r="B2093" s="2" t="s">
        <v>665</v>
      </c>
      <c r="C2093" s="2">
        <f t="shared" si="287"/>
        <v>184</v>
      </c>
      <c r="D2093" s="2">
        <v>169.4</v>
      </c>
      <c r="E2093" s="2">
        <v>14.6</v>
      </c>
      <c r="F2093" s="2"/>
      <c r="G2093" s="2"/>
      <c r="H2093" s="2"/>
      <c r="I2093" s="2"/>
    </row>
    <row r="2094" spans="1:9">
      <c r="A2094" s="2">
        <v>1</v>
      </c>
      <c r="B2094" s="2" t="s">
        <v>652</v>
      </c>
      <c r="C2094" s="2">
        <f t="shared" si="287"/>
        <v>184</v>
      </c>
      <c r="D2094" s="2">
        <v>158.4</v>
      </c>
      <c r="E2094" s="2">
        <v>25.6</v>
      </c>
      <c r="F2094" s="2"/>
      <c r="G2094" s="2"/>
      <c r="H2094" s="2"/>
      <c r="I2094" s="2"/>
    </row>
    <row r="2095" spans="1:9">
      <c r="A2095" s="2">
        <v>1</v>
      </c>
      <c r="B2095" s="2" t="s">
        <v>700</v>
      </c>
      <c r="C2095" s="2">
        <f t="shared" si="287"/>
        <v>184</v>
      </c>
      <c r="D2095" s="2">
        <v>169.4</v>
      </c>
      <c r="E2095" s="2">
        <v>14.6</v>
      </c>
      <c r="F2095" s="2"/>
      <c r="G2095" s="2"/>
      <c r="H2095" s="2"/>
      <c r="I2095" s="2"/>
    </row>
    <row r="2096" spans="1:9">
      <c r="A2096" s="2">
        <v>1</v>
      </c>
      <c r="B2096" s="2" t="s">
        <v>1463</v>
      </c>
      <c r="C2096" s="2">
        <f t="shared" si="287"/>
        <v>169.4</v>
      </c>
      <c r="D2096" s="2">
        <v>169.4</v>
      </c>
      <c r="E2096" s="2"/>
      <c r="F2096" s="2"/>
      <c r="G2096" s="2"/>
      <c r="H2096" s="2"/>
      <c r="I2096" s="2"/>
    </row>
    <row r="2097" spans="1:9">
      <c r="A2097" s="2">
        <v>1</v>
      </c>
      <c r="B2097" s="2" t="s">
        <v>648</v>
      </c>
      <c r="C2097" s="2">
        <f t="shared" si="287"/>
        <v>180</v>
      </c>
      <c r="D2097" s="2">
        <v>169.4</v>
      </c>
      <c r="E2097" s="2">
        <v>10.6</v>
      </c>
      <c r="F2097" s="2"/>
      <c r="G2097" s="2"/>
      <c r="H2097" s="2"/>
      <c r="I2097" s="2"/>
    </row>
    <row r="2098" spans="1:9">
      <c r="A2098" s="26">
        <f>SUM(A2033:A2097)</f>
        <v>53</v>
      </c>
      <c r="B2098" s="26" t="s">
        <v>957</v>
      </c>
      <c r="C2098" s="26">
        <f t="shared" ref="C2098:I2098" si="288">SUM(C2033:C2097)</f>
        <v>9572.5499999999975</v>
      </c>
      <c r="D2098" s="26">
        <f t="shared" si="288"/>
        <v>7672.3999999999942</v>
      </c>
      <c r="E2098" s="26">
        <f t="shared" si="288"/>
        <v>1066.25</v>
      </c>
      <c r="F2098" s="26">
        <f t="shared" si="288"/>
        <v>325.70000000000005</v>
      </c>
      <c r="G2098" s="26">
        <f t="shared" si="288"/>
        <v>0</v>
      </c>
      <c r="H2098" s="26">
        <f t="shared" si="288"/>
        <v>0</v>
      </c>
      <c r="I2098" s="26">
        <f t="shared" si="288"/>
        <v>508.20000000000005</v>
      </c>
    </row>
    <row r="2099" spans="1:9">
      <c r="A2099" s="26">
        <f>A2043+A2051+A2052</f>
        <v>3</v>
      </c>
      <c r="B2099" s="26" t="s">
        <v>942</v>
      </c>
      <c r="C2099" s="26">
        <f t="shared" ref="C2099:I2099" si="289">C2043+C2051+C2052</f>
        <v>528.54999999999995</v>
      </c>
      <c r="D2099" s="26">
        <f t="shared" si="289"/>
        <v>316.8</v>
      </c>
      <c r="E2099" s="26">
        <f t="shared" si="289"/>
        <v>42.35</v>
      </c>
      <c r="F2099" s="26">
        <f t="shared" si="289"/>
        <v>0</v>
      </c>
      <c r="G2099" s="26">
        <f t="shared" si="289"/>
        <v>0</v>
      </c>
      <c r="H2099" s="26">
        <f t="shared" si="289"/>
        <v>0</v>
      </c>
      <c r="I2099" s="26">
        <f t="shared" si="289"/>
        <v>169.4</v>
      </c>
    </row>
    <row r="2100" spans="1:9">
      <c r="A2100" s="2">
        <v>1</v>
      </c>
      <c r="B2100" s="2" t="s">
        <v>958</v>
      </c>
      <c r="C2100" s="2">
        <f>D2100+E2100+F2100+G2100+H2100+I2100</f>
        <v>158.4</v>
      </c>
      <c r="D2100" s="2">
        <v>158.4</v>
      </c>
      <c r="E2100" s="2"/>
      <c r="F2100" s="2"/>
      <c r="G2100" s="2"/>
      <c r="H2100" s="2"/>
      <c r="I2100" s="2"/>
    </row>
    <row r="2101" spans="1:9">
      <c r="A2101" s="2">
        <v>1</v>
      </c>
      <c r="B2101" s="2" t="s">
        <v>1645</v>
      </c>
      <c r="C2101" s="2">
        <f t="shared" ref="C2101:C2108" si="290">D2101+E2101+F2101+G2101+H2101+I2101</f>
        <v>180</v>
      </c>
      <c r="D2101" s="2">
        <v>174</v>
      </c>
      <c r="E2101" s="2">
        <v>6</v>
      </c>
      <c r="F2101" s="2"/>
      <c r="G2101" s="2"/>
      <c r="H2101" s="2"/>
      <c r="I2101" s="2"/>
    </row>
    <row r="2102" spans="1:9">
      <c r="A2102" s="2">
        <v>1</v>
      </c>
      <c r="B2102" s="2" t="s">
        <v>697</v>
      </c>
      <c r="C2102" s="2">
        <f t="shared" si="290"/>
        <v>180</v>
      </c>
      <c r="D2102" s="2">
        <v>174</v>
      </c>
      <c r="E2102" s="2">
        <v>6</v>
      </c>
      <c r="F2102" s="2"/>
      <c r="G2102" s="2"/>
      <c r="H2102" s="2"/>
      <c r="I2102" s="2"/>
    </row>
    <row r="2103" spans="1:9">
      <c r="A2103" s="2">
        <v>1</v>
      </c>
      <c r="B2103" s="2" t="s">
        <v>694</v>
      </c>
      <c r="C2103" s="2">
        <f t="shared" si="290"/>
        <v>174</v>
      </c>
      <c r="D2103" s="2">
        <v>112</v>
      </c>
      <c r="E2103" s="2"/>
      <c r="F2103" s="2">
        <f>174-112</f>
        <v>62</v>
      </c>
      <c r="G2103" s="2"/>
      <c r="H2103" s="2"/>
      <c r="I2103" s="2"/>
    </row>
    <row r="2104" spans="1:9">
      <c r="A2104" s="2">
        <v>1</v>
      </c>
      <c r="B2104" s="2" t="s">
        <v>681</v>
      </c>
      <c r="C2104" s="2">
        <f t="shared" si="290"/>
        <v>174</v>
      </c>
      <c r="D2104" s="2">
        <v>174</v>
      </c>
      <c r="E2104" s="2"/>
      <c r="F2104" s="2"/>
      <c r="G2104" s="2"/>
      <c r="H2104" s="2"/>
      <c r="I2104" s="2"/>
    </row>
    <row r="2105" spans="1:9">
      <c r="A2105" s="2">
        <v>1</v>
      </c>
      <c r="B2105" s="2" t="s">
        <v>688</v>
      </c>
      <c r="C2105" s="2">
        <f t="shared" si="290"/>
        <v>192</v>
      </c>
      <c r="D2105" s="2">
        <v>174</v>
      </c>
      <c r="E2105" s="2">
        <v>18</v>
      </c>
      <c r="F2105" s="2"/>
      <c r="G2105" s="2"/>
      <c r="H2105" s="2"/>
      <c r="I2105" s="2"/>
    </row>
    <row r="2106" spans="1:9">
      <c r="A2106" s="2">
        <v>1</v>
      </c>
      <c r="B2106" s="2" t="s">
        <v>692</v>
      </c>
      <c r="C2106" s="2">
        <f t="shared" si="290"/>
        <v>57.6</v>
      </c>
      <c r="D2106" s="2">
        <v>57.6</v>
      </c>
      <c r="E2106" s="2"/>
      <c r="F2106" s="2"/>
      <c r="G2106" s="2"/>
      <c r="H2106" s="2"/>
      <c r="I2106" s="2"/>
    </row>
    <row r="2107" spans="1:9">
      <c r="A2107" s="2">
        <v>1</v>
      </c>
      <c r="B2107" s="2" t="s">
        <v>698</v>
      </c>
      <c r="C2107" s="2">
        <f t="shared" si="290"/>
        <v>174</v>
      </c>
      <c r="D2107" s="2">
        <v>31</v>
      </c>
      <c r="E2107" s="2"/>
      <c r="F2107" s="2">
        <f>174-31</f>
        <v>143</v>
      </c>
      <c r="G2107" s="2"/>
      <c r="H2107" s="2"/>
      <c r="I2107" s="2"/>
    </row>
    <row r="2108" spans="1:9">
      <c r="A2108" s="2"/>
      <c r="B2108" s="2"/>
      <c r="C2108" s="2">
        <f t="shared" si="290"/>
        <v>0</v>
      </c>
      <c r="D2108" s="2"/>
      <c r="E2108" s="2"/>
      <c r="F2108" s="2"/>
      <c r="G2108" s="2"/>
      <c r="H2108" s="2"/>
      <c r="I2108" s="2"/>
    </row>
    <row r="2109" spans="1:9">
      <c r="A2109" s="2">
        <v>1</v>
      </c>
      <c r="B2109" s="2" t="s">
        <v>1644</v>
      </c>
      <c r="C2109" s="2">
        <f>D2109+E2109+F2109+G2109+H2109+I2109</f>
        <v>205</v>
      </c>
      <c r="D2109" s="2">
        <v>174</v>
      </c>
      <c r="E2109" s="2">
        <v>31</v>
      </c>
      <c r="F2109" s="2"/>
      <c r="G2109" s="2"/>
      <c r="H2109" s="2"/>
      <c r="I2109" s="2"/>
    </row>
    <row r="2110" spans="1:9">
      <c r="A2110" s="2">
        <v>1</v>
      </c>
      <c r="B2110" s="2" t="s">
        <v>682</v>
      </c>
      <c r="C2110" s="2">
        <f t="shared" ref="C2110:C2121" si="291">D2110+E2110+F2110+G2110+H2110+I2110</f>
        <v>162.80000000000001</v>
      </c>
      <c r="D2110" s="2">
        <f>100.8+62</f>
        <v>162.80000000000001</v>
      </c>
      <c r="E2110" s="2"/>
      <c r="F2110" s="2"/>
      <c r="G2110" s="2"/>
      <c r="H2110" s="2"/>
      <c r="I2110" s="2"/>
    </row>
    <row r="2111" spans="1:9">
      <c r="A2111" s="2">
        <v>1</v>
      </c>
      <c r="B2111" s="2" t="s">
        <v>684</v>
      </c>
      <c r="C2111" s="2">
        <f t="shared" si="291"/>
        <v>160.80000000000001</v>
      </c>
      <c r="D2111" s="2">
        <v>129.6</v>
      </c>
      <c r="E2111" s="2">
        <v>2.4</v>
      </c>
      <c r="F2111" s="2">
        <f>158.4-129.6</f>
        <v>28.800000000000011</v>
      </c>
      <c r="G2111" s="2"/>
      <c r="H2111" s="2"/>
      <c r="I2111" s="2"/>
    </row>
    <row r="2112" spans="1:9">
      <c r="A2112" s="2">
        <v>1</v>
      </c>
      <c r="B2112" s="2" t="s">
        <v>686</v>
      </c>
      <c r="C2112" s="2">
        <f t="shared" si="291"/>
        <v>200</v>
      </c>
      <c r="D2112" s="2">
        <v>158.4</v>
      </c>
      <c r="E2112" s="2">
        <v>41.6</v>
      </c>
      <c r="F2112" s="2"/>
      <c r="G2112" s="2"/>
      <c r="H2112" s="2"/>
      <c r="I2112" s="2"/>
    </row>
    <row r="2113" spans="1:9">
      <c r="A2113" s="2">
        <v>1</v>
      </c>
      <c r="B2113" s="2" t="s">
        <v>696</v>
      </c>
      <c r="C2113" s="2">
        <f t="shared" si="291"/>
        <v>180</v>
      </c>
      <c r="D2113" s="2">
        <v>174</v>
      </c>
      <c r="E2113" s="2">
        <v>6</v>
      </c>
      <c r="F2113" s="2"/>
      <c r="G2113" s="2"/>
      <c r="H2113" s="2"/>
      <c r="I2113" s="2"/>
    </row>
    <row r="2114" spans="1:9">
      <c r="A2114" s="2">
        <v>1</v>
      </c>
      <c r="B2114" s="2" t="s">
        <v>695</v>
      </c>
      <c r="C2114" s="2">
        <f t="shared" si="291"/>
        <v>174</v>
      </c>
      <c r="D2114" s="2">
        <v>174</v>
      </c>
      <c r="E2114" s="2"/>
      <c r="F2114" s="2"/>
      <c r="G2114" s="2"/>
      <c r="H2114" s="2"/>
      <c r="I2114" s="2"/>
    </row>
    <row r="2115" spans="1:9">
      <c r="A2115" s="2">
        <v>1</v>
      </c>
      <c r="B2115" s="2" t="s">
        <v>680</v>
      </c>
      <c r="C2115" s="2">
        <f t="shared" si="291"/>
        <v>179</v>
      </c>
      <c r="D2115" s="2">
        <v>174</v>
      </c>
      <c r="E2115" s="2">
        <v>5</v>
      </c>
      <c r="F2115" s="2"/>
      <c r="G2115" s="2"/>
      <c r="H2115" s="2"/>
      <c r="I2115" s="2"/>
    </row>
    <row r="2116" spans="1:9">
      <c r="A2116" s="2">
        <v>1</v>
      </c>
      <c r="B2116" s="2" t="s">
        <v>677</v>
      </c>
      <c r="C2116" s="2">
        <f t="shared" si="291"/>
        <v>174</v>
      </c>
      <c r="D2116" s="2">
        <v>174</v>
      </c>
      <c r="E2116" s="2"/>
      <c r="F2116" s="2"/>
      <c r="G2116" s="2"/>
      <c r="H2116" s="2"/>
      <c r="I2116" s="2"/>
    </row>
    <row r="2117" spans="1:9">
      <c r="A2117" s="2">
        <v>1</v>
      </c>
      <c r="B2117" s="2" t="s">
        <v>689</v>
      </c>
      <c r="C2117" s="2">
        <f t="shared" si="291"/>
        <v>192</v>
      </c>
      <c r="D2117" s="2">
        <v>174</v>
      </c>
      <c r="E2117" s="2">
        <v>18</v>
      </c>
      <c r="F2117" s="2"/>
      <c r="G2117" s="2"/>
      <c r="H2117" s="2"/>
      <c r="I2117" s="2"/>
    </row>
    <row r="2118" spans="1:9">
      <c r="A2118" s="2">
        <v>1</v>
      </c>
      <c r="B2118" s="2" t="s">
        <v>959</v>
      </c>
      <c r="C2118" s="2">
        <f t="shared" si="291"/>
        <v>180</v>
      </c>
      <c r="D2118" s="2">
        <v>174</v>
      </c>
      <c r="E2118" s="2">
        <v>6</v>
      </c>
      <c r="F2118" s="2"/>
      <c r="G2118" s="2"/>
      <c r="H2118" s="2"/>
      <c r="I2118" s="2"/>
    </row>
    <row r="2119" spans="1:9">
      <c r="A2119" s="2">
        <v>1</v>
      </c>
      <c r="B2119" s="2" t="s">
        <v>678</v>
      </c>
      <c r="C2119" s="2">
        <f t="shared" si="291"/>
        <v>126</v>
      </c>
      <c r="D2119" s="2">
        <v>126</v>
      </c>
      <c r="E2119" s="2"/>
      <c r="F2119" s="2"/>
      <c r="G2119" s="2"/>
      <c r="H2119" s="2"/>
      <c r="I2119" s="2"/>
    </row>
    <row r="2120" spans="1:9">
      <c r="A2120" s="51"/>
      <c r="B2120" s="51" t="s">
        <v>960</v>
      </c>
      <c r="C2120" s="2">
        <f t="shared" si="291"/>
        <v>0</v>
      </c>
      <c r="D2120" s="51"/>
      <c r="E2120" s="51"/>
      <c r="F2120" s="51"/>
      <c r="G2120" s="51"/>
      <c r="H2120" s="51"/>
      <c r="I2120" s="2"/>
    </row>
    <row r="2121" spans="1:9">
      <c r="A2121" s="2">
        <v>1</v>
      </c>
      <c r="B2121" s="2" t="s">
        <v>685</v>
      </c>
      <c r="C2121" s="2">
        <f t="shared" si="291"/>
        <v>216</v>
      </c>
      <c r="D2121" s="2">
        <v>158.4</v>
      </c>
      <c r="E2121" s="2">
        <v>57.6</v>
      </c>
      <c r="F2121" s="2"/>
      <c r="G2121" s="2"/>
      <c r="H2121" s="2"/>
      <c r="I2121" s="2"/>
    </row>
    <row r="2122" spans="1:9">
      <c r="A2122" s="26">
        <f>A2100+A2101+A2102+A2103+A2104+A2105+A2106+A2107+A2108+A2109+A2110+A2111+A2112+A2113+A2114+A2115+A2116+A2117+A2118+A2119+A2121</f>
        <v>20</v>
      </c>
      <c r="B2122" s="26" t="s">
        <v>961</v>
      </c>
      <c r="C2122" s="26">
        <f t="shared" ref="C2122:I2122" si="292">C2100+C2101+C2102+C2103+C2104+C2105+C2106+C2107+C2108+C2109+C2110+C2111+C2112+C2113+C2114+C2115+C2116+C2117+C2118+C2119+C2121</f>
        <v>3439.6</v>
      </c>
      <c r="D2122" s="26">
        <f t="shared" si="292"/>
        <v>3008.2000000000003</v>
      </c>
      <c r="E2122" s="26">
        <f t="shared" si="292"/>
        <v>197.6</v>
      </c>
      <c r="F2122" s="26">
        <f t="shared" si="292"/>
        <v>233.8</v>
      </c>
      <c r="G2122" s="26">
        <f t="shared" si="292"/>
        <v>0</v>
      </c>
      <c r="H2122" s="26">
        <f t="shared" si="292"/>
        <v>0</v>
      </c>
      <c r="I2122" s="26">
        <f t="shared" si="292"/>
        <v>0</v>
      </c>
    </row>
    <row r="2123" spans="1:9">
      <c r="A2123" s="50">
        <v>1</v>
      </c>
      <c r="B2123" s="50" t="s">
        <v>712</v>
      </c>
      <c r="C2123" s="50">
        <f>D2123+E2123+F2123+G2123+H2123+I2123</f>
        <v>217.5</v>
      </c>
      <c r="D2123" s="50">
        <v>174</v>
      </c>
      <c r="E2123" s="50">
        <v>43.5</v>
      </c>
      <c r="F2123" s="50"/>
      <c r="G2123" s="50"/>
      <c r="H2123" s="50"/>
      <c r="I2123" s="50"/>
    </row>
    <row r="2124" spans="1:9">
      <c r="A2124" s="50">
        <v>1</v>
      </c>
      <c r="B2124" s="50" t="s">
        <v>710</v>
      </c>
      <c r="C2124" s="50">
        <f t="shared" ref="C2124:C2131" si="293">D2124+E2124+F2124+G2124+H2124+I2124</f>
        <v>217.5</v>
      </c>
      <c r="D2124" s="50">
        <v>174</v>
      </c>
      <c r="E2124" s="50">
        <v>43.5</v>
      </c>
      <c r="F2124" s="50"/>
      <c r="G2124" s="50"/>
      <c r="H2124" s="50"/>
      <c r="I2124" s="50"/>
    </row>
    <row r="2125" spans="1:9">
      <c r="A2125" s="50">
        <v>1</v>
      </c>
      <c r="B2125" s="50" t="s">
        <v>747</v>
      </c>
      <c r="C2125" s="50">
        <f t="shared" si="293"/>
        <v>180</v>
      </c>
      <c r="D2125" s="50">
        <v>174</v>
      </c>
      <c r="E2125" s="50">
        <v>6</v>
      </c>
      <c r="F2125" s="50"/>
      <c r="G2125" s="50"/>
      <c r="H2125" s="50"/>
      <c r="I2125" s="50"/>
    </row>
    <row r="2126" spans="1:9">
      <c r="A2126" s="2">
        <v>1</v>
      </c>
      <c r="B2126" s="2" t="s">
        <v>962</v>
      </c>
      <c r="C2126" s="50">
        <f t="shared" si="293"/>
        <v>174</v>
      </c>
      <c r="D2126" s="2">
        <f>56+80</f>
        <v>136</v>
      </c>
      <c r="E2126" s="2"/>
      <c r="F2126" s="2">
        <f>174-136</f>
        <v>38</v>
      </c>
      <c r="G2126" s="2"/>
      <c r="H2126" s="2"/>
      <c r="I2126" s="2"/>
    </row>
    <row r="2127" spans="1:9">
      <c r="A2127" s="2">
        <v>1</v>
      </c>
      <c r="B2127" s="2" t="s">
        <v>723</v>
      </c>
      <c r="C2127" s="50">
        <f t="shared" si="293"/>
        <v>198</v>
      </c>
      <c r="D2127" s="2">
        <v>174</v>
      </c>
      <c r="E2127" s="2">
        <v>24</v>
      </c>
      <c r="F2127" s="2"/>
      <c r="G2127" s="2"/>
      <c r="H2127" s="2"/>
      <c r="I2127" s="2"/>
    </row>
    <row r="2128" spans="1:9">
      <c r="A2128" s="2">
        <v>1</v>
      </c>
      <c r="B2128" s="2" t="s">
        <v>963</v>
      </c>
      <c r="C2128" s="50">
        <f t="shared" si="293"/>
        <v>198</v>
      </c>
      <c r="D2128" s="2">
        <v>174</v>
      </c>
      <c r="E2128" s="2">
        <v>24</v>
      </c>
      <c r="F2128" s="2"/>
      <c r="G2128" s="2"/>
      <c r="H2128" s="2"/>
      <c r="I2128" s="2"/>
    </row>
    <row r="2129" spans="1:9">
      <c r="A2129" s="50">
        <v>1</v>
      </c>
      <c r="B2129" s="50" t="s">
        <v>703</v>
      </c>
      <c r="C2129" s="50">
        <f t="shared" si="293"/>
        <v>248</v>
      </c>
      <c r="D2129" s="50">
        <v>174</v>
      </c>
      <c r="E2129" s="50">
        <v>74</v>
      </c>
      <c r="F2129" s="50"/>
      <c r="G2129" s="50"/>
      <c r="H2129" s="50"/>
      <c r="I2129" s="50"/>
    </row>
    <row r="2130" spans="1:9">
      <c r="A2130" s="2">
        <v>1</v>
      </c>
      <c r="B2130" s="2" t="s">
        <v>748</v>
      </c>
      <c r="C2130" s="50">
        <f t="shared" si="293"/>
        <v>169.4</v>
      </c>
      <c r="D2130" s="2">
        <v>130.9</v>
      </c>
      <c r="E2130" s="2"/>
      <c r="F2130" s="2">
        <f>169.4-130.9</f>
        <v>38.5</v>
      </c>
      <c r="G2130" s="2"/>
      <c r="H2130" s="2"/>
      <c r="I2130" s="2"/>
    </row>
    <row r="2131" spans="1:9">
      <c r="A2131" s="2">
        <v>1</v>
      </c>
      <c r="B2131" s="2" t="s">
        <v>707</v>
      </c>
      <c r="C2131" s="50">
        <f t="shared" si="293"/>
        <v>217.5</v>
      </c>
      <c r="D2131" s="2">
        <v>174</v>
      </c>
      <c r="E2131" s="2">
        <v>43.5</v>
      </c>
      <c r="F2131" s="2"/>
      <c r="G2131" s="2"/>
      <c r="H2131" s="2"/>
      <c r="I2131" s="2"/>
    </row>
    <row r="2132" spans="1:9">
      <c r="A2132" s="2"/>
      <c r="B2132" s="2"/>
      <c r="C2132" s="50"/>
      <c r="D2132" s="2"/>
      <c r="E2132" s="2"/>
      <c r="F2132" s="2"/>
      <c r="G2132" s="2"/>
      <c r="H2132" s="2"/>
      <c r="I2132" s="2"/>
    </row>
    <row r="2133" spans="1:9">
      <c r="A2133" s="50">
        <v>1</v>
      </c>
      <c r="B2133" s="50" t="s">
        <v>721</v>
      </c>
      <c r="C2133" s="50">
        <f t="shared" ref="C2133:C2154" si="294">D2133+E2133+F2133+G2133+H2133+I2133</f>
        <v>184</v>
      </c>
      <c r="D2133" s="50">
        <v>174</v>
      </c>
      <c r="E2133" s="50">
        <v>10</v>
      </c>
      <c r="F2133" s="50"/>
      <c r="G2133" s="50"/>
      <c r="H2133" s="50"/>
      <c r="I2133" s="50"/>
    </row>
    <row r="2134" spans="1:9">
      <c r="A2134" s="50">
        <v>1</v>
      </c>
      <c r="B2134" s="50" t="s">
        <v>706</v>
      </c>
      <c r="C2134" s="50">
        <f t="shared" si="294"/>
        <v>174</v>
      </c>
      <c r="D2134" s="50">
        <v>174</v>
      </c>
      <c r="E2134" s="50"/>
      <c r="F2134" s="50"/>
      <c r="G2134" s="50"/>
      <c r="H2134" s="50"/>
      <c r="I2134" s="50"/>
    </row>
    <row r="2135" spans="1:9">
      <c r="A2135" s="50">
        <v>1</v>
      </c>
      <c r="B2135" s="50" t="s">
        <v>701</v>
      </c>
      <c r="C2135" s="50">
        <f t="shared" si="294"/>
        <v>181.75</v>
      </c>
      <c r="D2135" s="50">
        <v>31</v>
      </c>
      <c r="E2135" s="50">
        <v>7.75</v>
      </c>
      <c r="F2135" s="50">
        <f>174-31</f>
        <v>143</v>
      </c>
      <c r="G2135" s="50"/>
      <c r="H2135" s="50"/>
      <c r="I2135" s="50"/>
    </row>
    <row r="2136" spans="1:9">
      <c r="A2136" s="50">
        <v>1</v>
      </c>
      <c r="B2136" s="50" t="s">
        <v>715</v>
      </c>
      <c r="C2136" s="50">
        <f t="shared" si="294"/>
        <v>217.5</v>
      </c>
      <c r="D2136" s="50">
        <v>174</v>
      </c>
      <c r="E2136" s="50">
        <v>43.5</v>
      </c>
      <c r="F2136" s="50"/>
      <c r="G2136" s="50"/>
      <c r="H2136" s="50"/>
      <c r="I2136" s="50"/>
    </row>
    <row r="2137" spans="1:9">
      <c r="A2137" s="2">
        <v>1</v>
      </c>
      <c r="B2137" s="2" t="s">
        <v>714</v>
      </c>
      <c r="C2137" s="50">
        <f t="shared" si="294"/>
        <v>261</v>
      </c>
      <c r="D2137" s="2">
        <v>174</v>
      </c>
      <c r="E2137" s="2">
        <v>87</v>
      </c>
      <c r="F2137" s="2"/>
      <c r="G2137" s="2"/>
      <c r="H2137" s="2"/>
      <c r="I2137" s="2"/>
    </row>
    <row r="2138" spans="1:9">
      <c r="A2138" s="50">
        <v>1</v>
      </c>
      <c r="B2138" s="50" t="s">
        <v>717</v>
      </c>
      <c r="C2138" s="50">
        <f t="shared" si="294"/>
        <v>217.5</v>
      </c>
      <c r="D2138" s="50">
        <v>174</v>
      </c>
      <c r="E2138" s="50">
        <v>43.5</v>
      </c>
      <c r="F2138" s="50"/>
      <c r="G2138" s="50"/>
      <c r="H2138" s="50"/>
      <c r="I2138" s="50"/>
    </row>
    <row r="2139" spans="1:9">
      <c r="A2139" s="2">
        <v>1</v>
      </c>
      <c r="B2139" s="2" t="s">
        <v>964</v>
      </c>
      <c r="C2139" s="50">
        <f t="shared" si="294"/>
        <v>261</v>
      </c>
      <c r="D2139" s="2">
        <v>174</v>
      </c>
      <c r="E2139" s="2">
        <v>87</v>
      </c>
      <c r="F2139" s="2"/>
      <c r="G2139" s="2"/>
      <c r="H2139" s="2"/>
      <c r="I2139" s="2"/>
    </row>
    <row r="2140" spans="1:9">
      <c r="A2140" s="2">
        <v>1</v>
      </c>
      <c r="B2140" s="2" t="s">
        <v>743</v>
      </c>
      <c r="C2140" s="50">
        <f t="shared" si="294"/>
        <v>174</v>
      </c>
      <c r="D2140" s="2">
        <v>118</v>
      </c>
      <c r="E2140" s="2"/>
      <c r="F2140" s="2">
        <f>174-118</f>
        <v>56</v>
      </c>
      <c r="G2140" s="2"/>
      <c r="H2140" s="2"/>
      <c r="I2140" s="2"/>
    </row>
    <row r="2141" spans="1:9">
      <c r="A2141" s="2">
        <v>1</v>
      </c>
      <c r="B2141" s="2" t="s">
        <v>709</v>
      </c>
      <c r="C2141" s="50">
        <f t="shared" si="294"/>
        <v>174</v>
      </c>
      <c r="D2141" s="2">
        <v>174</v>
      </c>
      <c r="E2141" s="2"/>
      <c r="F2141" s="2"/>
      <c r="G2141" s="2"/>
      <c r="H2141" s="2"/>
      <c r="I2141" s="2"/>
    </row>
    <row r="2142" spans="1:9">
      <c r="A2142" s="50">
        <v>1</v>
      </c>
      <c r="B2142" s="50" t="s">
        <v>699</v>
      </c>
      <c r="C2142" s="50">
        <f t="shared" si="294"/>
        <v>261</v>
      </c>
      <c r="D2142" s="50">
        <v>174</v>
      </c>
      <c r="E2142" s="50">
        <v>87</v>
      </c>
      <c r="F2142" s="50"/>
      <c r="G2142" s="50"/>
      <c r="H2142" s="50"/>
      <c r="I2142" s="50"/>
    </row>
    <row r="2143" spans="1:9">
      <c r="A2143" s="2">
        <v>1</v>
      </c>
      <c r="B2143" s="2" t="s">
        <v>720</v>
      </c>
      <c r="C2143" s="50">
        <f t="shared" si="294"/>
        <v>174</v>
      </c>
      <c r="D2143" s="2">
        <f>80+94</f>
        <v>174</v>
      </c>
      <c r="E2143" s="2"/>
      <c r="F2143" s="2"/>
      <c r="G2143" s="2"/>
      <c r="H2143" s="2"/>
      <c r="I2143" s="2"/>
    </row>
    <row r="2144" spans="1:9">
      <c r="A2144" s="50">
        <v>1</v>
      </c>
      <c r="B2144" s="50" t="s">
        <v>700</v>
      </c>
      <c r="C2144" s="50">
        <f t="shared" si="294"/>
        <v>253.3</v>
      </c>
      <c r="D2144" s="50">
        <v>174</v>
      </c>
      <c r="E2144" s="50">
        <v>79.3</v>
      </c>
      <c r="F2144" s="50"/>
      <c r="G2144" s="50"/>
      <c r="H2144" s="50"/>
      <c r="I2144" s="50"/>
    </row>
    <row r="2145" spans="1:9">
      <c r="A2145" s="50">
        <v>1</v>
      </c>
      <c r="B2145" s="50" t="s">
        <v>713</v>
      </c>
      <c r="C2145" s="50">
        <f t="shared" si="294"/>
        <v>174</v>
      </c>
      <c r="D2145" s="50">
        <v>174</v>
      </c>
      <c r="E2145" s="50"/>
      <c r="F2145" s="50"/>
      <c r="G2145" s="50"/>
      <c r="H2145" s="50"/>
      <c r="I2145" s="50"/>
    </row>
    <row r="2146" spans="1:9">
      <c r="A2146" s="50">
        <v>1</v>
      </c>
      <c r="B2146" s="50" t="s">
        <v>704</v>
      </c>
      <c r="C2146" s="50">
        <f t="shared" si="294"/>
        <v>252</v>
      </c>
      <c r="D2146" s="50">
        <v>174</v>
      </c>
      <c r="E2146" s="50">
        <v>78</v>
      </c>
      <c r="F2146" s="50"/>
      <c r="G2146" s="50"/>
      <c r="H2146" s="50"/>
      <c r="I2146" s="50"/>
    </row>
    <row r="2147" spans="1:9">
      <c r="A2147" s="2">
        <v>1</v>
      </c>
      <c r="B2147" s="2" t="s">
        <v>679</v>
      </c>
      <c r="C2147" s="50">
        <f t="shared" si="294"/>
        <v>208.2</v>
      </c>
      <c r="D2147" s="2">
        <v>129</v>
      </c>
      <c r="E2147" s="2">
        <v>79.2</v>
      </c>
      <c r="F2147" s="2"/>
      <c r="G2147" s="2"/>
      <c r="H2147" s="2"/>
      <c r="I2147" s="2"/>
    </row>
    <row r="2148" spans="1:9">
      <c r="A2148" s="2">
        <v>1</v>
      </c>
      <c r="B2148" s="2" t="s">
        <v>1189</v>
      </c>
      <c r="C2148" s="50">
        <f t="shared" si="294"/>
        <v>174</v>
      </c>
      <c r="D2148" s="2">
        <v>174</v>
      </c>
      <c r="E2148" s="2"/>
      <c r="F2148" s="2"/>
      <c r="G2148" s="2"/>
      <c r="H2148" s="2"/>
      <c r="I2148" s="2"/>
    </row>
    <row r="2149" spans="1:9">
      <c r="A2149" s="2">
        <v>1</v>
      </c>
      <c r="B2149" s="2" t="s">
        <v>718</v>
      </c>
      <c r="C2149" s="50">
        <f t="shared" si="294"/>
        <v>174</v>
      </c>
      <c r="D2149" s="2">
        <v>174</v>
      </c>
      <c r="E2149" s="2"/>
      <c r="F2149" s="2"/>
      <c r="G2149" s="2"/>
      <c r="H2149" s="2"/>
      <c r="I2149" s="2"/>
    </row>
    <row r="2150" spans="1:9">
      <c r="A2150" s="2">
        <v>1</v>
      </c>
      <c r="B2150" s="2" t="s">
        <v>705</v>
      </c>
      <c r="C2150" s="50">
        <f t="shared" si="294"/>
        <v>174</v>
      </c>
      <c r="D2150" s="2">
        <v>174</v>
      </c>
      <c r="E2150" s="2"/>
      <c r="F2150" s="2"/>
      <c r="G2150" s="2"/>
      <c r="H2150" s="2"/>
      <c r="I2150" s="2"/>
    </row>
    <row r="2151" spans="1:9">
      <c r="A2151" s="2">
        <v>1</v>
      </c>
      <c r="B2151" s="2" t="s">
        <v>725</v>
      </c>
      <c r="C2151" s="50">
        <f t="shared" si="294"/>
        <v>174</v>
      </c>
      <c r="D2151" s="2">
        <v>174</v>
      </c>
      <c r="E2151" s="2"/>
      <c r="F2151" s="2"/>
      <c r="G2151" s="2"/>
      <c r="H2151" s="2"/>
      <c r="I2151" s="2"/>
    </row>
    <row r="2152" spans="1:9">
      <c r="A2152" s="2">
        <v>1</v>
      </c>
      <c r="B2152" s="2" t="s">
        <v>726</v>
      </c>
      <c r="C2152" s="50">
        <f t="shared" si="294"/>
        <v>174</v>
      </c>
      <c r="D2152" s="2">
        <v>174</v>
      </c>
      <c r="E2152" s="2"/>
      <c r="F2152" s="2"/>
      <c r="G2152" s="2"/>
      <c r="H2152" s="2"/>
      <c r="I2152" s="2"/>
    </row>
    <row r="2153" spans="1:9">
      <c r="A2153" s="2">
        <v>1</v>
      </c>
      <c r="B2153" s="2" t="s">
        <v>727</v>
      </c>
      <c r="C2153" s="50">
        <f t="shared" si="294"/>
        <v>174</v>
      </c>
      <c r="D2153" s="2">
        <v>174</v>
      </c>
      <c r="E2153" s="2"/>
      <c r="F2153" s="2"/>
      <c r="G2153" s="2"/>
      <c r="H2153" s="2"/>
      <c r="I2153" s="2"/>
    </row>
    <row r="2154" spans="1:9">
      <c r="A2154" s="2">
        <v>1</v>
      </c>
      <c r="B2154" s="2" t="s">
        <v>728</v>
      </c>
      <c r="C2154" s="50">
        <f t="shared" si="294"/>
        <v>174</v>
      </c>
      <c r="D2154" s="2">
        <v>142</v>
      </c>
      <c r="E2154" s="2"/>
      <c r="F2154" s="2">
        <v>32</v>
      </c>
      <c r="G2154" s="2"/>
      <c r="H2154" s="2"/>
      <c r="I2154" s="2"/>
    </row>
    <row r="2155" spans="1:9">
      <c r="A2155" s="26">
        <f>SUM(A2123:A2154)</f>
        <v>31</v>
      </c>
      <c r="B2155" s="26" t="s">
        <v>965</v>
      </c>
      <c r="C2155" s="26">
        <f t="shared" ref="C2155:I2155" si="295">SUM(C2123:C2154)</f>
        <v>6205.15</v>
      </c>
      <c r="D2155" s="26">
        <f t="shared" si="295"/>
        <v>5036.8999999999996</v>
      </c>
      <c r="E2155" s="26">
        <f t="shared" si="295"/>
        <v>860.75</v>
      </c>
      <c r="F2155" s="26">
        <f t="shared" si="295"/>
        <v>307.5</v>
      </c>
      <c r="G2155" s="26">
        <f t="shared" si="295"/>
        <v>0</v>
      </c>
      <c r="H2155" s="26">
        <f t="shared" si="295"/>
        <v>0</v>
      </c>
      <c r="I2155" s="26">
        <f t="shared" si="295"/>
        <v>0</v>
      </c>
    </row>
    <row r="2156" spans="1:9">
      <c r="A2156" s="2">
        <f>A2123+A2124+A2125+A2129+A2133+A2134+A2135+A2136+A2138+A2142+A2144+A2145+A2146</f>
        <v>13</v>
      </c>
      <c r="B2156" s="2" t="s">
        <v>942</v>
      </c>
      <c r="C2156" s="2">
        <f t="shared" ref="C2156:I2156" si="296">C2123+C2124+C2125+C2129+C2133+C2134+C2135+C2136+C2138+C2142+C2144+C2145+C2146</f>
        <v>2778.05</v>
      </c>
      <c r="D2156" s="2">
        <f t="shared" si="296"/>
        <v>2119</v>
      </c>
      <c r="E2156" s="2">
        <f t="shared" si="296"/>
        <v>516.04999999999995</v>
      </c>
      <c r="F2156" s="2">
        <f t="shared" si="296"/>
        <v>143</v>
      </c>
      <c r="G2156" s="2">
        <f t="shared" si="296"/>
        <v>0</v>
      </c>
      <c r="H2156" s="2">
        <f t="shared" si="296"/>
        <v>0</v>
      </c>
      <c r="I2156" s="2">
        <f t="shared" si="296"/>
        <v>0</v>
      </c>
    </row>
    <row r="2157" spans="1:9">
      <c r="A2157" s="2">
        <v>1</v>
      </c>
      <c r="B2157" s="2" t="s">
        <v>966</v>
      </c>
      <c r="C2157" s="2">
        <f>D2157+E2157+F2157+G2157+H2157+I2157</f>
        <v>174</v>
      </c>
      <c r="D2157" s="2">
        <v>174</v>
      </c>
      <c r="E2157" s="2"/>
      <c r="F2157" s="2"/>
      <c r="G2157" s="2"/>
      <c r="H2157" s="2"/>
      <c r="I2157" s="2"/>
    </row>
    <row r="2158" spans="1:9">
      <c r="A2158" s="50">
        <v>1</v>
      </c>
      <c r="B2158" s="50" t="s">
        <v>746</v>
      </c>
      <c r="C2158" s="2">
        <f t="shared" ref="C2158:C2159" si="297">D2158+E2158+F2158+G2158+H2158+I2158</f>
        <v>118.8</v>
      </c>
      <c r="D2158" s="50">
        <v>118.8</v>
      </c>
      <c r="E2158" s="50"/>
      <c r="F2158" s="50"/>
      <c r="G2158" s="50"/>
      <c r="H2158" s="50"/>
      <c r="I2158" s="50"/>
    </row>
    <row r="2159" spans="1:9">
      <c r="A2159" s="50">
        <v>1</v>
      </c>
      <c r="B2159" s="50" t="s">
        <v>749</v>
      </c>
      <c r="C2159" s="2">
        <f t="shared" si="297"/>
        <v>145.19999999999999</v>
      </c>
      <c r="D2159" s="50">
        <v>145.19999999999999</v>
      </c>
      <c r="E2159" s="50"/>
      <c r="F2159" s="50"/>
      <c r="G2159" s="50"/>
      <c r="H2159" s="50"/>
      <c r="I2159" s="50"/>
    </row>
    <row r="2160" spans="1:9">
      <c r="A2160" s="26">
        <f>A2157+A2158+A2159</f>
        <v>3</v>
      </c>
      <c r="B2160" s="26" t="s">
        <v>967</v>
      </c>
      <c r="C2160" s="26">
        <f t="shared" ref="C2160:I2160" si="298">C2157+C2158+C2159</f>
        <v>438</v>
      </c>
      <c r="D2160" s="26">
        <f t="shared" si="298"/>
        <v>438</v>
      </c>
      <c r="E2160" s="26">
        <f t="shared" si="298"/>
        <v>0</v>
      </c>
      <c r="F2160" s="26">
        <f t="shared" si="298"/>
        <v>0</v>
      </c>
      <c r="G2160" s="26">
        <f t="shared" si="298"/>
        <v>0</v>
      </c>
      <c r="H2160" s="26">
        <f t="shared" si="298"/>
        <v>0</v>
      </c>
      <c r="I2160" s="26">
        <f t="shared" si="298"/>
        <v>0</v>
      </c>
    </row>
    <row r="2161" spans="1:9">
      <c r="A2161" s="2">
        <f>A2158+A2159</f>
        <v>2</v>
      </c>
      <c r="B2161" s="2" t="s">
        <v>942</v>
      </c>
      <c r="C2161" s="2">
        <f t="shared" ref="C2161:I2161" si="299">C2158+C2159</f>
        <v>264</v>
      </c>
      <c r="D2161" s="2">
        <f t="shared" si="299"/>
        <v>264</v>
      </c>
      <c r="E2161" s="2">
        <f t="shared" si="299"/>
        <v>0</v>
      </c>
      <c r="F2161" s="2">
        <f t="shared" si="299"/>
        <v>0</v>
      </c>
      <c r="G2161" s="2">
        <f t="shared" si="299"/>
        <v>0</v>
      </c>
      <c r="H2161" s="2">
        <f t="shared" si="299"/>
        <v>0</v>
      </c>
      <c r="I2161" s="2">
        <f t="shared" si="299"/>
        <v>0</v>
      </c>
    </row>
    <row r="2162" spans="1:9">
      <c r="A2162" s="26">
        <f>A2031+A2158</f>
        <v>38</v>
      </c>
      <c r="B2162" s="26" t="s">
        <v>941</v>
      </c>
      <c r="C2162" s="26">
        <f t="shared" ref="C2162:I2162" si="300">C2031+C2158</f>
        <v>6150.0250000000005</v>
      </c>
      <c r="D2162" s="26">
        <f t="shared" si="300"/>
        <v>4923.8750000000009</v>
      </c>
      <c r="E2162" s="26">
        <f t="shared" si="300"/>
        <v>870.1500000000002</v>
      </c>
      <c r="F2162" s="26">
        <f t="shared" si="300"/>
        <v>112</v>
      </c>
      <c r="G2162" s="26">
        <f t="shared" si="300"/>
        <v>38.5</v>
      </c>
      <c r="H2162" s="26">
        <f t="shared" si="300"/>
        <v>0</v>
      </c>
      <c r="I2162" s="26">
        <f t="shared" si="300"/>
        <v>205.5</v>
      </c>
    </row>
    <row r="2163" spans="1:9">
      <c r="A2163" s="26">
        <f>A2098+A2159</f>
        <v>54</v>
      </c>
      <c r="B2163" s="26" t="s">
        <v>730</v>
      </c>
      <c r="C2163" s="26">
        <f t="shared" ref="C2163:I2163" si="301">C2098+C2159</f>
        <v>9717.7499999999982</v>
      </c>
      <c r="D2163" s="26">
        <f t="shared" si="301"/>
        <v>7817.599999999994</v>
      </c>
      <c r="E2163" s="26">
        <f t="shared" si="301"/>
        <v>1066.25</v>
      </c>
      <c r="F2163" s="26">
        <f t="shared" si="301"/>
        <v>325.70000000000005</v>
      </c>
      <c r="G2163" s="26">
        <f t="shared" si="301"/>
        <v>0</v>
      </c>
      <c r="H2163" s="26">
        <f t="shared" si="301"/>
        <v>0</v>
      </c>
      <c r="I2163" s="26">
        <f t="shared" si="301"/>
        <v>508.20000000000005</v>
      </c>
    </row>
    <row r="2164" spans="1:9">
      <c r="A2164" s="26">
        <f>A2122</f>
        <v>20</v>
      </c>
      <c r="B2164" s="26" t="str">
        <f t="shared" ref="B2164:I2164" si="302">B2122</f>
        <v>всього молодші</v>
      </c>
      <c r="C2164" s="26">
        <f t="shared" si="302"/>
        <v>3439.6</v>
      </c>
      <c r="D2164" s="26">
        <f t="shared" si="302"/>
        <v>3008.2000000000003</v>
      </c>
      <c r="E2164" s="26">
        <f t="shared" si="302"/>
        <v>197.6</v>
      </c>
      <c r="F2164" s="26">
        <f t="shared" si="302"/>
        <v>233.8</v>
      </c>
      <c r="G2164" s="26">
        <f t="shared" si="302"/>
        <v>0</v>
      </c>
      <c r="H2164" s="26">
        <f t="shared" si="302"/>
        <v>0</v>
      </c>
      <c r="I2164" s="26">
        <f t="shared" si="302"/>
        <v>0</v>
      </c>
    </row>
    <row r="2165" spans="1:9">
      <c r="A2165" s="26">
        <f>A2155+A2157</f>
        <v>32</v>
      </c>
      <c r="B2165" s="26" t="s">
        <v>341</v>
      </c>
      <c r="C2165" s="26">
        <f t="shared" ref="C2165:I2165" si="303">C2155+C2157</f>
        <v>6379.15</v>
      </c>
      <c r="D2165" s="26">
        <f t="shared" si="303"/>
        <v>5210.8999999999996</v>
      </c>
      <c r="E2165" s="26">
        <f t="shared" si="303"/>
        <v>860.75</v>
      </c>
      <c r="F2165" s="26">
        <f t="shared" si="303"/>
        <v>307.5</v>
      </c>
      <c r="G2165" s="26">
        <f t="shared" si="303"/>
        <v>0</v>
      </c>
      <c r="H2165" s="26">
        <f t="shared" si="303"/>
        <v>0</v>
      </c>
      <c r="I2165" s="26">
        <f t="shared" si="303"/>
        <v>0</v>
      </c>
    </row>
    <row r="2166" spans="1:9">
      <c r="A2166" s="26">
        <f>A2162+A2163+A2164+A2165</f>
        <v>144</v>
      </c>
      <c r="B2166" s="26" t="s">
        <v>968</v>
      </c>
      <c r="C2166" s="26">
        <f t="shared" ref="C2166:I2166" si="304">C2162+C2163+C2164+C2165</f>
        <v>25686.524999999994</v>
      </c>
      <c r="D2166" s="26">
        <f t="shared" si="304"/>
        <v>20960.574999999997</v>
      </c>
      <c r="E2166" s="26">
        <f t="shared" si="304"/>
        <v>2994.75</v>
      </c>
      <c r="F2166" s="26">
        <f t="shared" si="304"/>
        <v>979</v>
      </c>
      <c r="G2166" s="26">
        <f t="shared" si="304"/>
        <v>38.5</v>
      </c>
      <c r="H2166" s="26">
        <f t="shared" si="304"/>
        <v>0</v>
      </c>
      <c r="I2166" s="26">
        <f t="shared" si="304"/>
        <v>713.7</v>
      </c>
    </row>
    <row r="2167" spans="1:9">
      <c r="A2167" s="26">
        <v>13</v>
      </c>
      <c r="B2167" s="47" t="s">
        <v>940</v>
      </c>
      <c r="C2167" s="2"/>
      <c r="D2167" s="2"/>
      <c r="E2167" s="2"/>
      <c r="F2167" s="2"/>
      <c r="G2167" s="2"/>
      <c r="H2167" s="2"/>
      <c r="I2167" s="2"/>
    </row>
    <row r="2168" spans="1:9">
      <c r="A2168" s="2">
        <f>A2032+A2156+A2099+A2161</f>
        <v>32</v>
      </c>
      <c r="B2168" s="2" t="s">
        <v>969</v>
      </c>
      <c r="C2168" s="2">
        <f t="shared" ref="C2168:I2168" si="305">C2032+C2156+C2099+C2161</f>
        <v>5879.9750000000004</v>
      </c>
      <c r="D2168" s="2">
        <f t="shared" si="305"/>
        <v>4400.5250000000005</v>
      </c>
      <c r="E2168" s="2">
        <f t="shared" si="305"/>
        <v>970.35</v>
      </c>
      <c r="F2168" s="2">
        <f t="shared" si="305"/>
        <v>255</v>
      </c>
      <c r="G2168" s="2">
        <f t="shared" si="305"/>
        <v>0</v>
      </c>
      <c r="H2168" s="2">
        <f t="shared" si="305"/>
        <v>0</v>
      </c>
      <c r="I2168" s="2">
        <f t="shared" si="305"/>
        <v>254.10000000000002</v>
      </c>
    </row>
  </sheetData>
  <pageMargins left="0.70866141732283472" right="0.70866141732283472" top="0.74803149606299213" bottom="0.74803149606299213" header="0.31496062992125984" footer="0.31496062992125984"/>
  <pageSetup paperSize="9" orientation="portrait" verticalDpi="0" r:id="rId1"/>
</worksheet>
</file>

<file path=xl/worksheets/sheet27.xml><?xml version="1.0" encoding="utf-8"?>
<worksheet xmlns="http://schemas.openxmlformats.org/spreadsheetml/2006/main" xmlns:r="http://schemas.openxmlformats.org/officeDocument/2006/relationships">
  <dimension ref="A1:K31"/>
  <sheetViews>
    <sheetView workbookViewId="0">
      <selection activeCell="I21" sqref="I21"/>
    </sheetView>
  </sheetViews>
  <sheetFormatPr defaultRowHeight="15"/>
  <cols>
    <col min="1" max="1" width="28.5703125" customWidth="1"/>
    <col min="2" max="2" width="8.5703125" customWidth="1"/>
    <col min="3" max="3" width="11.85546875" customWidth="1"/>
    <col min="4" max="4" width="10" customWidth="1"/>
    <col min="5" max="5" width="7.7109375" customWidth="1"/>
    <col min="6" max="6" width="8.42578125" customWidth="1"/>
    <col min="7" max="7" width="10" customWidth="1"/>
  </cols>
  <sheetData>
    <row r="1" spans="1:11" ht="18.75">
      <c r="A1" s="302" t="s">
        <v>1119</v>
      </c>
      <c r="B1" s="302"/>
      <c r="C1" s="302"/>
      <c r="D1" s="302"/>
      <c r="E1" s="302"/>
      <c r="F1" s="302"/>
      <c r="G1" s="302"/>
    </row>
    <row r="2" spans="1:11" ht="15.75">
      <c r="A2" s="128"/>
      <c r="B2" s="128" t="s">
        <v>1115</v>
      </c>
      <c r="C2" s="128" t="s">
        <v>1091</v>
      </c>
      <c r="D2" s="128" t="s">
        <v>1092</v>
      </c>
      <c r="E2" s="128" t="s">
        <v>1093</v>
      </c>
      <c r="F2" s="128" t="s">
        <v>1094</v>
      </c>
      <c r="G2" s="128" t="s">
        <v>1118</v>
      </c>
    </row>
    <row r="3" spans="1:11" ht="15.75">
      <c r="A3" s="128" t="s">
        <v>1090</v>
      </c>
      <c r="B3" s="9">
        <v>56149.2</v>
      </c>
      <c r="C3" s="9">
        <v>54502.6</v>
      </c>
      <c r="D3" s="9">
        <v>78863.789999999994</v>
      </c>
      <c r="E3" s="9">
        <v>81829.61</v>
      </c>
      <c r="F3" s="9">
        <v>85567.38</v>
      </c>
      <c r="G3" s="4">
        <f>B3+C3+D3+E3+F3</f>
        <v>356912.57999999996</v>
      </c>
    </row>
    <row r="4" spans="1:11" ht="31.5">
      <c r="A4" s="129" t="s">
        <v>1095</v>
      </c>
      <c r="B4" s="132">
        <v>16367.4</v>
      </c>
      <c r="C4" s="9">
        <v>13646.7</v>
      </c>
      <c r="D4" s="9">
        <v>26840.34</v>
      </c>
      <c r="E4" s="9">
        <v>22260.35</v>
      </c>
      <c r="F4" s="9">
        <v>24991.51</v>
      </c>
      <c r="G4" s="4">
        <f t="shared" ref="G4:G23" si="0">B4+C4+D4+E4+F4</f>
        <v>104106.3</v>
      </c>
    </row>
    <row r="5" spans="1:11" ht="47.25">
      <c r="A5" s="129" t="s">
        <v>1096</v>
      </c>
      <c r="B5" s="132">
        <v>2000</v>
      </c>
      <c r="C5" s="9">
        <f>3200+2025</f>
        <v>5225</v>
      </c>
      <c r="D5" s="9">
        <f>2116+2520</f>
        <v>4636</v>
      </c>
      <c r="E5" s="9">
        <v>8573</v>
      </c>
      <c r="F5" s="9">
        <v>4271</v>
      </c>
      <c r="G5" s="4">
        <f t="shared" si="0"/>
        <v>24705</v>
      </c>
    </row>
    <row r="6" spans="1:11" ht="15.75">
      <c r="A6" s="129" t="s">
        <v>1098</v>
      </c>
      <c r="B6" s="132"/>
      <c r="C6" s="9"/>
      <c r="D6" s="9"/>
      <c r="E6" s="9"/>
      <c r="F6" s="9"/>
      <c r="G6" s="4">
        <f t="shared" si="0"/>
        <v>0</v>
      </c>
    </row>
    <row r="7" spans="1:11" ht="31.5">
      <c r="A7" s="129" t="s">
        <v>1097</v>
      </c>
      <c r="B7" s="132"/>
      <c r="C7" s="9">
        <v>3200</v>
      </c>
      <c r="D7" s="9">
        <v>2116</v>
      </c>
      <c r="E7" s="9">
        <v>5288</v>
      </c>
      <c r="F7" s="9">
        <v>1796</v>
      </c>
      <c r="G7" s="4">
        <f t="shared" si="0"/>
        <v>12400</v>
      </c>
    </row>
    <row r="8" spans="1:11" ht="31.5">
      <c r="A8" s="129" t="s">
        <v>1099</v>
      </c>
      <c r="B8" s="132">
        <v>2000</v>
      </c>
      <c r="C8" s="9">
        <v>2025</v>
      </c>
      <c r="D8" s="9">
        <v>2520</v>
      </c>
      <c r="E8" s="9">
        <v>3285</v>
      </c>
      <c r="F8" s="9">
        <v>2475</v>
      </c>
      <c r="G8" s="4">
        <f t="shared" si="0"/>
        <v>12305</v>
      </c>
    </row>
    <row r="9" spans="1:11" ht="15.75">
      <c r="A9" s="129" t="s">
        <v>1100</v>
      </c>
      <c r="B9" s="132">
        <v>1209.23</v>
      </c>
      <c r="C9" s="9">
        <v>1450.5</v>
      </c>
      <c r="D9" s="9">
        <v>1455.8</v>
      </c>
      <c r="E9" s="9">
        <v>1477.1</v>
      </c>
      <c r="F9" s="9">
        <v>1488.4</v>
      </c>
      <c r="G9" s="4">
        <f t="shared" si="0"/>
        <v>7081.0299999999988</v>
      </c>
    </row>
    <row r="10" spans="1:11" ht="31.5">
      <c r="A10" s="129" t="s">
        <v>1101</v>
      </c>
      <c r="B10" s="132">
        <f>480+435+1251</f>
        <v>2166</v>
      </c>
      <c r="C10" s="9">
        <f>960+265+1000+2418</f>
        <v>4643</v>
      </c>
      <c r="D10" s="9">
        <f>650+584+2646+500</f>
        <v>4380</v>
      </c>
      <c r="E10" s="9">
        <v>3092</v>
      </c>
      <c r="F10" s="9">
        <f>3000+1792</f>
        <v>4792</v>
      </c>
      <c r="G10" s="4">
        <f t="shared" si="0"/>
        <v>19073</v>
      </c>
    </row>
    <row r="11" spans="1:11" ht="47.25">
      <c r="A11" s="129" t="s">
        <v>1114</v>
      </c>
      <c r="B11" s="132">
        <v>4500</v>
      </c>
      <c r="C11" s="9">
        <v>3500</v>
      </c>
      <c r="D11" s="9">
        <v>3500</v>
      </c>
      <c r="E11" s="9">
        <v>5445</v>
      </c>
      <c r="F11" s="9">
        <f>1100+6700</f>
        <v>7800</v>
      </c>
      <c r="G11" s="4">
        <f t="shared" si="0"/>
        <v>24745</v>
      </c>
    </row>
    <row r="12" spans="1:11" ht="31.5">
      <c r="A12" s="129" t="s">
        <v>1106</v>
      </c>
      <c r="B12" s="132">
        <v>1500</v>
      </c>
      <c r="C12" s="9">
        <v>1500</v>
      </c>
      <c r="D12" s="9">
        <v>2000</v>
      </c>
      <c r="E12" s="9">
        <v>5000</v>
      </c>
      <c r="F12" s="9">
        <v>5000</v>
      </c>
      <c r="G12" s="4">
        <f t="shared" si="0"/>
        <v>15000</v>
      </c>
      <c r="K12" s="2"/>
    </row>
    <row r="13" spans="1:11" ht="15.75">
      <c r="A13" s="129" t="s">
        <v>1102</v>
      </c>
      <c r="B13" s="132">
        <v>10500</v>
      </c>
      <c r="C13" s="9">
        <v>13560</v>
      </c>
      <c r="D13" s="9">
        <v>15100</v>
      </c>
      <c r="E13" s="9">
        <v>24620</v>
      </c>
      <c r="F13" s="9">
        <v>23300</v>
      </c>
      <c r="G13" s="4">
        <f t="shared" si="0"/>
        <v>87080</v>
      </c>
    </row>
    <row r="14" spans="1:11" ht="31.5">
      <c r="A14" s="129" t="s">
        <v>1105</v>
      </c>
      <c r="B14" s="132">
        <v>3960</v>
      </c>
      <c r="C14" s="9">
        <v>6200</v>
      </c>
      <c r="D14" s="9">
        <v>6050</v>
      </c>
      <c r="E14" s="9">
        <v>10900</v>
      </c>
      <c r="F14" s="9">
        <v>9300</v>
      </c>
      <c r="G14" s="4">
        <f t="shared" si="0"/>
        <v>36410</v>
      </c>
    </row>
    <row r="15" spans="1:11" ht="15.75">
      <c r="A15" s="130" t="s">
        <v>1103</v>
      </c>
      <c r="B15" s="133">
        <v>5580</v>
      </c>
      <c r="C15" s="9">
        <v>6120</v>
      </c>
      <c r="D15" s="9">
        <v>7600</v>
      </c>
      <c r="E15" s="9">
        <v>10920</v>
      </c>
      <c r="F15" s="9">
        <v>11600</v>
      </c>
      <c r="G15" s="4">
        <f t="shared" si="0"/>
        <v>41820</v>
      </c>
    </row>
    <row r="16" spans="1:11" ht="15.75">
      <c r="A16" s="130" t="s">
        <v>1104</v>
      </c>
      <c r="B16" s="133">
        <v>960</v>
      </c>
      <c r="C16" s="9">
        <v>1240</v>
      </c>
      <c r="D16" s="9">
        <v>1450</v>
      </c>
      <c r="E16" s="9">
        <v>2800</v>
      </c>
      <c r="F16" s="9">
        <v>2400</v>
      </c>
      <c r="G16" s="4">
        <f t="shared" si="0"/>
        <v>8850</v>
      </c>
    </row>
    <row r="17" spans="1:9" ht="15.75">
      <c r="A17" s="129" t="s">
        <v>1116</v>
      </c>
      <c r="B17" s="132">
        <v>403</v>
      </c>
      <c r="C17" s="9">
        <v>1476.5</v>
      </c>
      <c r="D17" s="9">
        <v>1689.5</v>
      </c>
      <c r="E17" s="9">
        <v>2589</v>
      </c>
      <c r="F17" s="9">
        <v>2050</v>
      </c>
      <c r="G17" s="4">
        <f t="shared" si="0"/>
        <v>8208</v>
      </c>
    </row>
    <row r="18" spans="1:9" ht="47.25">
      <c r="A18" s="129" t="s">
        <v>1120</v>
      </c>
      <c r="B18" s="132"/>
      <c r="C18" s="9">
        <v>4400</v>
      </c>
      <c r="D18" s="9">
        <v>3218.2</v>
      </c>
      <c r="E18" s="9">
        <v>6298.33</v>
      </c>
      <c r="F18" s="9">
        <v>3159.47</v>
      </c>
      <c r="G18" s="4">
        <f t="shared" si="0"/>
        <v>17076</v>
      </c>
    </row>
    <row r="19" spans="1:9" ht="31.5">
      <c r="A19" s="129" t="s">
        <v>1107</v>
      </c>
      <c r="B19" s="132">
        <v>12257</v>
      </c>
      <c r="C19" s="9">
        <f>797.12+11500</f>
        <v>12297.12</v>
      </c>
      <c r="D19" s="9">
        <f>615+11962.88+948.74+103.54</f>
        <v>13630.16</v>
      </c>
      <c r="E19" s="9">
        <v>19018.580000000002</v>
      </c>
      <c r="F19" s="9">
        <f>250+725+11149.47</f>
        <v>12124.47</v>
      </c>
      <c r="G19" s="4">
        <f t="shared" si="0"/>
        <v>69327.33</v>
      </c>
    </row>
    <row r="20" spans="1:9" ht="31.5">
      <c r="A20" s="129" t="s">
        <v>1108</v>
      </c>
      <c r="B20" s="132">
        <v>4111.74</v>
      </c>
      <c r="C20" s="9">
        <f>3599.91+50</f>
        <v>3649.91</v>
      </c>
      <c r="D20" s="9"/>
      <c r="E20" s="9">
        <v>1300</v>
      </c>
      <c r="F20" s="9">
        <v>200</v>
      </c>
      <c r="G20" s="4">
        <f t="shared" si="0"/>
        <v>9261.65</v>
      </c>
    </row>
    <row r="21" spans="1:9" ht="31.5">
      <c r="A21" s="129" t="s">
        <v>1113</v>
      </c>
      <c r="B21" s="132">
        <v>1100</v>
      </c>
      <c r="C21" s="9">
        <v>2400</v>
      </c>
      <c r="D21" s="9">
        <v>2100</v>
      </c>
      <c r="E21" s="9">
        <v>1700</v>
      </c>
      <c r="F21" s="9"/>
      <c r="G21" s="4">
        <f t="shared" si="0"/>
        <v>7300</v>
      </c>
    </row>
    <row r="22" spans="1:9" ht="15.75">
      <c r="A22" s="129" t="s">
        <v>1121</v>
      </c>
      <c r="B22" s="132"/>
      <c r="C22" s="9">
        <v>35</v>
      </c>
      <c r="D22" s="9">
        <v>500</v>
      </c>
      <c r="E22" s="9">
        <v>1075.2</v>
      </c>
      <c r="F22" s="9">
        <v>1150</v>
      </c>
      <c r="G22" s="4">
        <f t="shared" si="0"/>
        <v>2760.2</v>
      </c>
    </row>
    <row r="23" spans="1:9" ht="15.75">
      <c r="A23" s="129" t="s">
        <v>1109</v>
      </c>
      <c r="B23" s="132"/>
      <c r="C23" s="9">
        <v>300</v>
      </c>
      <c r="D23" s="9">
        <v>1100</v>
      </c>
      <c r="E23" s="9">
        <v>1100</v>
      </c>
      <c r="F23" s="9">
        <v>0</v>
      </c>
      <c r="G23" s="4">
        <f t="shared" si="0"/>
        <v>2500</v>
      </c>
      <c r="I23" t="s">
        <v>1112</v>
      </c>
    </row>
    <row r="24" spans="1:9" ht="15.75">
      <c r="A24" s="129" t="s">
        <v>1117</v>
      </c>
      <c r="B24" s="132">
        <v>1814.51</v>
      </c>
      <c r="C24" s="9">
        <v>3849.34</v>
      </c>
      <c r="D24" s="9">
        <v>718.21</v>
      </c>
      <c r="E24" s="9">
        <v>8704</v>
      </c>
      <c r="F24" s="9">
        <v>4131.54</v>
      </c>
      <c r="G24" s="4">
        <v>1814.51</v>
      </c>
    </row>
    <row r="25" spans="1:9" ht="15.75">
      <c r="A25" s="129" t="s">
        <v>1110</v>
      </c>
      <c r="B25" s="132">
        <f>B3+B5</f>
        <v>58149.2</v>
      </c>
      <c r="C25" s="9">
        <f>C3+C5</f>
        <v>59727.6</v>
      </c>
      <c r="D25" s="9">
        <f>D3+D5</f>
        <v>83499.789999999994</v>
      </c>
      <c r="E25" s="9">
        <f t="shared" ref="E25:F25" si="1">E3+E5</f>
        <v>90402.61</v>
      </c>
      <c r="F25" s="9">
        <f t="shared" si="1"/>
        <v>89838.38</v>
      </c>
      <c r="G25" s="4">
        <f>B25+C25+D25+E25+F25</f>
        <v>381617.57999999996</v>
      </c>
    </row>
    <row r="26" spans="1:9" ht="15.75">
      <c r="A26" s="129" t="s">
        <v>1111</v>
      </c>
      <c r="B26" s="132">
        <f>B4+B5+B9+B10+B11+B12+B17+B19+B20+B21+B13</f>
        <v>56114.37</v>
      </c>
      <c r="C26" s="9">
        <f>C22+C21+C4+C9+C10+C11+C12+C13+C17+C18+C19+C20+C23</f>
        <v>62858.729999999996</v>
      </c>
      <c r="D26" s="9">
        <f>D22+D21+D4+D9+D10+D11+D12+D13+D17+D18+D19+D20+D23</f>
        <v>75514</v>
      </c>
      <c r="E26" s="9">
        <f>E4+E9+E10+E11+E12+E13+E17+E18+E19+E20+E23+E21+E22</f>
        <v>94975.56</v>
      </c>
      <c r="F26" s="9">
        <f>F4+F9+F10+F11+F12+F13+F17+F18+F19+F20+F23+F21+F22</f>
        <v>86055.85</v>
      </c>
      <c r="G26" s="4">
        <f>B26+C26+D26+E26+F26</f>
        <v>375518.51</v>
      </c>
    </row>
    <row r="27" spans="1:9" ht="15.75">
      <c r="A27" s="129"/>
      <c r="B27" s="132"/>
      <c r="C27" s="9"/>
      <c r="D27" s="9"/>
      <c r="E27" s="9"/>
      <c r="F27" s="9"/>
      <c r="G27" s="4"/>
    </row>
    <row r="28" spans="1:9" ht="15.75">
      <c r="A28" s="129" t="s">
        <v>1117</v>
      </c>
      <c r="B28" s="132">
        <f>B24+B25-B26</f>
        <v>3849.3399999999965</v>
      </c>
      <c r="C28" s="9">
        <v>718</v>
      </c>
      <c r="D28" s="9">
        <v>8704</v>
      </c>
      <c r="E28" s="9">
        <v>4131.54</v>
      </c>
      <c r="F28" s="9">
        <v>7914.07</v>
      </c>
      <c r="G28" s="4">
        <v>7914.07</v>
      </c>
    </row>
    <row r="29" spans="1:9" ht="15.75">
      <c r="A29" s="127"/>
      <c r="B29" s="134"/>
      <c r="C29" s="4"/>
      <c r="D29" s="4"/>
      <c r="E29" s="4"/>
      <c r="F29" s="4"/>
      <c r="G29" s="4"/>
    </row>
    <row r="30" spans="1:9" ht="15.75">
      <c r="A30" s="127"/>
      <c r="B30" s="134"/>
      <c r="C30" s="4"/>
      <c r="D30" s="4"/>
      <c r="E30" s="4"/>
      <c r="F30" s="4"/>
      <c r="G30" s="4"/>
    </row>
    <row r="31" spans="1:9" ht="15.75">
      <c r="A31" s="126"/>
      <c r="B31" s="4"/>
      <c r="C31" s="4"/>
      <c r="D31" s="4"/>
      <c r="E31" s="4"/>
      <c r="F31" s="4"/>
      <c r="G31" s="4"/>
    </row>
  </sheetData>
  <mergeCells count="1">
    <mergeCell ref="A1:G1"/>
  </mergeCells>
  <pageMargins left="0.70866141732283472" right="0.70866141732283472" top="0.74803149606299213" bottom="0.74803149606299213" header="0.31496062992125984" footer="0.31496062992125984"/>
  <pageSetup paperSize="9" orientation="portrait" verticalDpi="0" r:id="rId1"/>
</worksheet>
</file>

<file path=xl/worksheets/sheet28.xml><?xml version="1.0" encoding="utf-8"?>
<worksheet xmlns="http://schemas.openxmlformats.org/spreadsheetml/2006/main" xmlns:r="http://schemas.openxmlformats.org/officeDocument/2006/relationships">
  <dimension ref="B1:B36"/>
  <sheetViews>
    <sheetView workbookViewId="0">
      <selection activeCell="B2" sqref="B2:B36"/>
    </sheetView>
  </sheetViews>
  <sheetFormatPr defaultRowHeight="15"/>
  <cols>
    <col min="2" max="2" width="68.7109375" customWidth="1"/>
    <col min="5" max="5" width="9.140625" customWidth="1"/>
  </cols>
  <sheetData>
    <row r="1" spans="2:2" ht="15.75" thickBot="1"/>
    <row r="2" spans="2:2" ht="15.75" thickBot="1">
      <c r="B2" s="155" t="s">
        <v>1191</v>
      </c>
    </row>
    <row r="3" spans="2:2" ht="15.75" thickBot="1">
      <c r="B3" s="156">
        <v>1</v>
      </c>
    </row>
    <row r="4" spans="2:2" ht="15.75" thickBot="1">
      <c r="B4" s="157" t="s">
        <v>1192</v>
      </c>
    </row>
    <row r="5" spans="2:2" ht="15.75" thickBot="1">
      <c r="B5" s="158" t="s">
        <v>1193</v>
      </c>
    </row>
    <row r="6" spans="2:2" ht="15.75" thickBot="1">
      <c r="B6" s="159" t="s">
        <v>1194</v>
      </c>
    </row>
    <row r="7" spans="2:2" ht="15.75" thickBot="1">
      <c r="B7" s="159" t="s">
        <v>1195</v>
      </c>
    </row>
    <row r="8" spans="2:2" ht="15.75" thickBot="1">
      <c r="B8" s="159" t="s">
        <v>1196</v>
      </c>
    </row>
    <row r="9" spans="2:2" ht="15.75" thickBot="1">
      <c r="B9" s="159" t="s">
        <v>759</v>
      </c>
    </row>
    <row r="10" spans="2:2" ht="15.75" thickBot="1">
      <c r="B10" s="159" t="s">
        <v>760</v>
      </c>
    </row>
    <row r="11" spans="2:2" ht="15.75" thickBot="1">
      <c r="B11" s="159" t="s">
        <v>1197</v>
      </c>
    </row>
    <row r="12" spans="2:2" ht="15.75" thickBot="1">
      <c r="B12" s="159" t="s">
        <v>762</v>
      </c>
    </row>
    <row r="13" spans="2:2" ht="15.75" thickBot="1">
      <c r="B13" s="159" t="s">
        <v>1198</v>
      </c>
    </row>
    <row r="14" spans="2:2" ht="15.75" thickBot="1">
      <c r="B14" s="159" t="s">
        <v>1199</v>
      </c>
    </row>
    <row r="15" spans="2:2" ht="15.75" thickBot="1">
      <c r="B15" s="159" t="s">
        <v>1200</v>
      </c>
    </row>
    <row r="16" spans="2:2" ht="15.75" thickBot="1">
      <c r="B16" s="158" t="s">
        <v>1201</v>
      </c>
    </row>
    <row r="17" spans="2:2" ht="15.75" thickBot="1">
      <c r="B17" s="157" t="s">
        <v>768</v>
      </c>
    </row>
    <row r="18" spans="2:2" ht="15.75" thickBot="1">
      <c r="B18" s="158" t="s">
        <v>769</v>
      </c>
    </row>
    <row r="19" spans="2:2" ht="15.75" thickBot="1">
      <c r="B19" s="160" t="s">
        <v>1202</v>
      </c>
    </row>
    <row r="20" spans="2:2" ht="15.75" thickBot="1">
      <c r="B20" s="160" t="s">
        <v>1203</v>
      </c>
    </row>
    <row r="21" spans="2:2" ht="15.75" thickBot="1">
      <c r="B21" s="160" t="s">
        <v>1204</v>
      </c>
    </row>
    <row r="22" spans="2:2" ht="15.75" thickBot="1">
      <c r="B22" s="160" t="s">
        <v>1205</v>
      </c>
    </row>
    <row r="23" spans="2:2" ht="15.75" thickBot="1">
      <c r="B23" s="160" t="s">
        <v>1206</v>
      </c>
    </row>
    <row r="24" spans="2:2" ht="15.75" thickBot="1">
      <c r="B24" s="160" t="s">
        <v>1207</v>
      </c>
    </row>
    <row r="25" spans="2:2" ht="15.75" thickBot="1">
      <c r="B25" s="160" t="s">
        <v>1208</v>
      </c>
    </row>
    <row r="26" spans="2:2" ht="15.75" thickBot="1">
      <c r="B26" s="160" t="s">
        <v>1209</v>
      </c>
    </row>
    <row r="27" spans="2:2" ht="15.75" thickBot="1">
      <c r="B27" s="160" t="s">
        <v>1210</v>
      </c>
    </row>
    <row r="28" spans="2:2" ht="15.75" thickBot="1">
      <c r="B28" s="160" t="s">
        <v>779</v>
      </c>
    </row>
    <row r="29" spans="2:2" ht="15.75" thickBot="1">
      <c r="B29" s="160" t="s">
        <v>1211</v>
      </c>
    </row>
    <row r="30" spans="2:2" ht="15.75" thickBot="1">
      <c r="B30" s="160" t="s">
        <v>781</v>
      </c>
    </row>
    <row r="31" spans="2:2" ht="15.75" thickBot="1">
      <c r="B31" s="160" t="s">
        <v>1212</v>
      </c>
    </row>
    <row r="32" spans="2:2" ht="24.75" thickBot="1">
      <c r="B32" s="160" t="s">
        <v>1213</v>
      </c>
    </row>
    <row r="33" spans="2:2" ht="15.75" thickBot="1">
      <c r="B33" s="160" t="s">
        <v>784</v>
      </c>
    </row>
    <row r="34" spans="2:2" ht="15.75" thickBot="1">
      <c r="B34" s="158" t="s">
        <v>1214</v>
      </c>
    </row>
    <row r="35" spans="2:2" ht="15.75" thickBot="1">
      <c r="B35" s="160" t="s">
        <v>214</v>
      </c>
    </row>
    <row r="36" spans="2:2" ht="15.75" thickBot="1">
      <c r="B36" s="160" t="s">
        <v>786</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dimension ref="A4:F31"/>
  <sheetViews>
    <sheetView workbookViewId="0">
      <selection activeCell="I23" sqref="I23"/>
    </sheetView>
  </sheetViews>
  <sheetFormatPr defaultRowHeight="15"/>
  <cols>
    <col min="1" max="1" width="19.140625" customWidth="1"/>
    <col min="2" max="2" width="12.42578125" customWidth="1"/>
    <col min="3" max="3" width="9.5703125" customWidth="1"/>
    <col min="4" max="4" width="8.85546875" customWidth="1"/>
    <col min="5" max="5" width="13.140625" customWidth="1"/>
    <col min="6" max="6" width="11.85546875" customWidth="1"/>
    <col min="9" max="9" width="26.42578125" customWidth="1"/>
  </cols>
  <sheetData>
    <row r="4" spans="1:6" ht="15.75">
      <c r="A4" s="162" t="s">
        <v>1236</v>
      </c>
      <c r="B4" s="162"/>
      <c r="C4" s="162"/>
      <c r="D4" s="162"/>
      <c r="E4" s="162"/>
      <c r="F4" s="162"/>
    </row>
    <row r="5" spans="1:6">
      <c r="A5" s="283"/>
      <c r="B5" s="283"/>
      <c r="C5" s="283"/>
      <c r="D5" s="283"/>
      <c r="E5" s="283"/>
      <c r="F5" s="283"/>
    </row>
    <row r="6" spans="1:6" ht="30">
      <c r="A6" s="2" t="s">
        <v>1237</v>
      </c>
      <c r="B6" s="2"/>
      <c r="C6" s="161" t="s">
        <v>1241</v>
      </c>
      <c r="D6" s="2" t="s">
        <v>1238</v>
      </c>
      <c r="E6" s="2" t="s">
        <v>1239</v>
      </c>
      <c r="F6" s="2" t="s">
        <v>1240</v>
      </c>
    </row>
    <row r="7" spans="1:6">
      <c r="A7" s="2" t="s">
        <v>1216</v>
      </c>
      <c r="B7" s="2" t="s">
        <v>1245</v>
      </c>
      <c r="C7" s="2" t="s">
        <v>1242</v>
      </c>
      <c r="D7" s="2">
        <v>400</v>
      </c>
      <c r="E7" s="2">
        <v>12.5</v>
      </c>
      <c r="F7" s="2">
        <f>D7*E7</f>
        <v>5000</v>
      </c>
    </row>
    <row r="8" spans="1:6">
      <c r="A8" s="2" t="s">
        <v>1217</v>
      </c>
      <c r="B8" s="2" t="s">
        <v>1246</v>
      </c>
      <c r="C8" s="2" t="s">
        <v>1242</v>
      </c>
      <c r="D8" s="2">
        <v>100</v>
      </c>
      <c r="E8" s="2">
        <v>7</v>
      </c>
      <c r="F8" s="2">
        <f t="shared" ref="F8:F27" si="0">D8*E8</f>
        <v>700</v>
      </c>
    </row>
    <row r="9" spans="1:6">
      <c r="A9" s="2" t="s">
        <v>1218</v>
      </c>
      <c r="B9" s="2" t="s">
        <v>1255</v>
      </c>
      <c r="C9" s="2" t="s">
        <v>1242</v>
      </c>
      <c r="D9" s="2">
        <v>1.5</v>
      </c>
      <c r="E9" s="2">
        <v>35</v>
      </c>
      <c r="F9" s="2">
        <f t="shared" si="0"/>
        <v>52.5</v>
      </c>
    </row>
    <row r="10" spans="1:6">
      <c r="A10" s="2" t="s">
        <v>1219</v>
      </c>
      <c r="B10" s="2" t="s">
        <v>1245</v>
      </c>
      <c r="C10" s="2" t="s">
        <v>1242</v>
      </c>
      <c r="D10" s="2">
        <v>150</v>
      </c>
      <c r="E10" s="2">
        <v>12.1</v>
      </c>
      <c r="F10" s="2">
        <f t="shared" si="0"/>
        <v>1815</v>
      </c>
    </row>
    <row r="11" spans="1:6">
      <c r="A11" s="2" t="s">
        <v>1220</v>
      </c>
      <c r="B11" s="2" t="s">
        <v>1245</v>
      </c>
      <c r="C11" s="2" t="s">
        <v>1242</v>
      </c>
      <c r="D11" s="2">
        <v>300</v>
      </c>
      <c r="E11" s="2">
        <v>8.75</v>
      </c>
      <c r="F11" s="2">
        <f t="shared" si="0"/>
        <v>2625</v>
      </c>
    </row>
    <row r="12" spans="1:6">
      <c r="A12" s="2" t="s">
        <v>1221</v>
      </c>
      <c r="B12" s="2" t="s">
        <v>1245</v>
      </c>
      <c r="C12" s="2" t="s">
        <v>1242</v>
      </c>
      <c r="D12" s="2">
        <v>300</v>
      </c>
      <c r="E12" s="2">
        <v>9</v>
      </c>
      <c r="F12" s="2">
        <f t="shared" si="0"/>
        <v>2700</v>
      </c>
    </row>
    <row r="13" spans="1:6">
      <c r="A13" s="2" t="s">
        <v>1222</v>
      </c>
      <c r="B13" s="2" t="s">
        <v>1245</v>
      </c>
      <c r="C13" s="2" t="s">
        <v>1242</v>
      </c>
      <c r="D13" s="2">
        <v>400</v>
      </c>
      <c r="E13" s="2">
        <v>9</v>
      </c>
      <c r="F13" s="2">
        <f t="shared" si="0"/>
        <v>3600</v>
      </c>
    </row>
    <row r="14" spans="1:6">
      <c r="A14" s="2" t="s">
        <v>1223</v>
      </c>
      <c r="B14" s="2" t="s">
        <v>1247</v>
      </c>
      <c r="C14" s="2" t="s">
        <v>1256</v>
      </c>
      <c r="D14" s="2">
        <v>350</v>
      </c>
      <c r="E14" s="2">
        <v>3.2</v>
      </c>
      <c r="F14" s="2">
        <f t="shared" si="0"/>
        <v>1120</v>
      </c>
    </row>
    <row r="15" spans="1:6">
      <c r="A15" s="2" t="s">
        <v>1224</v>
      </c>
      <c r="B15" s="2" t="s">
        <v>1254</v>
      </c>
      <c r="C15" s="2" t="s">
        <v>1242</v>
      </c>
      <c r="D15" s="2">
        <v>60</v>
      </c>
      <c r="E15" s="2">
        <v>18</v>
      </c>
      <c r="F15" s="2">
        <f t="shared" si="0"/>
        <v>1080</v>
      </c>
    </row>
    <row r="16" spans="1:6">
      <c r="A16" s="2" t="s">
        <v>1225</v>
      </c>
      <c r="B16" s="2" t="s">
        <v>1246</v>
      </c>
      <c r="C16" s="2" t="s">
        <v>1242</v>
      </c>
      <c r="D16" s="2">
        <v>100</v>
      </c>
      <c r="E16" s="2">
        <v>11</v>
      </c>
      <c r="F16" s="2">
        <f t="shared" si="0"/>
        <v>1100</v>
      </c>
    </row>
    <row r="17" spans="1:6">
      <c r="A17" s="2" t="s">
        <v>1226</v>
      </c>
      <c r="B17" s="2" t="s">
        <v>1246</v>
      </c>
      <c r="C17" s="2" t="s">
        <v>1242</v>
      </c>
      <c r="D17" s="2">
        <v>200</v>
      </c>
      <c r="E17" s="2">
        <v>8</v>
      </c>
      <c r="F17" s="2">
        <f t="shared" si="0"/>
        <v>1600</v>
      </c>
    </row>
    <row r="18" spans="1:6">
      <c r="A18" s="2" t="s">
        <v>1227</v>
      </c>
      <c r="B18" s="2" t="s">
        <v>1246</v>
      </c>
      <c r="C18" s="2" t="s">
        <v>1242</v>
      </c>
      <c r="D18" s="2">
        <v>200</v>
      </c>
      <c r="E18" s="2">
        <v>8</v>
      </c>
      <c r="F18" s="2">
        <f t="shared" si="0"/>
        <v>1600</v>
      </c>
    </row>
    <row r="19" spans="1:6">
      <c r="A19" s="2" t="s">
        <v>1228</v>
      </c>
      <c r="B19" s="2" t="s">
        <v>1247</v>
      </c>
      <c r="C19" s="2" t="s">
        <v>1256</v>
      </c>
      <c r="D19" s="2">
        <v>40</v>
      </c>
      <c r="E19" s="2">
        <v>4.5</v>
      </c>
      <c r="F19" s="2">
        <f t="shared" si="0"/>
        <v>180</v>
      </c>
    </row>
    <row r="20" spans="1:6">
      <c r="A20" s="2" t="s">
        <v>1229</v>
      </c>
      <c r="B20" s="2" t="s">
        <v>1253</v>
      </c>
      <c r="C20" s="2" t="s">
        <v>1244</v>
      </c>
      <c r="D20" s="2">
        <v>400</v>
      </c>
      <c r="E20" s="2">
        <v>10</v>
      </c>
      <c r="F20" s="2">
        <f t="shared" si="0"/>
        <v>4000</v>
      </c>
    </row>
    <row r="21" spans="1:6">
      <c r="A21" s="2" t="s">
        <v>1230</v>
      </c>
      <c r="B21" s="2" t="s">
        <v>1250</v>
      </c>
      <c r="C21" s="2" t="s">
        <v>1242</v>
      </c>
      <c r="D21" s="2">
        <v>250</v>
      </c>
      <c r="E21" s="2">
        <v>6</v>
      </c>
      <c r="F21" s="2">
        <f t="shared" si="0"/>
        <v>1500</v>
      </c>
    </row>
    <row r="22" spans="1:6">
      <c r="A22" s="2" t="s">
        <v>1232</v>
      </c>
      <c r="B22" s="2" t="s">
        <v>1251</v>
      </c>
      <c r="C22" s="2" t="s">
        <v>1242</v>
      </c>
      <c r="D22" s="2">
        <v>25</v>
      </c>
      <c r="E22" s="2">
        <v>56</v>
      </c>
      <c r="F22" s="2">
        <f t="shared" si="0"/>
        <v>1400</v>
      </c>
    </row>
    <row r="23" spans="1:6">
      <c r="A23" s="2" t="s">
        <v>1231</v>
      </c>
      <c r="B23" s="2" t="s">
        <v>1247</v>
      </c>
      <c r="C23" s="2" t="s">
        <v>1242</v>
      </c>
      <c r="D23" s="2">
        <v>30</v>
      </c>
      <c r="E23" s="2">
        <v>12.5</v>
      </c>
      <c r="F23" s="2">
        <f t="shared" si="0"/>
        <v>375</v>
      </c>
    </row>
    <row r="24" spans="1:6">
      <c r="A24" s="2" t="s">
        <v>5</v>
      </c>
      <c r="B24" s="2" t="s">
        <v>1246</v>
      </c>
      <c r="C24" s="2" t="s">
        <v>1242</v>
      </c>
      <c r="D24" s="2">
        <v>50</v>
      </c>
      <c r="E24" s="2">
        <v>15</v>
      </c>
      <c r="F24" s="2">
        <f t="shared" si="0"/>
        <v>750</v>
      </c>
    </row>
    <row r="25" spans="1:6">
      <c r="A25" s="2" t="s">
        <v>1233</v>
      </c>
      <c r="B25" s="2" t="s">
        <v>1252</v>
      </c>
      <c r="C25" s="2" t="s">
        <v>1242</v>
      </c>
      <c r="D25" s="2">
        <v>530</v>
      </c>
      <c r="E25" s="2">
        <v>18</v>
      </c>
      <c r="F25" s="2">
        <f t="shared" si="0"/>
        <v>9540</v>
      </c>
    </row>
    <row r="26" spans="1:6">
      <c r="A26" s="2" t="s">
        <v>1243</v>
      </c>
      <c r="B26" s="2" t="s">
        <v>1248</v>
      </c>
      <c r="C26" s="2" t="s">
        <v>1244</v>
      </c>
      <c r="D26" s="2">
        <v>900</v>
      </c>
      <c r="E26" s="2">
        <v>1.5</v>
      </c>
      <c r="F26" s="2">
        <f t="shared" si="0"/>
        <v>1350</v>
      </c>
    </row>
    <row r="27" spans="1:6">
      <c r="A27" s="2" t="s">
        <v>1234</v>
      </c>
      <c r="B27" s="2" t="s">
        <v>1249</v>
      </c>
      <c r="C27" s="2" t="s">
        <v>1257</v>
      </c>
      <c r="D27" s="2">
        <v>30</v>
      </c>
      <c r="E27" s="2">
        <v>68</v>
      </c>
      <c r="F27" s="2">
        <f t="shared" si="0"/>
        <v>2040</v>
      </c>
    </row>
    <row r="28" spans="1:6">
      <c r="A28" s="2"/>
      <c r="B28" s="2"/>
      <c r="C28" s="2"/>
      <c r="D28" s="2"/>
      <c r="E28" s="2"/>
      <c r="F28" s="2">
        <f>SUM(F7:F27)</f>
        <v>44127.5</v>
      </c>
    </row>
    <row r="31" spans="1:6">
      <c r="D31" t="s">
        <v>1235</v>
      </c>
    </row>
  </sheetData>
  <mergeCells count="1">
    <mergeCell ref="A5:F5"/>
  </mergeCells>
  <pageMargins left="0.70866141732283472" right="0.70866141732283472" top="0.74803149606299213" bottom="0.74803149606299213" header="0.31496062992125984" footer="0.31496062992125984"/>
  <pageSetup paperSize="9" orientation="portrait" verticalDpi="0" r:id="rId1"/>
</worksheet>
</file>

<file path=xl/worksheets/sheet30.xml><?xml version="1.0" encoding="utf-8"?>
<worksheet xmlns="http://schemas.openxmlformats.org/spreadsheetml/2006/main" xmlns:r="http://schemas.openxmlformats.org/officeDocument/2006/relationships">
  <dimension ref="A7:K33"/>
  <sheetViews>
    <sheetView workbookViewId="0">
      <selection activeCell="C18" sqref="C18"/>
    </sheetView>
  </sheetViews>
  <sheetFormatPr defaultRowHeight="15"/>
  <cols>
    <col min="1" max="1" width="65.140625" customWidth="1"/>
    <col min="3" max="3" width="12.140625" customWidth="1"/>
  </cols>
  <sheetData>
    <row r="7" spans="1:11">
      <c r="B7" s="283" t="s">
        <v>8</v>
      </c>
      <c r="C7" s="283"/>
      <c r="D7" s="316" t="s">
        <v>9</v>
      </c>
      <c r="E7" s="316"/>
      <c r="F7" s="316" t="s">
        <v>10</v>
      </c>
      <c r="G7" s="316"/>
      <c r="H7" s="283"/>
      <c r="I7" s="283"/>
    </row>
    <row r="8" spans="1:11">
      <c r="B8" t="s">
        <v>1268</v>
      </c>
      <c r="C8" t="s">
        <v>1270</v>
      </c>
      <c r="D8" t="s">
        <v>1268</v>
      </c>
      <c r="E8" t="s">
        <v>1270</v>
      </c>
      <c r="F8" t="s">
        <v>1268</v>
      </c>
      <c r="G8" t="s">
        <v>1270</v>
      </c>
      <c r="H8" t="s">
        <v>1268</v>
      </c>
      <c r="I8" t="s">
        <v>1270</v>
      </c>
    </row>
    <row r="9" spans="1:11" ht="30">
      <c r="A9" s="165" t="s">
        <v>1265</v>
      </c>
      <c r="B9">
        <v>93280</v>
      </c>
      <c r="C9">
        <f>103654.96-93280</f>
        <v>10374.960000000006</v>
      </c>
      <c r="D9">
        <v>93290</v>
      </c>
      <c r="E9">
        <v>10374.959999999999</v>
      </c>
      <c r="F9">
        <v>93280</v>
      </c>
      <c r="H9">
        <f>B9+D9+F9</f>
        <v>279850</v>
      </c>
      <c r="I9">
        <f>C9+E9</f>
        <v>20749.920000000006</v>
      </c>
      <c r="K9">
        <f>H9+I9</f>
        <v>300599.92</v>
      </c>
    </row>
    <row r="10" spans="1:11" ht="30">
      <c r="A10" s="165" t="s">
        <v>1266</v>
      </c>
      <c r="B10">
        <v>994110</v>
      </c>
      <c r="C10">
        <f>1104572.76-994110</f>
        <v>110462.76000000001</v>
      </c>
      <c r="D10">
        <v>994120</v>
      </c>
      <c r="E10">
        <v>110462.76</v>
      </c>
      <c r="F10">
        <v>994110</v>
      </c>
      <c r="H10">
        <f>B10+D10+F10</f>
        <v>2982340</v>
      </c>
      <c r="I10">
        <f>C10+E10+G10</f>
        <v>220925.52000000002</v>
      </c>
      <c r="K10">
        <f t="shared" ref="K10:K12" si="0">H10+I10</f>
        <v>3203265.52</v>
      </c>
    </row>
    <row r="11" spans="1:11" ht="60">
      <c r="A11" s="165" t="s">
        <v>1267</v>
      </c>
      <c r="B11">
        <v>333160</v>
      </c>
      <c r="C11">
        <f>370187.39-333160</f>
        <v>37027.390000000014</v>
      </c>
      <c r="D11">
        <v>333170</v>
      </c>
      <c r="E11">
        <v>37027.39</v>
      </c>
      <c r="F11">
        <v>333160</v>
      </c>
      <c r="H11">
        <f>B11+D11+F11</f>
        <v>999490</v>
      </c>
      <c r="I11">
        <f>C11+E11+G11</f>
        <v>74054.780000000013</v>
      </c>
      <c r="K11">
        <f t="shared" si="0"/>
        <v>1073544.78</v>
      </c>
    </row>
    <row r="12" spans="1:11" ht="45">
      <c r="A12" s="165" t="s">
        <v>1269</v>
      </c>
      <c r="E12">
        <v>12735.51</v>
      </c>
      <c r="G12">
        <v>12735.51</v>
      </c>
      <c r="I12">
        <f>C12+E12+G12</f>
        <v>25471.02</v>
      </c>
      <c r="K12">
        <f t="shared" si="0"/>
        <v>25471.02</v>
      </c>
    </row>
    <row r="13" spans="1:11">
      <c r="A13" s="165"/>
    </row>
    <row r="14" spans="1:11">
      <c r="A14" s="165"/>
    </row>
    <row r="15" spans="1:11">
      <c r="A15" s="165"/>
      <c r="B15">
        <f>SUM(B9:B14)</f>
        <v>1420550</v>
      </c>
      <c r="C15">
        <f>SUM(C9:C14)</f>
        <v>157865.11000000004</v>
      </c>
      <c r="D15">
        <f t="shared" ref="D15:G15" si="1">SUM(D9:D14)</f>
        <v>1420580</v>
      </c>
      <c r="E15">
        <f t="shared" si="1"/>
        <v>170600.62</v>
      </c>
      <c r="F15">
        <f t="shared" si="1"/>
        <v>1420550</v>
      </c>
      <c r="G15">
        <f t="shared" si="1"/>
        <v>12735.51</v>
      </c>
    </row>
    <row r="16" spans="1:11">
      <c r="A16" s="165"/>
      <c r="H16">
        <f>SUM(H9:H15)</f>
        <v>4261680</v>
      </c>
      <c r="I16">
        <f>SUM(I9:I15)</f>
        <v>341201.24000000005</v>
      </c>
      <c r="K16">
        <f>H16+I16</f>
        <v>4602881.24</v>
      </c>
    </row>
    <row r="17" spans="1:11">
      <c r="A17" s="165"/>
    </row>
    <row r="18" spans="1:11">
      <c r="A18" s="165" t="s">
        <v>1271</v>
      </c>
      <c r="C18" s="166">
        <v>725538</v>
      </c>
      <c r="K18">
        <v>725538</v>
      </c>
    </row>
    <row r="19" spans="1:11">
      <c r="A19" s="165"/>
    </row>
    <row r="20" spans="1:11">
      <c r="A20" s="165"/>
      <c r="K20">
        <f>K16+K18</f>
        <v>5328419.24</v>
      </c>
    </row>
    <row r="21" spans="1:11">
      <c r="A21" s="165"/>
    </row>
    <row r="22" spans="1:11">
      <c r="A22" s="165"/>
    </row>
    <row r="23" spans="1:11">
      <c r="A23" s="165"/>
    </row>
    <row r="24" spans="1:11">
      <c r="A24" s="165"/>
    </row>
    <row r="25" spans="1:11">
      <c r="A25" s="165"/>
    </row>
    <row r="26" spans="1:11">
      <c r="A26" s="165"/>
    </row>
    <row r="27" spans="1:11">
      <c r="A27" s="165"/>
    </row>
    <row r="28" spans="1:11">
      <c r="A28" s="165"/>
    </row>
    <row r="29" spans="1:11">
      <c r="A29" s="165"/>
    </row>
    <row r="30" spans="1:11">
      <c r="A30" s="165"/>
    </row>
    <row r="31" spans="1:11">
      <c r="A31" s="165"/>
    </row>
    <row r="32" spans="1:11">
      <c r="A32" s="165"/>
    </row>
    <row r="33" spans="1:1">
      <c r="A33" s="165"/>
    </row>
  </sheetData>
  <mergeCells count="4">
    <mergeCell ref="B7:C7"/>
    <mergeCell ref="D7:E7"/>
    <mergeCell ref="F7:G7"/>
    <mergeCell ref="H7:I7"/>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dimension ref="B5:Q57"/>
  <sheetViews>
    <sheetView topLeftCell="A28" workbookViewId="0">
      <selection activeCell="G43" sqref="G43"/>
    </sheetView>
  </sheetViews>
  <sheetFormatPr defaultRowHeight="15"/>
  <cols>
    <col min="1" max="1" width="0.140625" customWidth="1"/>
    <col min="2" max="2" width="19.140625" customWidth="1"/>
  </cols>
  <sheetData>
    <row r="5" spans="2:14">
      <c r="C5" t="s">
        <v>8</v>
      </c>
      <c r="D5" t="s">
        <v>9</v>
      </c>
      <c r="E5" t="s">
        <v>10</v>
      </c>
      <c r="I5" t="s">
        <v>1277</v>
      </c>
      <c r="K5" t="s">
        <v>1276</v>
      </c>
      <c r="L5">
        <f>41834.96+30449.68+43027.83</f>
        <v>115312.47</v>
      </c>
    </row>
    <row r="6" spans="2:14">
      <c r="B6" t="s">
        <v>1272</v>
      </c>
      <c r="C6">
        <v>26919.39</v>
      </c>
      <c r="D6">
        <v>19797.59</v>
      </c>
      <c r="E6">
        <v>41761.03</v>
      </c>
      <c r="F6">
        <f>C6+D6+E6</f>
        <v>88478.01</v>
      </c>
    </row>
    <row r="7" spans="2:14">
      <c r="B7" t="s">
        <v>1273</v>
      </c>
      <c r="C7">
        <v>27546.81</v>
      </c>
      <c r="D7">
        <v>20892.62</v>
      </c>
      <c r="E7">
        <v>28372.94</v>
      </c>
      <c r="F7">
        <f t="shared" ref="F7:F9" si="0">C7+D7+E7</f>
        <v>76812.37</v>
      </c>
    </row>
    <row r="8" spans="2:14">
      <c r="B8" t="s">
        <v>1274</v>
      </c>
      <c r="C8">
        <v>486.03</v>
      </c>
      <c r="D8">
        <v>28697.88</v>
      </c>
      <c r="E8">
        <v>30065.279999999999</v>
      </c>
      <c r="F8">
        <f t="shared" si="0"/>
        <v>59249.19</v>
      </c>
    </row>
    <row r="9" spans="2:14">
      <c r="B9" t="s">
        <v>1275</v>
      </c>
      <c r="C9">
        <v>18436.57</v>
      </c>
      <c r="D9">
        <v>11670.86</v>
      </c>
      <c r="E9">
        <v>18436.86</v>
      </c>
      <c r="F9">
        <f t="shared" si="0"/>
        <v>48544.29</v>
      </c>
      <c r="I9" t="s">
        <v>1277</v>
      </c>
      <c r="L9" s="167">
        <f>220522.69+146612.88+168808.43</f>
        <v>535944</v>
      </c>
      <c r="N9">
        <f>L9-F6-F7-F8-F9-F15-F20</f>
        <v>174394.69000000003</v>
      </c>
    </row>
    <row r="10" spans="2:14">
      <c r="F10">
        <f>SUM(F6:F9)</f>
        <v>273083.86</v>
      </c>
      <c r="L10" s="167"/>
    </row>
    <row r="11" spans="2:14">
      <c r="B11" t="s">
        <v>1276</v>
      </c>
      <c r="C11">
        <f>2263.92+6060.3+10659.95+4056.05</f>
        <v>23040.22</v>
      </c>
      <c r="D11">
        <f>1664.98+4596.38+7759.15+2567.59</f>
        <v>16588.099999999999</v>
      </c>
      <c r="E11">
        <f>3512.1+6242.05+6614.36+4056.11</f>
        <v>20424.62</v>
      </c>
      <c r="F11">
        <f>C11+D11+E11</f>
        <v>60052.94</v>
      </c>
    </row>
    <row r="13" spans="2:14">
      <c r="F13">
        <f>SUM(F6:F12)</f>
        <v>606220.65999999992</v>
      </c>
    </row>
    <row r="15" spans="2:14">
      <c r="B15" t="s">
        <v>1278</v>
      </c>
      <c r="C15">
        <v>14383.31</v>
      </c>
      <c r="D15">
        <v>10557.31</v>
      </c>
      <c r="E15">
        <v>17912.11</v>
      </c>
      <c r="F15">
        <f>C15+D15+E15</f>
        <v>42852.729999999996</v>
      </c>
    </row>
    <row r="16" spans="2:14">
      <c r="B16" t="s">
        <v>569</v>
      </c>
      <c r="C16">
        <v>16598.599999999999</v>
      </c>
      <c r="D16">
        <v>12142.6</v>
      </c>
      <c r="E16">
        <v>27187.25</v>
      </c>
      <c r="F16">
        <f>C16+D16+E16</f>
        <v>55928.45</v>
      </c>
    </row>
    <row r="17" spans="2:17">
      <c r="B17" t="s">
        <v>601</v>
      </c>
      <c r="C17">
        <v>29201.360000000001</v>
      </c>
      <c r="D17">
        <v>5001.42</v>
      </c>
      <c r="E17">
        <v>17894.64</v>
      </c>
      <c r="F17">
        <f t="shared" ref="F17:F20" si="1">C17+D17+E17</f>
        <v>52097.42</v>
      </c>
    </row>
    <row r="18" spans="2:17">
      <c r="B18" t="s">
        <v>605</v>
      </c>
      <c r="C18">
        <v>28379.24</v>
      </c>
      <c r="D18">
        <v>16382.27</v>
      </c>
      <c r="E18">
        <v>21217.06</v>
      </c>
      <c r="F18">
        <f t="shared" si="1"/>
        <v>65978.570000000007</v>
      </c>
    </row>
    <row r="19" spans="2:17">
      <c r="F19" s="34">
        <f>F16+F17+F18</f>
        <v>174004.44</v>
      </c>
    </row>
    <row r="20" spans="2:17">
      <c r="B20" t="s">
        <v>725</v>
      </c>
      <c r="C20">
        <v>17433.21</v>
      </c>
      <c r="D20">
        <v>11056.59</v>
      </c>
      <c r="E20">
        <v>17122.919999999998</v>
      </c>
      <c r="F20">
        <f t="shared" si="1"/>
        <v>45612.72</v>
      </c>
      <c r="M20" t="s">
        <v>1279</v>
      </c>
    </row>
    <row r="22" spans="2:17">
      <c r="I22" s="2" t="s">
        <v>444</v>
      </c>
      <c r="J22" s="2">
        <v>1478890</v>
      </c>
      <c r="K22" s="2">
        <v>13430</v>
      </c>
      <c r="L22" s="2">
        <f>J22+K22</f>
        <v>1492320</v>
      </c>
      <c r="M22" s="2">
        <v>224540</v>
      </c>
      <c r="N22" s="2">
        <f>55928+52097+65979</f>
        <v>174004</v>
      </c>
      <c r="O22" s="2"/>
      <c r="P22" s="2"/>
      <c r="Q22" s="2">
        <f>L22-M22-N22-O22-P22</f>
        <v>1093776</v>
      </c>
    </row>
    <row r="23" spans="2:17">
      <c r="I23" s="2" t="s">
        <v>730</v>
      </c>
      <c r="J23" s="2">
        <v>1587585</v>
      </c>
      <c r="K23" s="2">
        <v>19512</v>
      </c>
      <c r="L23" s="2">
        <v>1607249</v>
      </c>
      <c r="M23" s="2">
        <v>42853</v>
      </c>
      <c r="N23" s="2"/>
      <c r="O23" s="2"/>
      <c r="P23" s="2"/>
      <c r="Q23" s="2">
        <f t="shared" ref="Q23:Q27" si="2">L23-M23-N23-O23-P23</f>
        <v>1564396</v>
      </c>
    </row>
    <row r="24" spans="2:17">
      <c r="I24" s="2" t="s">
        <v>731</v>
      </c>
      <c r="J24" s="2">
        <v>513789</v>
      </c>
      <c r="K24" s="2"/>
      <c r="L24" s="2">
        <f t="shared" ref="L24:L25" si="3">J24+K24</f>
        <v>513789</v>
      </c>
      <c r="M24" s="2"/>
      <c r="N24" s="2"/>
      <c r="O24" s="2"/>
      <c r="P24" s="2"/>
      <c r="Q24" s="2">
        <f t="shared" si="2"/>
        <v>513789</v>
      </c>
    </row>
    <row r="25" spans="2:17">
      <c r="B25" t="s">
        <v>444</v>
      </c>
      <c r="C25">
        <f>F6+F7+F8+F16+F17+F18</f>
        <v>398544.01</v>
      </c>
      <c r="I25" s="2" t="s">
        <v>341</v>
      </c>
      <c r="J25" s="2">
        <v>739261</v>
      </c>
      <c r="K25" s="2">
        <v>27207</v>
      </c>
      <c r="L25" s="2">
        <f t="shared" si="3"/>
        <v>766468</v>
      </c>
      <c r="M25" s="2">
        <f>48544+45613</f>
        <v>94157</v>
      </c>
      <c r="N25" s="2"/>
      <c r="O25" s="2"/>
      <c r="P25" s="2"/>
      <c r="Q25" s="2">
        <f t="shared" si="2"/>
        <v>672311</v>
      </c>
    </row>
    <row r="26" spans="2:17">
      <c r="I26" s="2"/>
      <c r="J26" s="2"/>
      <c r="K26" s="2"/>
      <c r="L26" s="2"/>
      <c r="M26" s="2"/>
      <c r="N26" s="2"/>
      <c r="O26" s="2"/>
      <c r="P26" s="2"/>
      <c r="Q26" s="2">
        <f t="shared" si="2"/>
        <v>0</v>
      </c>
    </row>
    <row r="27" spans="2:17">
      <c r="I27" s="2"/>
      <c r="J27" s="2"/>
      <c r="K27" s="2"/>
      <c r="L27" s="2">
        <f>SUM(L22:L26)</f>
        <v>4379826</v>
      </c>
      <c r="M27" s="2">
        <f>SUM(M22:M26)</f>
        <v>361550</v>
      </c>
      <c r="N27" s="2"/>
      <c r="O27" s="2"/>
      <c r="P27" s="2"/>
      <c r="Q27" s="2">
        <f t="shared" si="2"/>
        <v>4018276</v>
      </c>
    </row>
    <row r="28" spans="2:17">
      <c r="I28" s="2"/>
      <c r="J28" s="2"/>
      <c r="K28" s="2"/>
      <c r="L28" s="2"/>
      <c r="M28" s="2"/>
      <c r="N28" s="2"/>
      <c r="O28" s="2"/>
      <c r="P28" s="2"/>
      <c r="Q28" s="2"/>
    </row>
    <row r="34" spans="2:9">
      <c r="B34" t="s">
        <v>1280</v>
      </c>
    </row>
    <row r="35" spans="2:9">
      <c r="B35" t="s">
        <v>1284</v>
      </c>
    </row>
    <row r="36" spans="2:9">
      <c r="B36" t="s">
        <v>1281</v>
      </c>
    </row>
    <row r="37" spans="2:9">
      <c r="B37" t="s">
        <v>1282</v>
      </c>
    </row>
    <row r="38" spans="2:9">
      <c r="B38" t="s">
        <v>1283</v>
      </c>
    </row>
    <row r="42" spans="2:9">
      <c r="C42" t="s">
        <v>8</v>
      </c>
      <c r="D42" t="s">
        <v>9</v>
      </c>
      <c r="E42" t="s">
        <v>10</v>
      </c>
    </row>
    <row r="43" spans="2:9">
      <c r="B43" t="s">
        <v>1272</v>
      </c>
      <c r="C43">
        <v>17655.650000000001</v>
      </c>
      <c r="D43">
        <v>17076.830000000002</v>
      </c>
      <c r="E43">
        <v>18092.89</v>
      </c>
      <c r="F43">
        <f>C43+D43+E43</f>
        <v>52825.37</v>
      </c>
      <c r="G43">
        <f>11019.84*3</f>
        <v>33059.520000000004</v>
      </c>
      <c r="H43">
        <f>G43*1.5</f>
        <v>49589.280000000006</v>
      </c>
      <c r="I43">
        <f>F43-H43</f>
        <v>3236.0899999999965</v>
      </c>
    </row>
    <row r="44" spans="2:9">
      <c r="B44" t="s">
        <v>1273</v>
      </c>
      <c r="C44">
        <v>17145.93</v>
      </c>
      <c r="D44">
        <v>17186.650000000001</v>
      </c>
      <c r="E44">
        <v>17577.71</v>
      </c>
      <c r="F44">
        <f t="shared" ref="F44:F46" si="4">C44+D44+E44</f>
        <v>51910.29</v>
      </c>
      <c r="G44">
        <f>9243.85*3</f>
        <v>27731.550000000003</v>
      </c>
      <c r="H44">
        <f t="shared" ref="H44:H46" si="5">G44*1.5</f>
        <v>41597.325000000004</v>
      </c>
      <c r="I44">
        <f t="shared" ref="I44:I48" si="6">F44-H44</f>
        <v>10312.964999999997</v>
      </c>
    </row>
    <row r="45" spans="2:9">
      <c r="B45" t="s">
        <v>1274</v>
      </c>
      <c r="C45">
        <v>17253.79</v>
      </c>
      <c r="D45">
        <v>17696.68</v>
      </c>
      <c r="E45">
        <v>17841.29</v>
      </c>
      <c r="F45">
        <f t="shared" si="4"/>
        <v>52791.76</v>
      </c>
      <c r="G45">
        <f>10533.32*3</f>
        <v>31599.96</v>
      </c>
      <c r="H45">
        <f t="shared" si="5"/>
        <v>47399.94</v>
      </c>
      <c r="I45">
        <f t="shared" si="6"/>
        <v>5391.82</v>
      </c>
    </row>
    <row r="46" spans="2:9">
      <c r="B46" t="s">
        <v>1275</v>
      </c>
      <c r="C46">
        <v>10665.98</v>
      </c>
      <c r="D46">
        <v>10665.98</v>
      </c>
      <c r="E46">
        <v>10665.98</v>
      </c>
      <c r="F46">
        <f t="shared" si="4"/>
        <v>31997.94</v>
      </c>
      <c r="H46">
        <f t="shared" si="5"/>
        <v>0</v>
      </c>
      <c r="I46">
        <f t="shared" si="6"/>
        <v>31997.94</v>
      </c>
    </row>
    <row r="47" spans="2:9">
      <c r="F47">
        <f>SUM(F43:F46)</f>
        <v>189525.36000000002</v>
      </c>
      <c r="I47">
        <f t="shared" si="6"/>
        <v>189525.36000000002</v>
      </c>
    </row>
    <row r="48" spans="2:9">
      <c r="B48" t="s">
        <v>1276</v>
      </c>
      <c r="C48">
        <f>2263.92+6060.3+10659.95+4056.05</f>
        <v>23040.22</v>
      </c>
      <c r="D48">
        <f>1664.98+4596.38+7759.15+2567.59</f>
        <v>16588.099999999999</v>
      </c>
      <c r="E48">
        <f>3512.1+6242.05+6614.36+4056.11</f>
        <v>20424.62</v>
      </c>
      <c r="F48">
        <f>C48+D48+E48</f>
        <v>60052.94</v>
      </c>
      <c r="I48">
        <f t="shared" si="6"/>
        <v>60052.94</v>
      </c>
    </row>
    <row r="50" spans="2:8">
      <c r="F50">
        <f>SUM(F43:F49)</f>
        <v>439103.66000000003</v>
      </c>
    </row>
    <row r="52" spans="2:8">
      <c r="B52" t="s">
        <v>1278</v>
      </c>
      <c r="C52">
        <v>7627.48</v>
      </c>
      <c r="D52">
        <v>7627.48</v>
      </c>
      <c r="E52">
        <v>9647.2999999999993</v>
      </c>
      <c r="F52">
        <f>C52+D52+E52</f>
        <v>24902.26</v>
      </c>
      <c r="G52">
        <f>5251.54*3</f>
        <v>15754.619999999999</v>
      </c>
      <c r="H52">
        <f>G52*1.5</f>
        <v>23631.93</v>
      </c>
    </row>
    <row r="53" spans="2:8">
      <c r="B53" t="s">
        <v>569</v>
      </c>
      <c r="C53">
        <v>14384.52</v>
      </c>
      <c r="D53">
        <v>9072.7000000000007</v>
      </c>
      <c r="E53">
        <v>9099.9500000000007</v>
      </c>
      <c r="F53">
        <f>C53+D53+E53</f>
        <v>32557.170000000002</v>
      </c>
      <c r="G53">
        <f>7086.63*3</f>
        <v>21259.89</v>
      </c>
      <c r="H53">
        <f t="shared" ref="H53:H56" si="7">G53*1.5</f>
        <v>31889.834999999999</v>
      </c>
    </row>
    <row r="54" spans="2:8">
      <c r="B54" t="s">
        <v>601</v>
      </c>
      <c r="C54">
        <v>5169.87</v>
      </c>
      <c r="D54">
        <v>7635.23</v>
      </c>
      <c r="E54">
        <v>10269.11</v>
      </c>
      <c r="F54">
        <f t="shared" ref="F54:F55" si="8">C54+D54+E54</f>
        <v>23074.21</v>
      </c>
      <c r="G54">
        <f>7046.29*3</f>
        <v>21138.87</v>
      </c>
      <c r="H54">
        <f t="shared" si="7"/>
        <v>31708.305</v>
      </c>
    </row>
    <row r="55" spans="2:8">
      <c r="B55" t="s">
        <v>605</v>
      </c>
      <c r="C55">
        <v>11159.08</v>
      </c>
      <c r="D55">
        <v>25306.83</v>
      </c>
      <c r="E55">
        <v>4410.79</v>
      </c>
      <c r="F55">
        <f t="shared" si="8"/>
        <v>40876.700000000004</v>
      </c>
      <c r="G55">
        <f>9738.12*3</f>
        <v>29214.36</v>
      </c>
      <c r="H55">
        <f t="shared" si="7"/>
        <v>43821.54</v>
      </c>
    </row>
    <row r="56" spans="2:8">
      <c r="F56" s="34">
        <f>F53+F54+F55</f>
        <v>96508.080000000016</v>
      </c>
      <c r="G56">
        <f>SUM(G52:G55)</f>
        <v>87367.739999999991</v>
      </c>
      <c r="H56">
        <f t="shared" si="7"/>
        <v>131051.60999999999</v>
      </c>
    </row>
    <row r="57" spans="2:8">
      <c r="B57" t="s">
        <v>725</v>
      </c>
      <c r="C57">
        <v>10104.6</v>
      </c>
      <c r="D57">
        <v>15555.8</v>
      </c>
      <c r="E57">
        <v>3391.76</v>
      </c>
      <c r="F57">
        <f t="shared" ref="F57" si="9">C57+D57+E57</f>
        <v>29052.160000000003</v>
      </c>
    </row>
  </sheetData>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dimension ref="A3:X28"/>
  <sheetViews>
    <sheetView workbookViewId="0">
      <selection activeCell="M41" sqref="M41"/>
    </sheetView>
  </sheetViews>
  <sheetFormatPr defaultRowHeight="15"/>
  <cols>
    <col min="1" max="1" width="18.7109375" customWidth="1"/>
  </cols>
  <sheetData>
    <row r="3" spans="1:21">
      <c r="A3" s="2">
        <v>2011</v>
      </c>
      <c r="B3" s="2" t="s">
        <v>798</v>
      </c>
      <c r="C3" s="2" t="s">
        <v>1289</v>
      </c>
      <c r="D3" s="2" t="s">
        <v>788</v>
      </c>
      <c r="E3" s="2" t="s">
        <v>122</v>
      </c>
      <c r="F3" s="2" t="s">
        <v>1308</v>
      </c>
      <c r="G3" s="2" t="s">
        <v>1310</v>
      </c>
      <c r="H3" s="2"/>
    </row>
    <row r="4" spans="1:21">
      <c r="A4" s="2" t="s">
        <v>1280</v>
      </c>
      <c r="B4" s="2"/>
      <c r="C4" s="2">
        <v>4691.6400000000003</v>
      </c>
      <c r="D4" s="2">
        <v>326370.40000000002</v>
      </c>
      <c r="E4" s="2">
        <v>28437.3</v>
      </c>
      <c r="F4" s="2">
        <v>10158.85</v>
      </c>
      <c r="G4" s="2"/>
      <c r="H4" s="2">
        <f>B4+C4+D4+E4+F4+G4</f>
        <v>369658.19</v>
      </c>
    </row>
    <row r="5" spans="1:21">
      <c r="A5" s="2" t="s">
        <v>1285</v>
      </c>
      <c r="B5" s="2"/>
      <c r="C5" s="2">
        <v>4896.38</v>
      </c>
      <c r="D5" s="2"/>
      <c r="E5" s="2">
        <f>3123.15+6506.43+1211.6-472.85</f>
        <v>10368.33</v>
      </c>
      <c r="F5" s="2"/>
      <c r="G5" s="2"/>
      <c r="H5" s="2">
        <f t="shared" ref="H5:H12" si="0">B5+C5+D5+E5+F5+G5</f>
        <v>15264.71</v>
      </c>
      <c r="Q5" s="307" t="s">
        <v>1293</v>
      </c>
      <c r="R5" s="307"/>
      <c r="S5" s="307"/>
      <c r="T5" s="307"/>
      <c r="U5" s="2"/>
    </row>
    <row r="6" spans="1:21">
      <c r="A6" s="2" t="s">
        <v>1286</v>
      </c>
      <c r="B6" s="2"/>
      <c r="C6" s="2"/>
      <c r="D6" s="2">
        <v>52457.75</v>
      </c>
      <c r="E6" s="2">
        <v>4170</v>
      </c>
      <c r="F6" s="2"/>
      <c r="G6" s="2"/>
      <c r="H6" s="2">
        <f t="shared" si="0"/>
        <v>56627.75</v>
      </c>
      <c r="Q6" s="2" t="s">
        <v>1290</v>
      </c>
      <c r="R6" s="2" t="s">
        <v>1291</v>
      </c>
      <c r="S6" s="2"/>
      <c r="T6" s="2" t="s">
        <v>1292</v>
      </c>
      <c r="U6" s="2" t="s">
        <v>1294</v>
      </c>
    </row>
    <row r="7" spans="1:21">
      <c r="A7" s="2" t="s">
        <v>1287</v>
      </c>
      <c r="B7" s="2">
        <v>275</v>
      </c>
      <c r="C7" s="2">
        <v>55680.02</v>
      </c>
      <c r="D7" s="2">
        <v>99086.9</v>
      </c>
      <c r="E7" s="2">
        <v>6267.57</v>
      </c>
      <c r="F7" s="2"/>
      <c r="G7" s="2"/>
      <c r="H7" s="2">
        <f t="shared" si="0"/>
        <v>161309.49</v>
      </c>
      <c r="Q7" s="2">
        <v>3864</v>
      </c>
      <c r="R7" s="2">
        <v>606900</v>
      </c>
      <c r="S7" s="2"/>
      <c r="T7" s="2">
        <v>6540</v>
      </c>
      <c r="U7" s="2"/>
    </row>
    <row r="8" spans="1:21">
      <c r="A8" s="2" t="s">
        <v>1288</v>
      </c>
      <c r="B8" s="2"/>
      <c r="C8" s="2"/>
      <c r="D8" s="2"/>
      <c r="E8" s="2"/>
      <c r="F8" s="2"/>
      <c r="G8" s="2"/>
      <c r="H8" s="2">
        <f t="shared" si="0"/>
        <v>0</v>
      </c>
      <c r="Q8" s="2">
        <v>762.8</v>
      </c>
      <c r="R8" s="2">
        <v>1635</v>
      </c>
      <c r="S8" s="2"/>
      <c r="T8" s="2">
        <v>25247.75</v>
      </c>
      <c r="U8" s="2"/>
    </row>
    <row r="9" spans="1:21">
      <c r="A9" s="2" t="s">
        <v>1307</v>
      </c>
      <c r="B9" s="2"/>
      <c r="C9" s="2"/>
      <c r="D9" s="2">
        <v>608535</v>
      </c>
      <c r="E9" s="2"/>
      <c r="F9" s="2"/>
      <c r="G9" s="2"/>
      <c r="H9" s="2">
        <f t="shared" si="0"/>
        <v>608535</v>
      </c>
      <c r="Q9" s="2">
        <v>8000</v>
      </c>
      <c r="R9" s="2"/>
      <c r="S9" s="2"/>
      <c r="T9" s="2">
        <v>1170</v>
      </c>
      <c r="U9" s="2"/>
    </row>
    <row r="10" spans="1:21">
      <c r="A10" s="2" t="s">
        <v>1299</v>
      </c>
      <c r="B10" s="2"/>
      <c r="C10" s="2"/>
      <c r="D10" s="2"/>
      <c r="E10" s="2">
        <v>3498.78</v>
      </c>
      <c r="F10" s="2"/>
      <c r="G10" s="2"/>
      <c r="H10" s="2">
        <f t="shared" si="0"/>
        <v>3498.78</v>
      </c>
      <c r="Q10" s="2">
        <v>2900.8</v>
      </c>
      <c r="R10" s="2"/>
      <c r="S10" s="2"/>
      <c r="T10" s="2">
        <v>13000</v>
      </c>
      <c r="U10" s="2"/>
    </row>
    <row r="11" spans="1:21">
      <c r="A11" s="2" t="s">
        <v>1309</v>
      </c>
      <c r="B11" s="2"/>
      <c r="C11" s="2"/>
      <c r="D11" s="2"/>
      <c r="E11" s="2">
        <v>1412.4</v>
      </c>
      <c r="F11" s="2"/>
      <c r="G11" s="2">
        <v>6039.88</v>
      </c>
      <c r="H11" s="2">
        <f t="shared" si="0"/>
        <v>7452.2800000000007</v>
      </c>
      <c r="Q11" s="2">
        <v>2450</v>
      </c>
      <c r="R11" s="2"/>
      <c r="S11" s="2"/>
      <c r="T11" s="2">
        <v>6500</v>
      </c>
      <c r="U11" s="2"/>
    </row>
    <row r="12" spans="1:21">
      <c r="A12" s="2" t="s">
        <v>1311</v>
      </c>
      <c r="B12" s="2"/>
      <c r="C12" s="2"/>
      <c r="D12" s="2"/>
      <c r="E12" s="2"/>
      <c r="F12" s="2"/>
      <c r="G12" s="2">
        <v>176</v>
      </c>
      <c r="H12" s="2">
        <f t="shared" si="0"/>
        <v>176</v>
      </c>
      <c r="Q12" s="2"/>
      <c r="R12" s="2"/>
      <c r="S12" s="2"/>
      <c r="T12" s="2"/>
      <c r="U12" s="2"/>
    </row>
    <row r="13" spans="1:21">
      <c r="A13" s="2"/>
      <c r="B13" s="2">
        <f>SUM(B4:B11)</f>
        <v>275</v>
      </c>
      <c r="C13" s="2">
        <f t="shared" ref="C13:L13" si="1">SUM(C4:C11)</f>
        <v>65268.039999999994</v>
      </c>
      <c r="D13" s="2">
        <f t="shared" si="1"/>
        <v>1086450.05</v>
      </c>
      <c r="E13" s="2">
        <f t="shared" si="1"/>
        <v>54154.38</v>
      </c>
      <c r="F13" s="2">
        <f t="shared" si="1"/>
        <v>10158.85</v>
      </c>
      <c r="G13" s="2">
        <f>SUM(G4:G11)+G12</f>
        <v>6215.88</v>
      </c>
      <c r="H13" s="2">
        <f>SUM(H4:H12)</f>
        <v>1222522.2000000002</v>
      </c>
      <c r="I13">
        <f t="shared" si="1"/>
        <v>0</v>
      </c>
      <c r="J13">
        <f t="shared" si="1"/>
        <v>0</v>
      </c>
      <c r="K13">
        <f t="shared" si="1"/>
        <v>0</v>
      </c>
      <c r="L13">
        <f t="shared" si="1"/>
        <v>0</v>
      </c>
      <c r="Q13" s="2">
        <v>13800</v>
      </c>
      <c r="R13" s="2"/>
      <c r="S13" s="2"/>
      <c r="T13" s="2"/>
      <c r="U13" s="2"/>
    </row>
    <row r="14" spans="1:21">
      <c r="A14" s="2"/>
      <c r="B14" s="2"/>
      <c r="C14" s="2"/>
      <c r="D14" s="2"/>
      <c r="E14" s="2"/>
      <c r="F14" s="2"/>
      <c r="G14" s="2"/>
      <c r="H14" s="2"/>
      <c r="Q14" s="2">
        <v>48180</v>
      </c>
      <c r="R14" s="2"/>
      <c r="S14" s="2"/>
      <c r="T14" s="2"/>
      <c r="U14" s="2"/>
    </row>
    <row r="15" spans="1:21">
      <c r="A15" s="2"/>
      <c r="B15" s="2"/>
      <c r="C15" s="2"/>
      <c r="D15" s="2"/>
      <c r="E15" s="2"/>
      <c r="F15" s="2"/>
      <c r="G15" s="2"/>
      <c r="H15" s="2"/>
      <c r="Q15" s="2">
        <v>11760</v>
      </c>
      <c r="R15" s="2"/>
      <c r="S15" s="2"/>
      <c r="T15" s="2"/>
      <c r="U15" s="2"/>
    </row>
    <row r="16" spans="1:21">
      <c r="A16" s="2" t="s">
        <v>1285</v>
      </c>
      <c r="B16" s="2">
        <v>515</v>
      </c>
      <c r="C16" s="2">
        <v>10879.6</v>
      </c>
      <c r="D16" s="2">
        <v>4411</v>
      </c>
      <c r="E16" s="2">
        <v>16515.11</v>
      </c>
      <c r="F16" s="2"/>
      <c r="G16" s="2">
        <v>1475</v>
      </c>
      <c r="H16" s="2"/>
      <c r="Q16" s="2">
        <v>169.3</v>
      </c>
      <c r="R16" s="2"/>
      <c r="S16" s="2"/>
      <c r="T16" s="2"/>
      <c r="U16" s="2"/>
    </row>
    <row r="17" spans="1:24">
      <c r="A17" s="2" t="s">
        <v>1286</v>
      </c>
      <c r="B17" s="2">
        <v>1602.4</v>
      </c>
      <c r="C17" s="2">
        <v>12265.41</v>
      </c>
      <c r="D17" s="2">
        <v>2661722</v>
      </c>
      <c r="E17" s="2">
        <f>4206+1600+1752.23</f>
        <v>7558.23</v>
      </c>
      <c r="F17" s="2"/>
      <c r="G17" s="2"/>
      <c r="H17" s="2"/>
      <c r="Q17" s="2">
        <v>7200</v>
      </c>
      <c r="R17" s="2"/>
      <c r="S17" s="2"/>
      <c r="T17" s="2"/>
      <c r="U17" s="2"/>
    </row>
    <row r="18" spans="1:24">
      <c r="A18" s="2"/>
      <c r="B18" s="2"/>
      <c r="C18" s="2"/>
      <c r="D18" s="2"/>
      <c r="E18" s="2"/>
      <c r="F18" s="2"/>
      <c r="G18" s="2"/>
      <c r="H18" s="2"/>
      <c r="Q18" s="114">
        <f>SUM(Q7:Q17)</f>
        <v>99086.900000000009</v>
      </c>
      <c r="R18" s="114">
        <f t="shared" ref="R18:T18" si="2">SUM(R7:R17)</f>
        <v>608535</v>
      </c>
      <c r="S18" s="114">
        <f t="shared" si="2"/>
        <v>0</v>
      </c>
      <c r="T18" s="114">
        <f t="shared" si="2"/>
        <v>52457.75</v>
      </c>
      <c r="U18" s="114">
        <f>1086450-Q18-R18-S18-T18</f>
        <v>326370.34999999998</v>
      </c>
      <c r="V18" s="3">
        <f>Q18+R18+S18+T18+U18</f>
        <v>1086450</v>
      </c>
    </row>
    <row r="19" spans="1:24">
      <c r="A19" s="2" t="s">
        <v>1312</v>
      </c>
      <c r="B19" s="2">
        <v>4250</v>
      </c>
      <c r="C19" s="2"/>
      <c r="D19" s="2"/>
      <c r="E19" s="2">
        <f>2609.71</f>
        <v>2609.71</v>
      </c>
      <c r="F19" s="2"/>
      <c r="G19" s="2"/>
      <c r="H19" s="2"/>
      <c r="O19" s="2"/>
      <c r="P19" s="2"/>
      <c r="Q19" s="307" t="s">
        <v>1295</v>
      </c>
      <c r="R19" s="307"/>
      <c r="S19" s="307"/>
      <c r="T19" s="307"/>
      <c r="U19" s="307"/>
      <c r="V19" s="2"/>
      <c r="W19" s="2"/>
    </row>
    <row r="20" spans="1:24">
      <c r="A20" s="2"/>
      <c r="B20" s="2"/>
      <c r="C20" s="2"/>
      <c r="D20" s="2"/>
      <c r="E20" s="2"/>
      <c r="F20" s="2"/>
      <c r="G20" s="2"/>
      <c r="H20" s="2"/>
      <c r="O20" s="2"/>
      <c r="P20" s="2"/>
      <c r="Q20" s="2" t="s">
        <v>1290</v>
      </c>
      <c r="R20" s="2" t="s">
        <v>1296</v>
      </c>
      <c r="S20" s="2" t="s">
        <v>1303</v>
      </c>
      <c r="T20" s="2" t="s">
        <v>1292</v>
      </c>
      <c r="U20" s="2" t="s">
        <v>1294</v>
      </c>
      <c r="V20" s="33"/>
      <c r="W20" s="33" t="s">
        <v>1299</v>
      </c>
      <c r="X20" s="168" t="s">
        <v>1300</v>
      </c>
    </row>
    <row r="21" spans="1:24">
      <c r="A21" s="2"/>
      <c r="B21" s="2"/>
      <c r="C21" s="2"/>
      <c r="D21" s="2"/>
      <c r="E21" s="2"/>
      <c r="F21" s="2"/>
      <c r="G21" s="2"/>
      <c r="H21" s="2"/>
      <c r="O21" s="2" t="s">
        <v>1297</v>
      </c>
      <c r="P21" s="2">
        <v>920.63</v>
      </c>
      <c r="Q21" s="2">
        <v>1359.6</v>
      </c>
      <c r="R21" s="2">
        <v>928.58</v>
      </c>
      <c r="S21" s="2">
        <v>1211.5999999999999</v>
      </c>
      <c r="T21" s="2">
        <v>1670</v>
      </c>
      <c r="U21" s="2"/>
      <c r="V21" s="2"/>
      <c r="W21" s="2">
        <v>3498.78</v>
      </c>
    </row>
    <row r="22" spans="1:24">
      <c r="A22" s="2"/>
      <c r="B22" s="2">
        <f>SUM(B16:B21)</f>
        <v>6367.4</v>
      </c>
      <c r="C22" s="2">
        <f>SUM(C16:C21)</f>
        <v>23145.010000000002</v>
      </c>
      <c r="D22" s="2">
        <f>SUM(D16:D21)</f>
        <v>2666133</v>
      </c>
      <c r="E22" s="2">
        <f t="shared" ref="E22:J22" si="3">SUM(E16:E21)</f>
        <v>26683.05</v>
      </c>
      <c r="F22" s="2">
        <f t="shared" si="3"/>
        <v>0</v>
      </c>
      <c r="G22" s="2">
        <f t="shared" si="3"/>
        <v>1475</v>
      </c>
      <c r="H22" s="2">
        <f t="shared" si="3"/>
        <v>0</v>
      </c>
      <c r="I22">
        <f t="shared" si="3"/>
        <v>0</v>
      </c>
      <c r="J22">
        <f t="shared" si="3"/>
        <v>0</v>
      </c>
      <c r="O22" s="2" t="s">
        <v>1298</v>
      </c>
      <c r="P22" s="2">
        <v>1565.38</v>
      </c>
      <c r="Q22" s="2">
        <v>2457.9699999999998</v>
      </c>
      <c r="R22" s="2">
        <v>502.9</v>
      </c>
      <c r="S22" s="2"/>
      <c r="T22" s="2">
        <v>2500</v>
      </c>
      <c r="U22" s="2"/>
      <c r="V22" s="2"/>
      <c r="W22" s="2"/>
    </row>
    <row r="23" spans="1:24">
      <c r="O23" s="2" t="s">
        <v>1301</v>
      </c>
      <c r="P23" s="2">
        <v>57.39</v>
      </c>
      <c r="Q23" s="2">
        <v>2450</v>
      </c>
      <c r="R23" s="2">
        <v>1557.92</v>
      </c>
      <c r="S23" s="2"/>
      <c r="T23" s="2"/>
      <c r="U23" s="2"/>
      <c r="V23" s="2"/>
      <c r="W23" s="2"/>
    </row>
    <row r="24" spans="1:24">
      <c r="O24" s="2" t="s">
        <v>1302</v>
      </c>
      <c r="P24" s="2">
        <v>2632.81</v>
      </c>
      <c r="Q24" s="2"/>
      <c r="R24" s="2">
        <v>133.75</v>
      </c>
      <c r="S24" s="2"/>
      <c r="T24" s="2"/>
      <c r="U24" s="2"/>
      <c r="V24" s="2"/>
      <c r="W24" s="2"/>
    </row>
    <row r="25" spans="1:24">
      <c r="O25" s="2" t="s">
        <v>1304</v>
      </c>
      <c r="P25" s="2">
        <v>1330.22</v>
      </c>
      <c r="Q25" s="2"/>
      <c r="R25" s="2"/>
      <c r="S25" s="2"/>
      <c r="T25" s="2"/>
      <c r="U25" s="2"/>
      <c r="V25" s="2"/>
      <c r="W25" s="2"/>
    </row>
    <row r="26" spans="1:24">
      <c r="O26" s="2"/>
      <c r="P26" s="2">
        <f>SUM(P21:P25)</f>
        <v>6506.43</v>
      </c>
      <c r="Q26" s="2">
        <f t="shared" ref="Q26:W26" si="4">SUM(Q21:Q25)</f>
        <v>6267.57</v>
      </c>
      <c r="R26" s="2">
        <f t="shared" si="4"/>
        <v>3123.15</v>
      </c>
      <c r="S26" s="2">
        <f t="shared" si="4"/>
        <v>1211.5999999999999</v>
      </c>
      <c r="T26" s="2">
        <f t="shared" si="4"/>
        <v>4170</v>
      </c>
      <c r="U26" s="2">
        <f t="shared" si="4"/>
        <v>0</v>
      </c>
      <c r="V26" s="2">
        <f t="shared" si="4"/>
        <v>0</v>
      </c>
      <c r="W26" s="2">
        <f t="shared" si="4"/>
        <v>3498.78</v>
      </c>
    </row>
    <row r="27" spans="1:24">
      <c r="O27" s="2"/>
      <c r="P27" s="2"/>
      <c r="Q27" s="2" t="s">
        <v>1305</v>
      </c>
      <c r="R27" s="2"/>
      <c r="S27" s="2" t="s">
        <v>1306</v>
      </c>
      <c r="T27" s="2"/>
      <c r="U27" s="2"/>
      <c r="V27" s="2"/>
      <c r="W27" s="2"/>
    </row>
    <row r="28" spans="1:24">
      <c r="O28" s="2"/>
      <c r="P28" s="2"/>
      <c r="Q28" s="2"/>
      <c r="R28" s="2"/>
      <c r="S28" s="2">
        <v>10158.85</v>
      </c>
      <c r="T28" s="2"/>
      <c r="U28" s="2"/>
      <c r="V28" s="2"/>
      <c r="W28" s="2"/>
    </row>
  </sheetData>
  <mergeCells count="2">
    <mergeCell ref="Q5:T5"/>
    <mergeCell ref="Q19:U19"/>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dimension ref="A2:N62"/>
  <sheetViews>
    <sheetView topLeftCell="A31" workbookViewId="0">
      <selection activeCell="A36" sqref="A36:D55"/>
    </sheetView>
  </sheetViews>
  <sheetFormatPr defaultRowHeight="15"/>
  <cols>
    <col min="1" max="1" width="20.42578125" customWidth="1"/>
    <col min="2" max="2" width="10" customWidth="1"/>
    <col min="3" max="3" width="10.140625" customWidth="1"/>
  </cols>
  <sheetData>
    <row r="2" spans="1:14" ht="42" customHeight="1">
      <c r="A2" s="170" t="s">
        <v>1326</v>
      </c>
      <c r="B2" s="2" t="s">
        <v>1334</v>
      </c>
      <c r="C2" s="169" t="s">
        <v>1335</v>
      </c>
      <c r="D2" s="169" t="s">
        <v>1353</v>
      </c>
      <c r="E2" s="2" t="s">
        <v>11</v>
      </c>
      <c r="F2" s="2"/>
      <c r="G2" s="2"/>
      <c r="H2" s="2"/>
      <c r="I2" s="2"/>
      <c r="J2" s="2"/>
      <c r="K2" s="2"/>
      <c r="L2" s="2"/>
      <c r="M2" s="2"/>
      <c r="N2" s="2"/>
    </row>
    <row r="3" spans="1:14">
      <c r="A3" s="33" t="s">
        <v>1327</v>
      </c>
      <c r="B3" s="33">
        <v>2000</v>
      </c>
      <c r="C3" s="33">
        <v>2000</v>
      </c>
      <c r="D3" s="33">
        <f>B3-C3</f>
        <v>0</v>
      </c>
      <c r="E3" s="33"/>
      <c r="F3" s="2"/>
      <c r="G3" s="2"/>
      <c r="H3" s="2"/>
      <c r="I3" s="2"/>
      <c r="J3" s="2"/>
      <c r="K3" s="2"/>
      <c r="L3" s="2"/>
      <c r="M3" s="2"/>
      <c r="N3" s="2"/>
    </row>
    <row r="4" spans="1:14">
      <c r="A4" s="33" t="s">
        <v>1328</v>
      </c>
      <c r="B4" s="33">
        <v>1000</v>
      </c>
      <c r="C4" s="33">
        <v>1000</v>
      </c>
      <c r="D4" s="33">
        <f t="shared" ref="D4:D57" si="0">B4-C4</f>
        <v>0</v>
      </c>
      <c r="E4" s="33"/>
      <c r="F4" s="2"/>
      <c r="G4" s="2"/>
      <c r="H4" s="2"/>
      <c r="I4" s="2"/>
      <c r="J4" s="2"/>
      <c r="K4" s="2"/>
      <c r="L4" s="2"/>
      <c r="M4" s="2"/>
      <c r="N4" s="2"/>
    </row>
    <row r="5" spans="1:14">
      <c r="A5" s="33" t="s">
        <v>1329</v>
      </c>
      <c r="B5" s="33">
        <v>765</v>
      </c>
      <c r="C5" s="33">
        <v>765</v>
      </c>
      <c r="D5" s="33">
        <f t="shared" si="0"/>
        <v>0</v>
      </c>
      <c r="E5" s="33"/>
      <c r="F5" s="2"/>
      <c r="G5" s="2"/>
      <c r="H5" s="2"/>
      <c r="I5" s="2"/>
      <c r="J5" s="2"/>
      <c r="K5" s="2"/>
      <c r="L5" s="2"/>
      <c r="M5" s="2"/>
      <c r="N5" s="2"/>
    </row>
    <row r="6" spans="1:14">
      <c r="A6" s="33" t="s">
        <v>1330</v>
      </c>
      <c r="B6" s="33">
        <v>48</v>
      </c>
      <c r="C6" s="33"/>
      <c r="D6" s="33">
        <f t="shared" si="0"/>
        <v>48</v>
      </c>
      <c r="E6" s="33"/>
      <c r="F6" s="2"/>
      <c r="G6" s="2"/>
      <c r="H6" s="2"/>
      <c r="I6" s="2"/>
      <c r="J6" s="2"/>
      <c r="K6" s="2"/>
      <c r="L6" s="2"/>
      <c r="M6" s="2"/>
      <c r="N6" s="2"/>
    </row>
    <row r="7" spans="1:14">
      <c r="A7" s="33" t="s">
        <v>1331</v>
      </c>
      <c r="B7" s="33">
        <v>500</v>
      </c>
      <c r="C7" s="33">
        <v>480</v>
      </c>
      <c r="D7" s="33">
        <f t="shared" si="0"/>
        <v>20</v>
      </c>
      <c r="E7" s="33"/>
      <c r="F7" s="2"/>
      <c r="G7" s="2"/>
      <c r="H7" s="2"/>
      <c r="I7" s="2"/>
      <c r="J7" s="2"/>
      <c r="K7" s="2"/>
      <c r="L7" s="2"/>
      <c r="M7" s="2"/>
      <c r="N7" s="2"/>
    </row>
    <row r="8" spans="1:14">
      <c r="A8" s="33" t="s">
        <v>1332</v>
      </c>
      <c r="B8" s="33">
        <v>250</v>
      </c>
      <c r="C8" s="33">
        <v>250</v>
      </c>
      <c r="D8" s="33">
        <f t="shared" si="0"/>
        <v>0</v>
      </c>
      <c r="E8" s="33"/>
      <c r="F8" s="2"/>
      <c r="G8" s="2"/>
      <c r="H8" s="2"/>
      <c r="I8" s="2"/>
      <c r="J8" s="2"/>
      <c r="K8" s="2"/>
      <c r="L8" s="2"/>
      <c r="M8" s="2"/>
      <c r="N8" s="2"/>
    </row>
    <row r="9" spans="1:14">
      <c r="A9" s="33" t="s">
        <v>1333</v>
      </c>
      <c r="B9" s="33">
        <v>2000</v>
      </c>
      <c r="C9" s="33"/>
      <c r="D9" s="33">
        <f t="shared" si="0"/>
        <v>2000</v>
      </c>
      <c r="E9" s="33"/>
      <c r="F9" s="2"/>
      <c r="G9" s="2"/>
      <c r="H9" s="2"/>
      <c r="I9" s="2"/>
      <c r="J9" s="2"/>
      <c r="K9" s="2"/>
      <c r="L9" s="2"/>
      <c r="M9" s="2"/>
      <c r="N9" s="2"/>
    </row>
    <row r="10" spans="1:14">
      <c r="A10" s="33"/>
      <c r="B10" s="33">
        <v>1000</v>
      </c>
      <c r="C10" s="33"/>
      <c r="D10" s="33">
        <f t="shared" si="0"/>
        <v>1000</v>
      </c>
      <c r="E10" s="33"/>
      <c r="F10" s="2"/>
      <c r="G10" s="2"/>
      <c r="H10" s="2"/>
      <c r="I10" s="2"/>
      <c r="J10" s="2"/>
      <c r="K10" s="2"/>
      <c r="L10" s="2"/>
      <c r="M10" s="2"/>
      <c r="N10" s="2"/>
    </row>
    <row r="11" spans="1:14">
      <c r="A11" s="33" t="s">
        <v>277</v>
      </c>
      <c r="B11" s="33">
        <f>SUM(B3:B10)</f>
        <v>7563</v>
      </c>
      <c r="C11" s="33">
        <f>SUM(C3:C10)</f>
        <v>4495</v>
      </c>
      <c r="D11" s="33">
        <f t="shared" si="0"/>
        <v>3068</v>
      </c>
      <c r="E11" s="33"/>
      <c r="F11" s="2"/>
      <c r="G11" s="2"/>
      <c r="H11" s="2"/>
      <c r="I11" s="2"/>
      <c r="J11" s="2"/>
      <c r="K11" s="2"/>
      <c r="L11" s="2"/>
      <c r="M11" s="2"/>
      <c r="N11" s="2"/>
    </row>
    <row r="12" spans="1:14">
      <c r="A12" s="33"/>
      <c r="B12" s="33"/>
      <c r="C12" s="33"/>
      <c r="D12" s="33">
        <f t="shared" si="0"/>
        <v>0</v>
      </c>
      <c r="E12" s="33"/>
      <c r="F12" s="2"/>
      <c r="G12" s="2"/>
      <c r="H12" s="2"/>
      <c r="I12" s="2"/>
      <c r="J12" s="2"/>
      <c r="K12" s="2"/>
      <c r="L12" s="2"/>
      <c r="M12" s="2"/>
      <c r="N12" s="2"/>
    </row>
    <row r="13" spans="1:14" ht="18.75">
      <c r="A13" s="184" t="s">
        <v>1336</v>
      </c>
      <c r="B13" s="33"/>
      <c r="C13" s="33"/>
      <c r="D13" s="33">
        <f t="shared" si="0"/>
        <v>0</v>
      </c>
      <c r="E13" s="33"/>
      <c r="F13" s="2"/>
      <c r="G13" s="2"/>
      <c r="H13" s="2"/>
      <c r="I13" s="2"/>
      <c r="J13" s="2"/>
      <c r="K13" s="2"/>
      <c r="L13" s="2"/>
      <c r="M13" s="2"/>
      <c r="N13" s="2"/>
    </row>
    <row r="14" spans="1:14">
      <c r="A14" s="33" t="s">
        <v>1337</v>
      </c>
      <c r="B14" s="33">
        <v>225</v>
      </c>
      <c r="C14" s="33">
        <v>225</v>
      </c>
      <c r="D14" s="33">
        <f t="shared" si="0"/>
        <v>0</v>
      </c>
      <c r="E14" s="33"/>
      <c r="F14" s="2"/>
      <c r="G14" s="2"/>
      <c r="H14" s="2"/>
      <c r="I14" s="2"/>
      <c r="J14" s="2"/>
      <c r="K14" s="2"/>
      <c r="L14" s="2"/>
      <c r="M14" s="2"/>
      <c r="N14" s="2"/>
    </row>
    <row r="15" spans="1:14">
      <c r="A15" s="33" t="s">
        <v>1338</v>
      </c>
      <c r="B15" s="33">
        <v>3000</v>
      </c>
      <c r="C15" s="33"/>
      <c r="D15" s="33">
        <f t="shared" si="0"/>
        <v>3000</v>
      </c>
      <c r="E15" s="33"/>
      <c r="F15" s="2"/>
      <c r="G15" s="2"/>
      <c r="H15" s="2"/>
      <c r="I15" s="2"/>
      <c r="J15" s="2"/>
      <c r="K15" s="2"/>
      <c r="L15" s="2"/>
      <c r="M15" s="2"/>
      <c r="N15" s="2"/>
    </row>
    <row r="16" spans="1:14">
      <c r="A16" s="33" t="s">
        <v>1339</v>
      </c>
      <c r="B16" s="33">
        <v>12</v>
      </c>
      <c r="C16" s="33"/>
      <c r="D16" s="33">
        <f t="shared" si="0"/>
        <v>12</v>
      </c>
      <c r="E16" s="33"/>
      <c r="F16" s="2"/>
      <c r="G16" s="2"/>
      <c r="H16" s="2"/>
      <c r="I16" s="2"/>
      <c r="J16" s="2"/>
      <c r="K16" s="2"/>
      <c r="L16" s="2"/>
      <c r="M16" s="2"/>
      <c r="N16" s="2"/>
    </row>
    <row r="17" spans="1:14">
      <c r="A17" s="33" t="s">
        <v>1340</v>
      </c>
      <c r="B17" s="33">
        <v>50</v>
      </c>
      <c r="C17" s="33"/>
      <c r="D17" s="33">
        <f t="shared" si="0"/>
        <v>50</v>
      </c>
      <c r="E17" s="33"/>
      <c r="F17" s="2"/>
      <c r="G17" s="2"/>
      <c r="H17" s="2"/>
      <c r="I17" s="2"/>
      <c r="J17" s="2"/>
      <c r="K17" s="2"/>
      <c r="L17" s="2"/>
      <c r="M17" s="2"/>
      <c r="N17" s="2"/>
    </row>
    <row r="18" spans="1:14">
      <c r="A18" s="33"/>
      <c r="B18" s="33">
        <f>SUM(B14:B17)</f>
        <v>3287</v>
      </c>
      <c r="C18" s="33">
        <f>SUM(C14:C17)</f>
        <v>225</v>
      </c>
      <c r="D18" s="33">
        <f t="shared" si="0"/>
        <v>3062</v>
      </c>
      <c r="E18" s="33"/>
      <c r="F18" s="2"/>
      <c r="G18" s="2"/>
      <c r="H18" s="2"/>
      <c r="I18" s="2"/>
      <c r="J18" s="2"/>
      <c r="K18" s="2"/>
      <c r="L18" s="2"/>
      <c r="M18" s="2"/>
      <c r="N18" s="2"/>
    </row>
    <row r="19" spans="1:14" ht="18.75">
      <c r="A19" s="184" t="s">
        <v>1341</v>
      </c>
      <c r="B19" s="33"/>
      <c r="C19" s="33"/>
      <c r="D19" s="33">
        <f t="shared" si="0"/>
        <v>0</v>
      </c>
      <c r="E19" s="33"/>
      <c r="F19" s="2"/>
      <c r="G19" s="2"/>
      <c r="H19" s="2"/>
      <c r="I19" s="2"/>
      <c r="J19" s="2"/>
      <c r="K19" s="2"/>
      <c r="L19" s="2"/>
      <c r="M19" s="2"/>
      <c r="N19" s="2"/>
    </row>
    <row r="20" spans="1:14">
      <c r="A20" s="33" t="s">
        <v>1342</v>
      </c>
      <c r="B20" s="33">
        <v>75</v>
      </c>
      <c r="C20" s="33"/>
      <c r="D20" s="33">
        <f t="shared" si="0"/>
        <v>75</v>
      </c>
      <c r="E20" s="33"/>
      <c r="F20" s="2"/>
      <c r="G20" s="2"/>
      <c r="H20" s="2"/>
      <c r="I20" s="2"/>
      <c r="J20" s="2"/>
      <c r="K20" s="2"/>
      <c r="L20" s="2"/>
      <c r="M20" s="2"/>
      <c r="N20" s="2"/>
    </row>
    <row r="21" spans="1:14">
      <c r="A21" s="33" t="s">
        <v>1343</v>
      </c>
      <c r="B21" s="33">
        <v>50</v>
      </c>
      <c r="C21" s="33"/>
      <c r="D21" s="33">
        <f t="shared" si="0"/>
        <v>50</v>
      </c>
      <c r="E21" s="33"/>
      <c r="F21" s="2"/>
      <c r="G21" s="2"/>
      <c r="H21" s="2"/>
      <c r="I21" s="2"/>
      <c r="J21" s="2"/>
      <c r="K21" s="2"/>
      <c r="L21" s="2"/>
      <c r="M21" s="2"/>
      <c r="N21" s="2"/>
    </row>
    <row r="22" spans="1:14">
      <c r="A22" s="33" t="s">
        <v>1344</v>
      </c>
      <c r="B22" s="33">
        <v>1000</v>
      </c>
      <c r="C22" s="33">
        <v>33</v>
      </c>
      <c r="D22" s="33">
        <f t="shared" si="0"/>
        <v>967</v>
      </c>
      <c r="E22" s="33"/>
      <c r="F22" s="2"/>
      <c r="G22" s="2"/>
      <c r="H22" s="2"/>
      <c r="I22" s="2"/>
      <c r="J22" s="2"/>
      <c r="K22" s="2"/>
      <c r="L22" s="2"/>
      <c r="M22" s="2"/>
      <c r="N22" s="2"/>
    </row>
    <row r="23" spans="1:14">
      <c r="A23" s="33" t="s">
        <v>1345</v>
      </c>
      <c r="B23" s="33">
        <v>20</v>
      </c>
      <c r="C23" s="33"/>
      <c r="D23" s="33">
        <f t="shared" si="0"/>
        <v>20</v>
      </c>
      <c r="E23" s="33"/>
      <c r="F23" s="2"/>
      <c r="G23" s="2"/>
      <c r="H23" s="2"/>
      <c r="I23" s="2"/>
      <c r="J23" s="2"/>
      <c r="K23" s="2"/>
      <c r="L23" s="2"/>
      <c r="M23" s="2"/>
      <c r="N23" s="2"/>
    </row>
    <row r="24" spans="1:14">
      <c r="A24" s="33" t="s">
        <v>1331</v>
      </c>
      <c r="B24" s="33">
        <v>1000</v>
      </c>
      <c r="C24" s="33"/>
      <c r="D24" s="33">
        <f t="shared" si="0"/>
        <v>1000</v>
      </c>
      <c r="E24" s="33"/>
      <c r="F24" s="2"/>
      <c r="G24" s="2"/>
      <c r="H24" s="2"/>
      <c r="I24" s="2"/>
      <c r="J24" s="2"/>
      <c r="K24" s="2"/>
      <c r="L24" s="2"/>
      <c r="M24" s="2"/>
      <c r="N24" s="2"/>
    </row>
    <row r="25" spans="1:14">
      <c r="A25" s="33" t="s">
        <v>1331</v>
      </c>
      <c r="B25" s="33">
        <v>1560</v>
      </c>
      <c r="C25" s="33"/>
      <c r="D25" s="33">
        <f t="shared" si="0"/>
        <v>1560</v>
      </c>
      <c r="E25" s="33"/>
      <c r="F25" s="2"/>
      <c r="G25" s="2"/>
      <c r="H25" s="2"/>
      <c r="I25" s="2"/>
      <c r="J25" s="2"/>
      <c r="K25" s="2"/>
      <c r="L25" s="2"/>
      <c r="M25" s="2"/>
      <c r="N25" s="2"/>
    </row>
    <row r="26" spans="1:14">
      <c r="A26" s="33" t="s">
        <v>1346</v>
      </c>
      <c r="B26" s="33">
        <v>70</v>
      </c>
      <c r="C26" s="33"/>
      <c r="D26" s="33">
        <f t="shared" si="0"/>
        <v>70</v>
      </c>
      <c r="E26" s="33"/>
      <c r="F26" s="2"/>
      <c r="G26" s="2"/>
      <c r="H26" s="2"/>
      <c r="I26" s="2"/>
      <c r="J26" s="2"/>
      <c r="K26" s="2"/>
      <c r="L26" s="2"/>
      <c r="M26" s="2"/>
      <c r="N26" s="2"/>
    </row>
    <row r="27" spans="1:14">
      <c r="A27" s="33" t="s">
        <v>1347</v>
      </c>
      <c r="B27" s="33">
        <v>20</v>
      </c>
      <c r="C27" s="33"/>
      <c r="D27" s="33">
        <f t="shared" si="0"/>
        <v>20</v>
      </c>
      <c r="E27" s="33"/>
      <c r="F27" s="2"/>
      <c r="G27" s="2"/>
      <c r="H27" s="2"/>
      <c r="I27" s="2"/>
      <c r="J27" s="2"/>
      <c r="K27" s="2"/>
      <c r="L27" s="2"/>
      <c r="M27" s="2"/>
      <c r="N27" s="2"/>
    </row>
    <row r="28" spans="1:14">
      <c r="A28" s="33" t="s">
        <v>1330</v>
      </c>
      <c r="B28" s="33">
        <v>10</v>
      </c>
      <c r="C28" s="33">
        <v>8</v>
      </c>
      <c r="D28" s="33">
        <f t="shared" si="0"/>
        <v>2</v>
      </c>
      <c r="E28" s="33"/>
      <c r="F28" s="2"/>
      <c r="G28" s="2"/>
      <c r="H28" s="2"/>
      <c r="I28" s="2"/>
      <c r="J28" s="2"/>
      <c r="K28" s="2"/>
      <c r="L28" s="2"/>
      <c r="M28" s="2"/>
      <c r="N28" s="2"/>
    </row>
    <row r="29" spans="1:14">
      <c r="A29" s="33" t="s">
        <v>1340</v>
      </c>
      <c r="B29" s="33">
        <v>60</v>
      </c>
      <c r="C29" s="33"/>
      <c r="D29" s="33">
        <f t="shared" si="0"/>
        <v>60</v>
      </c>
      <c r="E29" s="33"/>
      <c r="F29" s="2"/>
      <c r="G29" s="2"/>
      <c r="H29" s="2"/>
      <c r="I29" s="2"/>
      <c r="J29" s="2"/>
      <c r="K29" s="2"/>
      <c r="L29" s="2"/>
      <c r="M29" s="2"/>
      <c r="N29" s="2"/>
    </row>
    <row r="30" spans="1:14">
      <c r="A30" s="33" t="s">
        <v>1340</v>
      </c>
      <c r="B30" s="33">
        <v>10</v>
      </c>
      <c r="C30" s="33"/>
      <c r="D30" s="33">
        <f t="shared" si="0"/>
        <v>10</v>
      </c>
      <c r="E30" s="33"/>
      <c r="F30" s="2"/>
      <c r="G30" s="2"/>
      <c r="H30" s="2"/>
      <c r="I30" s="2"/>
      <c r="J30" s="2"/>
      <c r="K30" s="2"/>
      <c r="L30" s="2"/>
      <c r="M30" s="2"/>
      <c r="N30" s="2"/>
    </row>
    <row r="31" spans="1:14">
      <c r="A31" s="33" t="s">
        <v>1348</v>
      </c>
      <c r="B31" s="33">
        <v>20</v>
      </c>
      <c r="C31" s="33"/>
      <c r="D31" s="33">
        <f t="shared" si="0"/>
        <v>20</v>
      </c>
      <c r="E31" s="33"/>
      <c r="F31" s="2"/>
      <c r="G31" s="2"/>
      <c r="H31" s="2"/>
      <c r="I31" s="2"/>
      <c r="J31" s="2"/>
      <c r="K31" s="2"/>
      <c r="L31" s="2"/>
      <c r="M31" s="2"/>
      <c r="N31" s="2"/>
    </row>
    <row r="32" spans="1:14">
      <c r="A32" s="33" t="s">
        <v>1349</v>
      </c>
      <c r="B32" s="33">
        <v>10</v>
      </c>
      <c r="C32" s="33">
        <v>5</v>
      </c>
      <c r="D32" s="33">
        <f t="shared" si="0"/>
        <v>5</v>
      </c>
      <c r="E32" s="33"/>
      <c r="F32" s="2"/>
      <c r="G32" s="2"/>
      <c r="H32" s="2"/>
      <c r="I32" s="2"/>
      <c r="J32" s="2"/>
      <c r="K32" s="2"/>
      <c r="L32" s="2"/>
      <c r="M32" s="2"/>
      <c r="N32" s="2"/>
    </row>
    <row r="33" spans="1:14">
      <c r="A33" s="33" t="s">
        <v>1344</v>
      </c>
      <c r="B33" s="33">
        <v>150</v>
      </c>
      <c r="C33" s="33"/>
      <c r="D33" s="33">
        <f t="shared" si="0"/>
        <v>150</v>
      </c>
      <c r="E33" s="33"/>
      <c r="F33" s="2"/>
      <c r="G33" s="2"/>
      <c r="H33" s="2"/>
      <c r="I33" s="2"/>
      <c r="J33" s="2"/>
      <c r="K33" s="2"/>
      <c r="L33" s="2"/>
      <c r="M33" s="2"/>
      <c r="N33" s="2"/>
    </row>
    <row r="34" spans="1:14">
      <c r="A34" s="33"/>
      <c r="B34" s="33">
        <f>SUM(B20:B33)</f>
        <v>4055</v>
      </c>
      <c r="C34" s="33">
        <f t="shared" ref="C34:E34" si="1">SUM(C20:C33)</f>
        <v>46</v>
      </c>
      <c r="D34" s="33">
        <f t="shared" si="0"/>
        <v>4009</v>
      </c>
      <c r="E34" s="33">
        <f t="shared" si="1"/>
        <v>0</v>
      </c>
      <c r="F34" s="2"/>
      <c r="G34" s="2"/>
      <c r="H34" s="2"/>
      <c r="I34" s="2"/>
      <c r="J34" s="2"/>
      <c r="K34" s="2"/>
      <c r="L34" s="2"/>
      <c r="M34" s="2"/>
      <c r="N34" s="2"/>
    </row>
    <row r="35" spans="1:14">
      <c r="A35" s="33"/>
      <c r="B35" s="33"/>
      <c r="C35" s="33"/>
      <c r="D35" s="33">
        <f t="shared" si="0"/>
        <v>0</v>
      </c>
      <c r="E35" s="33"/>
      <c r="F35" s="2"/>
      <c r="G35" s="2"/>
      <c r="H35" s="2"/>
      <c r="I35" s="2"/>
      <c r="J35" s="2"/>
      <c r="K35" s="2"/>
      <c r="L35" s="2"/>
      <c r="M35" s="2"/>
      <c r="N35" s="2"/>
    </row>
    <row r="36" spans="1:14" ht="18.75">
      <c r="A36" s="184" t="s">
        <v>1350</v>
      </c>
      <c r="B36" s="33"/>
      <c r="C36" s="33"/>
      <c r="D36" s="33">
        <f t="shared" si="0"/>
        <v>0</v>
      </c>
      <c r="E36" s="33"/>
      <c r="F36" s="2"/>
      <c r="G36" s="2"/>
      <c r="H36" s="2"/>
      <c r="I36" s="2"/>
      <c r="J36" s="2"/>
      <c r="K36" s="2"/>
      <c r="L36" s="2"/>
      <c r="M36" s="2"/>
      <c r="N36" s="2"/>
    </row>
    <row r="37" spans="1:14">
      <c r="A37" s="33" t="s">
        <v>1332</v>
      </c>
      <c r="B37" s="33">
        <v>30</v>
      </c>
      <c r="C37" s="33"/>
      <c r="D37" s="33">
        <f t="shared" si="0"/>
        <v>30</v>
      </c>
      <c r="E37" s="33"/>
      <c r="F37" s="2"/>
      <c r="G37" s="2"/>
      <c r="H37" s="2"/>
      <c r="I37" s="2"/>
      <c r="J37" s="2"/>
      <c r="K37" s="2"/>
      <c r="L37" s="2"/>
      <c r="M37" s="2"/>
      <c r="N37" s="2"/>
    </row>
    <row r="38" spans="1:14">
      <c r="A38" s="33" t="s">
        <v>1339</v>
      </c>
      <c r="B38" s="33">
        <v>1000</v>
      </c>
      <c r="C38" s="33">
        <v>850</v>
      </c>
      <c r="D38" s="33">
        <f t="shared" si="0"/>
        <v>150</v>
      </c>
      <c r="E38" s="33"/>
      <c r="F38" s="2"/>
      <c r="G38" s="2"/>
      <c r="H38" s="2"/>
      <c r="I38" s="2"/>
      <c r="J38" s="2"/>
      <c r="K38" s="2"/>
      <c r="L38" s="2"/>
      <c r="M38" s="2"/>
      <c r="N38" s="2"/>
    </row>
    <row r="39" spans="1:14">
      <c r="A39" s="33" t="s">
        <v>1331</v>
      </c>
      <c r="B39" s="33">
        <v>1000</v>
      </c>
      <c r="C39" s="33">
        <v>1000</v>
      </c>
      <c r="D39" s="33">
        <f t="shared" si="0"/>
        <v>0</v>
      </c>
      <c r="E39" s="33"/>
      <c r="F39" s="2"/>
      <c r="G39" s="2"/>
      <c r="H39" s="2"/>
      <c r="I39" s="2"/>
      <c r="J39" s="2"/>
      <c r="K39" s="2"/>
      <c r="L39" s="2"/>
      <c r="M39" s="2"/>
      <c r="N39" s="2"/>
    </row>
    <row r="40" spans="1:14">
      <c r="A40" s="33" t="s">
        <v>1338</v>
      </c>
      <c r="B40" s="33">
        <v>3000</v>
      </c>
      <c r="C40" s="33">
        <v>1400</v>
      </c>
      <c r="D40" s="33">
        <f t="shared" si="0"/>
        <v>1600</v>
      </c>
      <c r="E40" s="33"/>
      <c r="F40" s="2"/>
      <c r="G40" s="2"/>
      <c r="H40" s="2"/>
      <c r="I40" s="2"/>
      <c r="J40" s="2"/>
      <c r="K40" s="2"/>
      <c r="L40" s="2"/>
      <c r="M40" s="2"/>
      <c r="N40" s="2"/>
    </row>
    <row r="41" spans="1:14">
      <c r="A41" s="33" t="s">
        <v>1337</v>
      </c>
      <c r="B41" s="33">
        <v>1500</v>
      </c>
      <c r="C41" s="33"/>
      <c r="D41" s="33">
        <f t="shared" si="0"/>
        <v>1500</v>
      </c>
      <c r="E41" s="33"/>
      <c r="F41" s="2"/>
      <c r="G41" s="2"/>
      <c r="H41" s="2"/>
      <c r="I41" s="2"/>
      <c r="J41" s="2"/>
      <c r="K41" s="2"/>
      <c r="L41" s="2"/>
      <c r="M41" s="2"/>
      <c r="N41" s="2"/>
    </row>
    <row r="42" spans="1:14">
      <c r="A42" s="33" t="s">
        <v>1337</v>
      </c>
      <c r="B42" s="33">
        <v>70</v>
      </c>
      <c r="C42" s="33">
        <v>5</v>
      </c>
      <c r="D42" s="33">
        <f t="shared" si="0"/>
        <v>65</v>
      </c>
      <c r="E42" s="33"/>
      <c r="F42" s="2"/>
      <c r="G42" s="2"/>
      <c r="H42" s="2"/>
      <c r="I42" s="2"/>
      <c r="J42" s="2"/>
      <c r="K42" s="2"/>
      <c r="L42" s="2"/>
      <c r="M42" s="2"/>
      <c r="N42" s="2"/>
    </row>
    <row r="43" spans="1:14">
      <c r="A43" s="33" t="s">
        <v>1338</v>
      </c>
      <c r="B43" s="33">
        <v>5000</v>
      </c>
      <c r="C43" s="33"/>
      <c r="D43" s="33">
        <f t="shared" si="0"/>
        <v>5000</v>
      </c>
      <c r="E43" s="33"/>
      <c r="F43" s="2"/>
      <c r="G43" s="2"/>
      <c r="H43" s="2"/>
      <c r="I43" s="2"/>
      <c r="J43" s="2"/>
      <c r="K43" s="2"/>
      <c r="L43" s="2"/>
      <c r="M43" s="2"/>
      <c r="N43" s="2"/>
    </row>
    <row r="44" spans="1:14">
      <c r="A44" s="33" t="s">
        <v>1351</v>
      </c>
      <c r="B44" s="33">
        <v>1500</v>
      </c>
      <c r="C44" s="33">
        <v>1500</v>
      </c>
      <c r="D44" s="33">
        <f t="shared" si="0"/>
        <v>0</v>
      </c>
      <c r="E44" s="33"/>
      <c r="F44" s="2"/>
      <c r="G44" s="2"/>
      <c r="H44" s="2"/>
      <c r="I44" s="2"/>
      <c r="J44" s="2"/>
      <c r="K44" s="2"/>
      <c r="L44" s="2"/>
      <c r="M44" s="2"/>
      <c r="N44" s="2"/>
    </row>
    <row r="45" spans="1:14">
      <c r="A45" s="33" t="s">
        <v>1338</v>
      </c>
      <c r="B45" s="33">
        <v>3000</v>
      </c>
      <c r="C45" s="33">
        <v>1300</v>
      </c>
      <c r="D45" s="33">
        <f t="shared" si="0"/>
        <v>1700</v>
      </c>
      <c r="E45" s="33"/>
      <c r="F45" s="2"/>
      <c r="G45" s="2"/>
      <c r="H45" s="2"/>
      <c r="I45" s="2"/>
      <c r="J45" s="2"/>
      <c r="K45" s="2"/>
      <c r="L45" s="2"/>
      <c r="M45" s="2"/>
      <c r="N45" s="2"/>
    </row>
    <row r="46" spans="1:14">
      <c r="A46" s="33" t="s">
        <v>1340</v>
      </c>
      <c r="B46" s="33">
        <v>300</v>
      </c>
      <c r="C46" s="33"/>
      <c r="D46" s="33">
        <f t="shared" si="0"/>
        <v>300</v>
      </c>
      <c r="E46" s="33"/>
      <c r="F46" s="2"/>
      <c r="G46" s="2"/>
      <c r="H46" s="2"/>
      <c r="I46" s="2"/>
      <c r="J46" s="2"/>
      <c r="K46" s="2"/>
      <c r="L46" s="2"/>
      <c r="M46" s="2"/>
      <c r="N46" s="2"/>
    </row>
    <row r="47" spans="1:14">
      <c r="A47" s="33" t="s">
        <v>1352</v>
      </c>
      <c r="B47" s="33">
        <v>750</v>
      </c>
      <c r="C47" s="33"/>
      <c r="D47" s="33">
        <f t="shared" si="0"/>
        <v>750</v>
      </c>
      <c r="E47" s="33"/>
      <c r="F47" s="2"/>
      <c r="G47" s="2"/>
      <c r="H47" s="2"/>
      <c r="I47" s="2"/>
      <c r="J47" s="2"/>
      <c r="K47" s="2"/>
      <c r="L47" s="2"/>
      <c r="M47" s="2"/>
      <c r="N47" s="2"/>
    </row>
    <row r="48" spans="1:14">
      <c r="A48" s="33" t="s">
        <v>1330</v>
      </c>
      <c r="B48" s="33">
        <v>25</v>
      </c>
      <c r="C48" s="33">
        <v>25</v>
      </c>
      <c r="D48" s="33">
        <f t="shared" si="0"/>
        <v>0</v>
      </c>
      <c r="E48" s="33"/>
      <c r="F48" s="2"/>
      <c r="G48" s="2"/>
      <c r="H48" s="2"/>
      <c r="I48" s="2"/>
      <c r="J48" s="2"/>
      <c r="K48" s="2"/>
      <c r="L48" s="2"/>
      <c r="M48" s="2"/>
      <c r="N48" s="2"/>
    </row>
    <row r="49" spans="1:14">
      <c r="A49" s="33" t="s">
        <v>1331</v>
      </c>
      <c r="B49" s="33">
        <v>1000</v>
      </c>
      <c r="C49" s="33"/>
      <c r="D49" s="33">
        <f t="shared" si="0"/>
        <v>1000</v>
      </c>
      <c r="E49" s="33"/>
      <c r="F49" s="2"/>
      <c r="G49" s="2"/>
      <c r="H49" s="2"/>
      <c r="I49" s="2"/>
      <c r="J49" s="2"/>
      <c r="K49" s="2"/>
      <c r="L49" s="2"/>
      <c r="M49" s="2"/>
      <c r="N49" s="2"/>
    </row>
    <row r="50" spans="1:14">
      <c r="A50" s="33" t="s">
        <v>1339</v>
      </c>
      <c r="B50" s="33">
        <v>75</v>
      </c>
      <c r="C50" s="33"/>
      <c r="D50" s="33">
        <f t="shared" si="0"/>
        <v>75</v>
      </c>
      <c r="E50" s="33"/>
      <c r="F50" s="2"/>
      <c r="G50" s="2"/>
      <c r="H50" s="2"/>
      <c r="I50" s="2"/>
      <c r="J50" s="2"/>
      <c r="K50" s="2"/>
      <c r="L50" s="2"/>
      <c r="M50" s="2"/>
      <c r="N50" s="2"/>
    </row>
    <row r="51" spans="1:14">
      <c r="A51" s="33" t="s">
        <v>1338</v>
      </c>
      <c r="B51" s="33">
        <v>2000</v>
      </c>
      <c r="C51" s="33"/>
      <c r="D51" s="33">
        <f t="shared" si="0"/>
        <v>2000</v>
      </c>
      <c r="E51" s="33"/>
      <c r="F51" s="2"/>
      <c r="G51" s="2"/>
      <c r="H51" s="2"/>
      <c r="I51" s="2"/>
      <c r="J51" s="2"/>
      <c r="K51" s="2"/>
      <c r="L51" s="2"/>
      <c r="M51" s="2"/>
      <c r="N51" s="2"/>
    </row>
    <row r="52" spans="1:14">
      <c r="A52" s="33" t="s">
        <v>1352</v>
      </c>
      <c r="B52" s="33">
        <v>80</v>
      </c>
      <c r="C52" s="33"/>
      <c r="D52" s="33">
        <f t="shared" si="0"/>
        <v>80</v>
      </c>
      <c r="E52" s="33"/>
      <c r="F52" s="2"/>
      <c r="G52" s="2"/>
      <c r="H52" s="2"/>
      <c r="I52" s="2"/>
      <c r="J52" s="2"/>
      <c r="K52" s="2"/>
      <c r="L52" s="2"/>
      <c r="M52" s="2"/>
      <c r="N52" s="2"/>
    </row>
    <row r="53" spans="1:14">
      <c r="A53" s="33" t="s">
        <v>1333</v>
      </c>
      <c r="B53" s="33">
        <v>240</v>
      </c>
      <c r="C53" s="33"/>
      <c r="D53" s="33">
        <f t="shared" si="0"/>
        <v>240</v>
      </c>
      <c r="E53" s="33"/>
      <c r="F53" s="2"/>
      <c r="G53" s="2"/>
      <c r="H53" s="2"/>
      <c r="I53" s="2"/>
      <c r="J53" s="2"/>
      <c r="K53" s="2"/>
      <c r="L53" s="2"/>
      <c r="M53" s="2"/>
      <c r="N53" s="2"/>
    </row>
    <row r="54" spans="1:14">
      <c r="A54" s="33" t="s">
        <v>1338</v>
      </c>
      <c r="B54" s="33">
        <v>2000</v>
      </c>
      <c r="C54" s="33"/>
      <c r="D54" s="33">
        <f t="shared" si="0"/>
        <v>2000</v>
      </c>
      <c r="E54" s="33"/>
      <c r="F54" s="2"/>
      <c r="G54" s="2"/>
      <c r="H54" s="2"/>
      <c r="I54" s="2"/>
      <c r="J54" s="2"/>
      <c r="K54" s="2"/>
      <c r="L54" s="2"/>
      <c r="M54" s="2"/>
      <c r="N54" s="2"/>
    </row>
    <row r="55" spans="1:14">
      <c r="A55" s="33"/>
      <c r="B55" s="33"/>
      <c r="C55" s="33"/>
      <c r="D55" s="33">
        <f t="shared" si="0"/>
        <v>0</v>
      </c>
      <c r="E55" s="33"/>
      <c r="F55" s="2"/>
      <c r="G55" s="2"/>
      <c r="H55" s="2"/>
      <c r="I55" s="2"/>
      <c r="J55" s="2"/>
      <c r="K55" s="2"/>
      <c r="L55" s="2"/>
      <c r="M55" s="2"/>
      <c r="N55" s="2"/>
    </row>
    <row r="56" spans="1:14">
      <c r="A56" s="33"/>
      <c r="B56" s="33">
        <f>SUM(B37:B55)</f>
        <v>22570</v>
      </c>
      <c r="C56" s="33"/>
      <c r="D56" s="33">
        <f t="shared" si="0"/>
        <v>22570</v>
      </c>
      <c r="E56" s="33"/>
      <c r="F56" s="2"/>
      <c r="G56" s="2"/>
      <c r="H56" s="2"/>
      <c r="I56" s="2"/>
      <c r="J56" s="2"/>
      <c r="K56" s="2"/>
      <c r="L56" s="2"/>
      <c r="M56" s="2"/>
      <c r="N56" s="2"/>
    </row>
    <row r="57" spans="1:14">
      <c r="A57" s="33"/>
      <c r="B57" s="33"/>
      <c r="C57" s="33"/>
      <c r="D57" s="33">
        <f t="shared" si="0"/>
        <v>0</v>
      </c>
      <c r="E57" s="33"/>
      <c r="F57" s="2"/>
      <c r="G57" s="2"/>
      <c r="H57" s="2"/>
      <c r="I57" s="2"/>
      <c r="J57" s="2"/>
      <c r="K57" s="2"/>
      <c r="L57" s="2"/>
      <c r="M57" s="2"/>
      <c r="N57" s="2"/>
    </row>
    <row r="58" spans="1:14">
      <c r="A58" s="33"/>
      <c r="B58" s="33"/>
      <c r="C58" s="33"/>
      <c r="D58" s="33"/>
      <c r="E58" s="33"/>
      <c r="F58" s="2"/>
      <c r="G58" s="2"/>
      <c r="H58" s="2"/>
      <c r="I58" s="2"/>
      <c r="J58" s="2"/>
      <c r="K58" s="2"/>
      <c r="L58" s="2"/>
      <c r="M58" s="2"/>
      <c r="N58" s="2"/>
    </row>
    <row r="59" spans="1:14">
      <c r="A59" s="2"/>
      <c r="B59" s="2"/>
      <c r="C59" s="2"/>
      <c r="D59" s="2"/>
      <c r="E59" s="2"/>
      <c r="F59" s="2"/>
      <c r="G59" s="2"/>
      <c r="H59" s="2"/>
      <c r="I59" s="2"/>
      <c r="J59" s="2"/>
      <c r="K59" s="2"/>
      <c r="L59" s="2"/>
      <c r="M59" s="2"/>
      <c r="N59" s="2"/>
    </row>
    <row r="60" spans="1:14">
      <c r="A60" s="2"/>
      <c r="B60" s="2"/>
      <c r="C60" s="2"/>
      <c r="D60" s="2"/>
      <c r="E60" s="2"/>
      <c r="F60" s="2"/>
      <c r="G60" s="2"/>
      <c r="H60" s="2"/>
      <c r="I60" s="2"/>
      <c r="J60" s="2"/>
      <c r="K60" s="2"/>
      <c r="L60" s="2"/>
      <c r="M60" s="2"/>
      <c r="N60" s="2"/>
    </row>
    <row r="61" spans="1:14">
      <c r="A61" s="2"/>
      <c r="B61" s="2"/>
      <c r="C61" s="2"/>
      <c r="D61" s="2"/>
      <c r="E61" s="2"/>
      <c r="F61" s="2"/>
      <c r="G61" s="2"/>
      <c r="H61" s="2"/>
      <c r="I61" s="2"/>
      <c r="J61" s="2"/>
      <c r="K61" s="2"/>
      <c r="L61" s="2"/>
      <c r="M61" s="2"/>
      <c r="N61" s="2"/>
    </row>
    <row r="62" spans="1:14">
      <c r="A62" s="2"/>
      <c r="B62" s="2"/>
      <c r="C62" s="2"/>
      <c r="D62" s="2"/>
      <c r="E62" s="2"/>
      <c r="F62" s="2"/>
      <c r="G62" s="2"/>
      <c r="H62" s="2"/>
      <c r="I62" s="2"/>
      <c r="J62" s="2"/>
      <c r="K62" s="2"/>
      <c r="L62" s="2"/>
      <c r="M62" s="2"/>
      <c r="N62" s="2"/>
    </row>
  </sheetData>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dimension ref="B1:AO155"/>
  <sheetViews>
    <sheetView topLeftCell="A31" workbookViewId="0">
      <selection activeCell="J80" sqref="J80"/>
    </sheetView>
  </sheetViews>
  <sheetFormatPr defaultRowHeight="15"/>
  <cols>
    <col min="1" max="1" width="5.42578125" customWidth="1"/>
    <col min="2" max="2" width="21.42578125" customWidth="1"/>
    <col min="3" max="3" width="6.140625" customWidth="1"/>
    <col min="4" max="4" width="21.85546875" customWidth="1"/>
    <col min="16" max="16" width="10.5703125" bestFit="1" customWidth="1"/>
    <col min="17" max="17" width="9.28515625" customWidth="1"/>
    <col min="18" max="18" width="11.42578125" customWidth="1"/>
    <col min="19" max="20" width="9.5703125" bestFit="1" customWidth="1"/>
    <col min="21" max="21" width="8.42578125" customWidth="1"/>
    <col min="22" max="22" width="5.5703125" customWidth="1"/>
    <col min="23" max="23" width="6.140625" customWidth="1"/>
    <col min="24" max="24" width="6.85546875" customWidth="1"/>
    <col min="25" max="25" width="5.42578125" customWidth="1"/>
    <col min="34" max="35" width="4.7109375" customWidth="1"/>
    <col min="36" max="36" width="6.85546875" customWidth="1"/>
    <col min="37" max="37" width="9.5703125" bestFit="1" customWidth="1"/>
  </cols>
  <sheetData>
    <row r="1" spans="2:41">
      <c r="C1" s="2"/>
      <c r="D1" s="2"/>
      <c r="E1" s="2"/>
      <c r="F1" s="2"/>
      <c r="G1" s="2"/>
      <c r="H1" s="2"/>
      <c r="I1" s="2"/>
      <c r="J1" s="2"/>
      <c r="K1" s="2"/>
      <c r="L1" s="2"/>
      <c r="M1" s="2"/>
      <c r="N1" s="2"/>
      <c r="O1" s="2"/>
      <c r="P1" s="2"/>
      <c r="Q1" s="2"/>
      <c r="R1" s="2"/>
      <c r="S1" s="2"/>
      <c r="T1" s="2"/>
      <c r="U1" s="2"/>
      <c r="V1" s="2"/>
      <c r="W1" s="2"/>
      <c r="X1" s="2"/>
      <c r="Y1" s="307" t="s">
        <v>574</v>
      </c>
      <c r="Z1" s="307"/>
      <c r="AA1" s="307" t="s">
        <v>1457</v>
      </c>
      <c r="AB1" s="307"/>
      <c r="AC1" s="173"/>
    </row>
    <row r="2" spans="2:41" ht="29.25" customHeight="1">
      <c r="B2" s="136"/>
      <c r="C2" s="2"/>
      <c r="D2" s="2"/>
      <c r="E2" s="2"/>
      <c r="F2" s="2"/>
      <c r="G2" s="2"/>
      <c r="H2" s="307" t="s">
        <v>574</v>
      </c>
      <c r="I2" s="307"/>
      <c r="J2" s="307" t="s">
        <v>1420</v>
      </c>
      <c r="K2" s="307"/>
      <c r="L2" s="307" t="s">
        <v>1421</v>
      </c>
      <c r="M2" s="307"/>
      <c r="N2" s="354" t="s">
        <v>1422</v>
      </c>
      <c r="O2" s="354"/>
      <c r="P2" s="2"/>
      <c r="Q2" s="174" t="s">
        <v>118</v>
      </c>
      <c r="R2" s="2"/>
      <c r="S2" s="2"/>
      <c r="T2" s="2"/>
      <c r="U2" s="2"/>
      <c r="V2" s="305" t="s">
        <v>573</v>
      </c>
      <c r="W2" s="305"/>
      <c r="X2" s="305"/>
      <c r="Y2" s="305"/>
      <c r="Z2" s="305"/>
      <c r="AA2" s="305"/>
      <c r="AB2" s="305"/>
      <c r="AC2" s="172"/>
    </row>
    <row r="3" spans="2:41" ht="13.5" customHeight="1">
      <c r="B3" s="2" t="s">
        <v>424</v>
      </c>
      <c r="C3" s="2"/>
      <c r="D3" s="2" t="s">
        <v>425</v>
      </c>
      <c r="E3" s="2">
        <v>1</v>
      </c>
      <c r="F3" s="2">
        <v>15260</v>
      </c>
      <c r="G3" s="2">
        <f>E3*F3</f>
        <v>15260</v>
      </c>
      <c r="H3" s="180">
        <f>AE20</f>
        <v>0.2</v>
      </c>
      <c r="I3" s="171">
        <f>G3*H3</f>
        <v>3052</v>
      </c>
      <c r="J3" s="171"/>
      <c r="K3" s="171"/>
      <c r="L3" s="171"/>
      <c r="M3" s="171"/>
      <c r="N3" s="179"/>
      <c r="O3" s="178">
        <f>G3*N3</f>
        <v>0</v>
      </c>
      <c r="P3" s="2">
        <f>G3+I3+K3+M3</f>
        <v>18312</v>
      </c>
      <c r="Q3" s="182">
        <f>G3/12</f>
        <v>1271.6666666666667</v>
      </c>
      <c r="R3" s="185">
        <f>P3+Q3</f>
        <v>19583.666666666668</v>
      </c>
      <c r="S3" s="32">
        <v>12058.07</v>
      </c>
      <c r="T3" s="16">
        <f>P3-S3</f>
        <v>6253.93</v>
      </c>
      <c r="U3" s="2" t="s">
        <v>1446</v>
      </c>
      <c r="V3" s="2">
        <v>0.5</v>
      </c>
      <c r="W3" s="2">
        <f>AE9</f>
        <v>7500</v>
      </c>
      <c r="X3" s="2">
        <f>V3*W3</f>
        <v>3750</v>
      </c>
      <c r="Y3" s="177">
        <v>0.2</v>
      </c>
      <c r="Z3" s="105">
        <f>X3*Y3</f>
        <v>750</v>
      </c>
      <c r="AA3" s="177"/>
      <c r="AB3" s="2">
        <f>X3*AA3</f>
        <v>0</v>
      </c>
      <c r="AC3" s="105">
        <f>X3+Z3+AB3</f>
        <v>4500</v>
      </c>
    </row>
    <row r="4" spans="2:41" ht="13.5" customHeight="1">
      <c r="B4" s="2" t="s">
        <v>1423</v>
      </c>
      <c r="C4" s="2"/>
      <c r="D4" s="2" t="s">
        <v>563</v>
      </c>
      <c r="E4" s="2">
        <v>1</v>
      </c>
      <c r="F4" s="2">
        <f>F6</f>
        <v>13734</v>
      </c>
      <c r="G4" s="2">
        <f t="shared" ref="G4:G6" si="0">E4*F4</f>
        <v>13734</v>
      </c>
      <c r="H4" s="180">
        <f>AE20</f>
        <v>0.2</v>
      </c>
      <c r="I4" s="171">
        <f t="shared" ref="I4:I6" si="1">G4*H4</f>
        <v>2746.8</v>
      </c>
      <c r="J4" s="171"/>
      <c r="K4" s="171"/>
      <c r="L4" s="171"/>
      <c r="M4" s="171"/>
      <c r="N4" s="179"/>
      <c r="O4" s="178">
        <f t="shared" ref="O4:O6" si="2">G4*N4</f>
        <v>0</v>
      </c>
      <c r="P4" s="2">
        <f t="shared" ref="P4:P6" si="3">G4+I4+K4+M4</f>
        <v>16480.8</v>
      </c>
      <c r="Q4" s="182">
        <f t="shared" ref="Q4:Q67" si="4">G4/12</f>
        <v>1144.5</v>
      </c>
      <c r="R4" s="185">
        <f t="shared" ref="R4:R67" si="5">P4+Q4</f>
        <v>17625.3</v>
      </c>
      <c r="S4" s="2">
        <v>11525.72</v>
      </c>
      <c r="T4" s="136">
        <f t="shared" ref="T4:T6" si="6">P4-S4</f>
        <v>4955.08</v>
      </c>
      <c r="U4" s="2" t="s">
        <v>1454</v>
      </c>
      <c r="V4" s="2">
        <v>0.25</v>
      </c>
      <c r="W4" s="2">
        <f>AE9</f>
        <v>7500</v>
      </c>
      <c r="X4" s="2">
        <f t="shared" ref="X4:X67" si="7">V4*W4</f>
        <v>1875</v>
      </c>
      <c r="Y4" s="177">
        <v>0.2</v>
      </c>
      <c r="Z4" s="105">
        <f t="shared" ref="Z4:Z67" si="8">X4*Y4</f>
        <v>375</v>
      </c>
      <c r="AA4" s="177"/>
      <c r="AB4" s="2">
        <f t="shared" ref="AB4:AB67" si="9">X4*AA4</f>
        <v>0</v>
      </c>
      <c r="AC4" s="105">
        <f t="shared" ref="AC4:AC67" si="10">X4+Z4+AB4</f>
        <v>2250</v>
      </c>
    </row>
    <row r="5" spans="2:41" ht="13.5" customHeight="1">
      <c r="B5" s="2" t="s">
        <v>1423</v>
      </c>
      <c r="C5" s="2"/>
      <c r="D5" s="2" t="s">
        <v>599</v>
      </c>
      <c r="E5" s="2">
        <v>1</v>
      </c>
      <c r="F5" s="2">
        <f>F3*0.9</f>
        <v>13734</v>
      </c>
      <c r="G5" s="2">
        <f t="shared" si="0"/>
        <v>13734</v>
      </c>
      <c r="H5" s="180">
        <f>AE19</f>
        <v>0.15</v>
      </c>
      <c r="I5" s="171">
        <f t="shared" si="1"/>
        <v>2060.1</v>
      </c>
      <c r="J5" s="171"/>
      <c r="K5" s="171"/>
      <c r="L5" s="171"/>
      <c r="M5" s="171"/>
      <c r="N5" s="179"/>
      <c r="O5" s="178">
        <f t="shared" si="2"/>
        <v>0</v>
      </c>
      <c r="P5" s="2">
        <f t="shared" si="3"/>
        <v>15794.1</v>
      </c>
      <c r="Q5" s="182">
        <f t="shared" si="4"/>
        <v>1144.5</v>
      </c>
      <c r="R5" s="185">
        <f t="shared" si="5"/>
        <v>16938.599999999999</v>
      </c>
      <c r="S5" s="2">
        <v>11117.2</v>
      </c>
      <c r="T5" s="136">
        <f t="shared" si="6"/>
        <v>4676.8999999999996</v>
      </c>
      <c r="U5" s="2" t="s">
        <v>1447</v>
      </c>
      <c r="V5" s="2">
        <v>0.5</v>
      </c>
      <c r="W5" s="2">
        <f>AE10</f>
        <v>7550</v>
      </c>
      <c r="X5" s="2">
        <f t="shared" si="7"/>
        <v>3775</v>
      </c>
      <c r="Y5" s="177">
        <v>0.15</v>
      </c>
      <c r="Z5" s="105">
        <f t="shared" si="8"/>
        <v>566.25</v>
      </c>
      <c r="AA5" s="177">
        <v>0.35</v>
      </c>
      <c r="AB5" s="2">
        <f t="shared" si="9"/>
        <v>1321.25</v>
      </c>
      <c r="AC5" s="105">
        <f t="shared" si="10"/>
        <v>5662.5</v>
      </c>
      <c r="AG5" t="s">
        <v>1429</v>
      </c>
      <c r="AK5">
        <v>5000</v>
      </c>
      <c r="AM5" s="2">
        <v>1</v>
      </c>
      <c r="AN5" s="2">
        <v>5000</v>
      </c>
      <c r="AO5" s="355" t="s">
        <v>341</v>
      </c>
    </row>
    <row r="6" spans="2:41" ht="15" customHeight="1">
      <c r="B6" s="2" t="s">
        <v>1423</v>
      </c>
      <c r="C6" s="2"/>
      <c r="D6" s="2" t="s">
        <v>705</v>
      </c>
      <c r="E6" s="2">
        <v>1</v>
      </c>
      <c r="F6" s="2">
        <f>F5</f>
        <v>13734</v>
      </c>
      <c r="G6" s="2">
        <f t="shared" si="0"/>
        <v>13734</v>
      </c>
      <c r="H6" s="171"/>
      <c r="I6" s="171">
        <f t="shared" si="1"/>
        <v>0</v>
      </c>
      <c r="J6" s="171"/>
      <c r="K6" s="171"/>
      <c r="L6" s="171"/>
      <c r="M6" s="171"/>
      <c r="N6" s="179"/>
      <c r="O6" s="178">
        <f t="shared" si="2"/>
        <v>0</v>
      </c>
      <c r="P6" s="2">
        <f t="shared" si="3"/>
        <v>13734</v>
      </c>
      <c r="Q6" s="182">
        <f t="shared" si="4"/>
        <v>1144.5</v>
      </c>
      <c r="R6" s="185">
        <f t="shared" si="5"/>
        <v>14878.5</v>
      </c>
      <c r="S6" s="2">
        <v>7780.57</v>
      </c>
      <c r="T6" s="136">
        <f t="shared" si="6"/>
        <v>5953.43</v>
      </c>
      <c r="U6" s="33" t="s">
        <v>1456</v>
      </c>
      <c r="V6" s="33">
        <v>0.25</v>
      </c>
      <c r="W6" s="2">
        <f>AE9</f>
        <v>7500</v>
      </c>
      <c r="X6" s="2">
        <f t="shared" si="7"/>
        <v>1875</v>
      </c>
      <c r="Y6" s="2"/>
      <c r="Z6" s="105">
        <f t="shared" si="8"/>
        <v>0</v>
      </c>
      <c r="AA6" s="2"/>
      <c r="AB6" s="2">
        <f t="shared" si="9"/>
        <v>0</v>
      </c>
      <c r="AC6" s="105">
        <f t="shared" si="10"/>
        <v>1875</v>
      </c>
      <c r="AJ6" t="s">
        <v>1428</v>
      </c>
      <c r="AM6" s="2">
        <v>2</v>
      </c>
      <c r="AN6" s="2">
        <v>5050</v>
      </c>
      <c r="AO6" s="356"/>
    </row>
    <row r="7" spans="2:41">
      <c r="B7" s="27" t="s">
        <v>1355</v>
      </c>
      <c r="C7" s="27"/>
      <c r="D7" s="27" t="s">
        <v>1356</v>
      </c>
      <c r="E7" s="27">
        <v>1</v>
      </c>
      <c r="F7" s="27">
        <f>AE46</f>
        <v>6000</v>
      </c>
      <c r="G7" s="27">
        <f>E7*F7</f>
        <v>6000</v>
      </c>
      <c r="H7" s="176">
        <f>AE20</f>
        <v>0.2</v>
      </c>
      <c r="I7" s="2">
        <f>G7*H7</f>
        <v>1200</v>
      </c>
      <c r="J7" s="2"/>
      <c r="K7" s="2">
        <f>G7*J7</f>
        <v>0</v>
      </c>
      <c r="L7" s="2"/>
      <c r="M7" s="2">
        <f>G7*L7</f>
        <v>0</v>
      </c>
      <c r="N7" s="2"/>
      <c r="O7" s="2">
        <f>G7*N7</f>
        <v>0</v>
      </c>
      <c r="P7" s="2">
        <f>G7+I7+K7+M7+O7</f>
        <v>7200</v>
      </c>
      <c r="Q7" s="182">
        <f t="shared" si="4"/>
        <v>500</v>
      </c>
      <c r="R7" s="185">
        <f t="shared" si="5"/>
        <v>7700</v>
      </c>
      <c r="S7" s="2">
        <v>4723.8</v>
      </c>
      <c r="T7" s="136">
        <f>P7-S7</f>
        <v>2476.1999999999998</v>
      </c>
      <c r="U7" s="2"/>
      <c r="V7" s="2"/>
      <c r="W7" s="2"/>
      <c r="X7" s="2">
        <f t="shared" si="7"/>
        <v>0</v>
      </c>
      <c r="Y7" s="2"/>
      <c r="Z7" s="105">
        <f t="shared" si="8"/>
        <v>0</v>
      </c>
      <c r="AA7" s="2"/>
      <c r="AB7" s="2">
        <f t="shared" si="9"/>
        <v>0</v>
      </c>
      <c r="AC7" s="105">
        <f t="shared" si="10"/>
        <v>0</v>
      </c>
      <c r="AG7" s="2" t="s">
        <v>1425</v>
      </c>
      <c r="AH7" s="2">
        <v>52</v>
      </c>
      <c r="AI7" s="2">
        <v>15</v>
      </c>
      <c r="AJ7" s="2">
        <f>AH7*AI7</f>
        <v>780</v>
      </c>
      <c r="AM7" s="2">
        <v>3</v>
      </c>
      <c r="AN7" s="2">
        <v>5100</v>
      </c>
      <c r="AO7" s="356"/>
    </row>
    <row r="8" spans="2:41">
      <c r="B8" s="27"/>
      <c r="C8" s="27"/>
      <c r="D8" s="27" t="s">
        <v>640</v>
      </c>
      <c r="E8" s="27">
        <v>1</v>
      </c>
      <c r="F8" s="27">
        <f>AE46</f>
        <v>6000</v>
      </c>
      <c r="G8" s="27">
        <f t="shared" ref="G8:G72" si="11">E8*F8</f>
        <v>6000</v>
      </c>
      <c r="H8" s="176">
        <f>AE20</f>
        <v>0.2</v>
      </c>
      <c r="I8" s="2">
        <f t="shared" ref="I8:I72" si="12">G8*H8</f>
        <v>1200</v>
      </c>
      <c r="J8" s="2"/>
      <c r="K8" s="2">
        <f t="shared" ref="K8:K72" si="13">G8*J8</f>
        <v>0</v>
      </c>
      <c r="L8" s="2"/>
      <c r="M8" s="2">
        <f t="shared" ref="M8:M72" si="14">G8*L8</f>
        <v>0</v>
      </c>
      <c r="N8" s="2"/>
      <c r="O8" s="2">
        <f t="shared" ref="O8:O72" si="15">G8*N8</f>
        <v>0</v>
      </c>
      <c r="P8" s="2">
        <f t="shared" ref="P8:P72" si="16">G8+I8+K8+M8+O8</f>
        <v>7200</v>
      </c>
      <c r="Q8" s="182">
        <f t="shared" si="4"/>
        <v>500</v>
      </c>
      <c r="R8" s="185">
        <f t="shared" si="5"/>
        <v>7700</v>
      </c>
      <c r="S8" s="2">
        <v>4363.2</v>
      </c>
      <c r="T8" s="136">
        <f>P8-S8</f>
        <v>2836.8</v>
      </c>
      <c r="U8" s="2"/>
      <c r="V8" s="2"/>
      <c r="W8" s="2"/>
      <c r="X8" s="2">
        <f t="shared" si="7"/>
        <v>0</v>
      </c>
      <c r="Y8" s="2"/>
      <c r="Z8" s="105">
        <f t="shared" si="8"/>
        <v>0</v>
      </c>
      <c r="AA8" s="2"/>
      <c r="AB8" s="2">
        <f t="shared" si="9"/>
        <v>0</v>
      </c>
      <c r="AC8" s="105">
        <f t="shared" si="10"/>
        <v>0</v>
      </c>
      <c r="AG8" s="2" t="s">
        <v>1426</v>
      </c>
      <c r="AH8" s="2">
        <v>251</v>
      </c>
      <c r="AI8" s="2">
        <v>14</v>
      </c>
      <c r="AJ8" s="2">
        <f t="shared" ref="AJ8:AJ10" si="17">AH8*AI8</f>
        <v>3514</v>
      </c>
      <c r="AM8" s="2">
        <v>4</v>
      </c>
      <c r="AN8" s="2">
        <v>5150</v>
      </c>
      <c r="AO8" s="356"/>
    </row>
    <row r="9" spans="2:41">
      <c r="B9" s="2" t="s">
        <v>1357</v>
      </c>
      <c r="C9" s="2"/>
      <c r="D9" s="27" t="s">
        <v>569</v>
      </c>
      <c r="E9" s="27">
        <v>1</v>
      </c>
      <c r="F9" s="2">
        <f>AE9</f>
        <v>7500</v>
      </c>
      <c r="G9" s="27">
        <f t="shared" si="11"/>
        <v>7500</v>
      </c>
      <c r="H9" s="177">
        <f>AE19</f>
        <v>0.15</v>
      </c>
      <c r="I9" s="2">
        <f t="shared" si="12"/>
        <v>1125</v>
      </c>
      <c r="J9" s="2"/>
      <c r="K9" s="2">
        <f t="shared" si="13"/>
        <v>0</v>
      </c>
      <c r="L9" s="2"/>
      <c r="M9" s="2">
        <f t="shared" si="14"/>
        <v>0</v>
      </c>
      <c r="N9" s="177">
        <v>0.1</v>
      </c>
      <c r="O9" s="2">
        <f t="shared" si="15"/>
        <v>750</v>
      </c>
      <c r="P9" s="2">
        <f t="shared" si="16"/>
        <v>9375</v>
      </c>
      <c r="Q9" s="182">
        <f t="shared" si="4"/>
        <v>625</v>
      </c>
      <c r="R9" s="185">
        <f t="shared" si="5"/>
        <v>10000</v>
      </c>
      <c r="S9" s="2">
        <v>6684</v>
      </c>
      <c r="T9" s="136">
        <f>P9-S9</f>
        <v>2691</v>
      </c>
      <c r="U9" s="2" t="s">
        <v>1448</v>
      </c>
      <c r="V9" s="2">
        <v>0.25</v>
      </c>
      <c r="W9" s="2">
        <f>AE9</f>
        <v>7500</v>
      </c>
      <c r="X9" s="2">
        <f t="shared" si="7"/>
        <v>1875</v>
      </c>
      <c r="Y9" s="177">
        <v>0.15</v>
      </c>
      <c r="Z9" s="105">
        <f t="shared" si="8"/>
        <v>281.25</v>
      </c>
      <c r="AA9" s="177"/>
      <c r="AB9" s="2">
        <f t="shared" si="9"/>
        <v>0</v>
      </c>
      <c r="AC9" s="105">
        <f t="shared" si="10"/>
        <v>2156.25</v>
      </c>
      <c r="AD9" t="s">
        <v>444</v>
      </c>
      <c r="AE9">
        <v>7500</v>
      </c>
      <c r="AF9">
        <v>10</v>
      </c>
      <c r="AG9" s="2" t="s">
        <v>115</v>
      </c>
      <c r="AH9" s="2">
        <v>11</v>
      </c>
      <c r="AI9" s="2">
        <v>24</v>
      </c>
      <c r="AJ9" s="2">
        <f t="shared" si="17"/>
        <v>264</v>
      </c>
      <c r="AM9" s="2">
        <v>5</v>
      </c>
      <c r="AN9" s="2">
        <v>5200</v>
      </c>
      <c r="AO9" s="357"/>
    </row>
    <row r="10" spans="2:41">
      <c r="B10" s="27" t="s">
        <v>480</v>
      </c>
      <c r="C10" s="27"/>
      <c r="D10" s="27" t="s">
        <v>594</v>
      </c>
      <c r="E10" s="27">
        <v>0.5</v>
      </c>
      <c r="F10" s="2">
        <f>AE9</f>
        <v>7500</v>
      </c>
      <c r="G10" s="27">
        <f t="shared" si="11"/>
        <v>3750</v>
      </c>
      <c r="H10" s="2"/>
      <c r="I10" s="2">
        <f t="shared" si="12"/>
        <v>0</v>
      </c>
      <c r="J10" s="2"/>
      <c r="K10" s="2">
        <f t="shared" si="13"/>
        <v>0</v>
      </c>
      <c r="L10" s="2"/>
      <c r="M10" s="2">
        <f t="shared" si="14"/>
        <v>0</v>
      </c>
      <c r="N10" s="2"/>
      <c r="O10" s="2">
        <f t="shared" si="15"/>
        <v>0</v>
      </c>
      <c r="P10" s="2">
        <f t="shared" si="16"/>
        <v>3750</v>
      </c>
      <c r="Q10" s="182">
        <f t="shared" si="4"/>
        <v>312.5</v>
      </c>
      <c r="R10" s="185">
        <f t="shared" si="5"/>
        <v>4062.5</v>
      </c>
      <c r="S10" s="2">
        <v>3826</v>
      </c>
      <c r="T10" s="136">
        <f>(P10+P41)-S10</f>
        <v>3674</v>
      </c>
      <c r="U10" s="2"/>
      <c r="V10" s="2"/>
      <c r="W10" s="2"/>
      <c r="X10" s="2">
        <f t="shared" si="7"/>
        <v>0</v>
      </c>
      <c r="Y10" s="2"/>
      <c r="Z10" s="105">
        <f t="shared" si="8"/>
        <v>0</v>
      </c>
      <c r="AA10" s="2"/>
      <c r="AB10" s="2">
        <f t="shared" si="9"/>
        <v>0</v>
      </c>
      <c r="AC10" s="105">
        <f t="shared" si="10"/>
        <v>0</v>
      </c>
      <c r="AE10">
        <v>7550</v>
      </c>
      <c r="AF10">
        <v>11</v>
      </c>
      <c r="AG10" s="2" t="s">
        <v>1427</v>
      </c>
      <c r="AH10" s="2">
        <v>52</v>
      </c>
      <c r="AI10" s="2">
        <v>24</v>
      </c>
      <c r="AJ10" s="2">
        <f t="shared" si="17"/>
        <v>1248</v>
      </c>
      <c r="AM10" s="27">
        <v>6</v>
      </c>
      <c r="AN10" s="27">
        <v>6000</v>
      </c>
      <c r="AO10" s="355" t="s">
        <v>730</v>
      </c>
    </row>
    <row r="11" spans="2:41">
      <c r="B11" s="27" t="s">
        <v>480</v>
      </c>
      <c r="C11" s="27"/>
      <c r="D11" s="27" t="s">
        <v>610</v>
      </c>
      <c r="E11" s="27">
        <v>0.25</v>
      </c>
      <c r="F11" s="2">
        <f>AE9</f>
        <v>7500</v>
      </c>
      <c r="G11" s="27">
        <f t="shared" si="11"/>
        <v>1875</v>
      </c>
      <c r="H11" s="2"/>
      <c r="I11" s="2">
        <f t="shared" si="12"/>
        <v>0</v>
      </c>
      <c r="J11" s="2"/>
      <c r="K11" s="2">
        <f t="shared" si="13"/>
        <v>0</v>
      </c>
      <c r="L11" s="2"/>
      <c r="M11" s="2">
        <f t="shared" si="14"/>
        <v>0</v>
      </c>
      <c r="N11" s="2"/>
      <c r="O11" s="2">
        <f t="shared" si="15"/>
        <v>0</v>
      </c>
      <c r="P11" s="2">
        <f t="shared" si="16"/>
        <v>1875</v>
      </c>
      <c r="Q11" s="182">
        <f t="shared" si="4"/>
        <v>156.25</v>
      </c>
      <c r="R11" s="185">
        <f t="shared" si="5"/>
        <v>2031.25</v>
      </c>
      <c r="S11" s="2">
        <v>956.5</v>
      </c>
      <c r="T11" s="136">
        <f>P11-S11</f>
        <v>918.5</v>
      </c>
      <c r="U11" s="2"/>
      <c r="V11" s="2"/>
      <c r="W11" s="2"/>
      <c r="X11" s="2">
        <f t="shared" si="7"/>
        <v>0</v>
      </c>
      <c r="Y11" s="2"/>
      <c r="Z11" s="105">
        <f t="shared" si="8"/>
        <v>0</v>
      </c>
      <c r="AA11" s="2"/>
      <c r="AB11" s="2">
        <f t="shared" si="9"/>
        <v>0</v>
      </c>
      <c r="AC11" s="105">
        <f t="shared" si="10"/>
        <v>0</v>
      </c>
      <c r="AG11" s="2"/>
      <c r="AH11" s="2">
        <f>SUM(AH7:AH10)</f>
        <v>366</v>
      </c>
      <c r="AI11" s="2"/>
      <c r="AJ11" s="2">
        <f>SUM(AJ7:AJ10)</f>
        <v>5806</v>
      </c>
      <c r="AM11" s="27">
        <v>7</v>
      </c>
      <c r="AN11" s="27">
        <v>6050</v>
      </c>
      <c r="AO11" s="356"/>
    </row>
    <row r="12" spans="2:41">
      <c r="B12" s="27" t="s">
        <v>479</v>
      </c>
      <c r="C12" s="27"/>
      <c r="D12" s="27" t="s">
        <v>567</v>
      </c>
      <c r="E12" s="27">
        <v>0.5</v>
      </c>
      <c r="F12" s="2">
        <f>AE9</f>
        <v>7500</v>
      </c>
      <c r="G12" s="27">
        <f t="shared" si="11"/>
        <v>3750</v>
      </c>
      <c r="H12" s="177">
        <f>AE20</f>
        <v>0.2</v>
      </c>
      <c r="I12" s="2">
        <f t="shared" si="12"/>
        <v>750</v>
      </c>
      <c r="J12" s="2"/>
      <c r="K12" s="2">
        <f t="shared" si="13"/>
        <v>0</v>
      </c>
      <c r="L12" s="2"/>
      <c r="M12" s="2">
        <f t="shared" si="14"/>
        <v>0</v>
      </c>
      <c r="N12" s="2"/>
      <c r="O12" s="2">
        <f t="shared" si="15"/>
        <v>0</v>
      </c>
      <c r="P12" s="2">
        <f t="shared" si="16"/>
        <v>4500</v>
      </c>
      <c r="Q12" s="182">
        <f t="shared" si="4"/>
        <v>312.5</v>
      </c>
      <c r="R12" s="185">
        <f t="shared" si="5"/>
        <v>4812.5</v>
      </c>
      <c r="S12" s="2">
        <v>6203.6</v>
      </c>
      <c r="T12" s="136">
        <f>(P12+P40)-S12</f>
        <v>2796.3999999999996</v>
      </c>
      <c r="U12" s="2"/>
      <c r="V12" s="2"/>
      <c r="W12" s="2"/>
      <c r="X12" s="2">
        <f t="shared" si="7"/>
        <v>0</v>
      </c>
      <c r="Y12" s="2"/>
      <c r="Z12" s="105">
        <f t="shared" si="8"/>
        <v>0</v>
      </c>
      <c r="AA12" s="2"/>
      <c r="AB12" s="2">
        <f t="shared" si="9"/>
        <v>0</v>
      </c>
      <c r="AC12" s="105">
        <f t="shared" si="10"/>
        <v>0</v>
      </c>
      <c r="AJ12" s="3"/>
      <c r="AM12" s="27">
        <v>8</v>
      </c>
      <c r="AN12" s="27">
        <v>6100</v>
      </c>
      <c r="AO12" s="356"/>
    </row>
    <row r="13" spans="2:41">
      <c r="B13" s="27" t="s">
        <v>507</v>
      </c>
      <c r="C13" s="27"/>
      <c r="D13" s="27" t="s">
        <v>570</v>
      </c>
      <c r="E13" s="27">
        <v>0.5</v>
      </c>
      <c r="F13" s="2">
        <f>AE9</f>
        <v>7500</v>
      </c>
      <c r="G13" s="27">
        <f t="shared" si="11"/>
        <v>3750</v>
      </c>
      <c r="H13" s="177">
        <f>AE19</f>
        <v>0.15</v>
      </c>
      <c r="I13" s="2">
        <f t="shared" si="12"/>
        <v>562.5</v>
      </c>
      <c r="J13" s="177">
        <v>0.15</v>
      </c>
      <c r="K13" s="2">
        <f t="shared" si="13"/>
        <v>562.5</v>
      </c>
      <c r="L13" s="2"/>
      <c r="M13" s="2">
        <f t="shared" si="14"/>
        <v>0</v>
      </c>
      <c r="N13" s="2"/>
      <c r="O13" s="2">
        <f t="shared" si="15"/>
        <v>0</v>
      </c>
      <c r="P13" s="2">
        <f t="shared" si="16"/>
        <v>4875</v>
      </c>
      <c r="Q13" s="182">
        <f t="shared" si="4"/>
        <v>312.5</v>
      </c>
      <c r="R13" s="185">
        <f t="shared" si="5"/>
        <v>5187.5</v>
      </c>
      <c r="S13" s="2">
        <v>6662.47</v>
      </c>
      <c r="T13" s="185">
        <f>(R13+R14)-S13</f>
        <v>3525.0299999999997</v>
      </c>
      <c r="U13" s="119"/>
      <c r="V13" s="119"/>
      <c r="W13" s="119"/>
      <c r="X13" s="2">
        <f t="shared" si="7"/>
        <v>0</v>
      </c>
      <c r="Y13" s="119"/>
      <c r="Z13" s="105">
        <f t="shared" si="8"/>
        <v>0</v>
      </c>
      <c r="AA13" s="119"/>
      <c r="AB13" s="2">
        <f t="shared" si="9"/>
        <v>0</v>
      </c>
      <c r="AC13" s="105">
        <f t="shared" si="10"/>
        <v>0</v>
      </c>
      <c r="AG13" t="s">
        <v>1434</v>
      </c>
      <c r="AM13" s="27">
        <v>9</v>
      </c>
      <c r="AN13" s="27">
        <v>6150</v>
      </c>
      <c r="AO13" s="357"/>
    </row>
    <row r="14" spans="2:41">
      <c r="B14" s="27" t="s">
        <v>1358</v>
      </c>
      <c r="C14" s="27"/>
      <c r="D14" s="27" t="s">
        <v>570</v>
      </c>
      <c r="E14" s="27">
        <v>0.5</v>
      </c>
      <c r="F14" s="2">
        <f>AE9</f>
        <v>7500</v>
      </c>
      <c r="G14" s="27">
        <f t="shared" si="11"/>
        <v>3750</v>
      </c>
      <c r="H14" s="177">
        <f>AE18</f>
        <v>0.1</v>
      </c>
      <c r="I14" s="2">
        <f t="shared" si="12"/>
        <v>375</v>
      </c>
      <c r="J14" s="177">
        <v>0.15</v>
      </c>
      <c r="K14" s="2">
        <f t="shared" si="13"/>
        <v>562.5</v>
      </c>
      <c r="L14" s="2"/>
      <c r="M14" s="2">
        <f t="shared" si="14"/>
        <v>0</v>
      </c>
      <c r="N14" s="2"/>
      <c r="O14" s="2">
        <f t="shared" si="15"/>
        <v>0</v>
      </c>
      <c r="P14" s="2">
        <f t="shared" si="16"/>
        <v>4687.5</v>
      </c>
      <c r="Q14" s="182">
        <f t="shared" si="4"/>
        <v>312.5</v>
      </c>
      <c r="R14" s="185">
        <f t="shared" si="5"/>
        <v>5000</v>
      </c>
      <c r="S14" s="2"/>
      <c r="T14" s="136"/>
      <c r="U14" s="2"/>
      <c r="V14" s="2"/>
      <c r="W14" s="2"/>
      <c r="X14" s="2">
        <f t="shared" si="7"/>
        <v>0</v>
      </c>
      <c r="Y14" s="2"/>
      <c r="Z14" s="105">
        <f t="shared" si="8"/>
        <v>0</v>
      </c>
      <c r="AA14" s="2"/>
      <c r="AB14" s="2">
        <f t="shared" si="9"/>
        <v>0</v>
      </c>
      <c r="AC14" s="105">
        <f t="shared" si="10"/>
        <v>0</v>
      </c>
      <c r="AG14" s="2" t="s">
        <v>1430</v>
      </c>
      <c r="AH14" s="2">
        <v>5806</v>
      </c>
      <c r="AI14" s="2">
        <f>AK5*12/1932.7</f>
        <v>31.044652558596781</v>
      </c>
      <c r="AJ14" s="177">
        <v>0.25</v>
      </c>
      <c r="AK14" s="105">
        <f>AH14*AI14*AJ14/12</f>
        <v>3755.1094324002693</v>
      </c>
      <c r="AM14" s="2">
        <v>10</v>
      </c>
      <c r="AN14" s="2">
        <v>7500</v>
      </c>
      <c r="AO14" s="358" t="s">
        <v>444</v>
      </c>
    </row>
    <row r="15" spans="2:41">
      <c r="B15" s="27" t="s">
        <v>472</v>
      </c>
      <c r="C15" s="27"/>
      <c r="D15" s="27" t="s">
        <v>571</v>
      </c>
      <c r="E15" s="27">
        <v>0.25</v>
      </c>
      <c r="F15" s="2">
        <f>AE10</f>
        <v>7550</v>
      </c>
      <c r="G15" s="27">
        <f t="shared" si="11"/>
        <v>1887.5</v>
      </c>
      <c r="H15" s="177">
        <f>AE20</f>
        <v>0.2</v>
      </c>
      <c r="I15" s="2">
        <f t="shared" si="12"/>
        <v>377.5</v>
      </c>
      <c r="J15" s="2"/>
      <c r="K15" s="2">
        <f t="shared" si="13"/>
        <v>0</v>
      </c>
      <c r="L15" s="177">
        <v>0.1</v>
      </c>
      <c r="M15" s="2">
        <f t="shared" si="14"/>
        <v>188.75</v>
      </c>
      <c r="N15" s="2"/>
      <c r="O15" s="2">
        <f t="shared" si="15"/>
        <v>0</v>
      </c>
      <c r="P15" s="2">
        <f t="shared" si="16"/>
        <v>2453.75</v>
      </c>
      <c r="Q15" s="182">
        <f t="shared" si="4"/>
        <v>157.29166666666666</v>
      </c>
      <c r="R15" s="185">
        <f t="shared" si="5"/>
        <v>2611.0416666666665</v>
      </c>
      <c r="S15" s="2">
        <v>8762.36</v>
      </c>
      <c r="T15" s="136">
        <f>(P15+P33)-S15</f>
        <v>2468.2649999999994</v>
      </c>
      <c r="U15" s="2" t="s">
        <v>1449</v>
      </c>
      <c r="V15" s="2">
        <v>0.25</v>
      </c>
      <c r="W15" s="2">
        <f>AE10</f>
        <v>7550</v>
      </c>
      <c r="X15" s="2">
        <f t="shared" si="7"/>
        <v>1887.5</v>
      </c>
      <c r="Y15" s="177">
        <v>0.2</v>
      </c>
      <c r="Z15" s="105">
        <f t="shared" si="8"/>
        <v>377.5</v>
      </c>
      <c r="AA15" s="177">
        <v>0.1</v>
      </c>
      <c r="AB15" s="2">
        <f t="shared" si="9"/>
        <v>188.75</v>
      </c>
      <c r="AC15" s="105">
        <f t="shared" si="10"/>
        <v>2453.75</v>
      </c>
      <c r="AG15" s="2" t="s">
        <v>1431</v>
      </c>
      <c r="AH15" s="2">
        <v>5806</v>
      </c>
      <c r="AI15" s="2">
        <v>31</v>
      </c>
      <c r="AJ15" s="177">
        <v>0.25</v>
      </c>
      <c r="AK15" s="105">
        <f t="shared" ref="AK15:AK17" si="18">AH15*AI15*AJ15/12</f>
        <v>3749.7083333333335</v>
      </c>
      <c r="AM15" s="2">
        <v>11</v>
      </c>
      <c r="AN15" s="2">
        <v>7550</v>
      </c>
      <c r="AO15" s="359"/>
    </row>
    <row r="16" spans="2:41">
      <c r="B16" s="27" t="s">
        <v>472</v>
      </c>
      <c r="C16" s="27"/>
      <c r="D16" s="27" t="s">
        <v>577</v>
      </c>
      <c r="E16" s="27">
        <v>0.25</v>
      </c>
      <c r="F16" s="2">
        <f>AE10</f>
        <v>7550</v>
      </c>
      <c r="G16" s="27">
        <f t="shared" si="11"/>
        <v>1887.5</v>
      </c>
      <c r="H16" s="177">
        <f>AE20</f>
        <v>0.2</v>
      </c>
      <c r="I16" s="2">
        <f t="shared" si="12"/>
        <v>377.5</v>
      </c>
      <c r="J16" s="2"/>
      <c r="K16" s="2">
        <f t="shared" si="13"/>
        <v>0</v>
      </c>
      <c r="L16" s="177">
        <v>0.1</v>
      </c>
      <c r="M16" s="2">
        <f t="shared" si="14"/>
        <v>188.75</v>
      </c>
      <c r="N16" s="2"/>
      <c r="O16" s="2">
        <f t="shared" si="15"/>
        <v>0</v>
      </c>
      <c r="P16" s="2">
        <f t="shared" si="16"/>
        <v>2453.75</v>
      </c>
      <c r="Q16" s="182">
        <f t="shared" si="4"/>
        <v>157.29166666666666</v>
      </c>
      <c r="R16" s="185">
        <f t="shared" si="5"/>
        <v>2611.0416666666665</v>
      </c>
      <c r="S16" s="2">
        <v>8018.39</v>
      </c>
      <c r="T16" s="136">
        <f>(P16+P34)-S16</f>
        <v>2645.9849999999997</v>
      </c>
      <c r="U16" s="2" t="s">
        <v>1449</v>
      </c>
      <c r="V16" s="2">
        <v>0.25</v>
      </c>
      <c r="W16" s="2">
        <f>AE10</f>
        <v>7550</v>
      </c>
      <c r="X16" s="2">
        <f t="shared" si="7"/>
        <v>1887.5</v>
      </c>
      <c r="Y16" s="177">
        <v>0.2</v>
      </c>
      <c r="Z16" s="105">
        <f t="shared" si="8"/>
        <v>377.5</v>
      </c>
      <c r="AA16" s="177">
        <v>0.1</v>
      </c>
      <c r="AB16" s="2">
        <f t="shared" si="9"/>
        <v>188.75</v>
      </c>
      <c r="AC16" s="105">
        <f t="shared" si="10"/>
        <v>2453.75</v>
      </c>
      <c r="AG16" s="2" t="s">
        <v>1432</v>
      </c>
      <c r="AH16" s="2">
        <v>5806</v>
      </c>
      <c r="AI16" s="2">
        <v>31</v>
      </c>
      <c r="AJ16" s="177">
        <v>0.25</v>
      </c>
      <c r="AK16" s="105">
        <f t="shared" si="18"/>
        <v>3749.7083333333335</v>
      </c>
    </row>
    <row r="17" spans="2:37">
      <c r="B17" s="27" t="s">
        <v>1359</v>
      </c>
      <c r="C17" s="27"/>
      <c r="D17" s="27" t="s">
        <v>611</v>
      </c>
      <c r="E17" s="27">
        <v>0.25</v>
      </c>
      <c r="F17" s="2">
        <f>AE10</f>
        <v>7550</v>
      </c>
      <c r="G17" s="27">
        <f t="shared" si="11"/>
        <v>1887.5</v>
      </c>
      <c r="H17" s="2"/>
      <c r="I17" s="2">
        <f t="shared" si="12"/>
        <v>0</v>
      </c>
      <c r="J17" s="2"/>
      <c r="K17" s="2">
        <f t="shared" si="13"/>
        <v>0</v>
      </c>
      <c r="L17" s="2"/>
      <c r="M17" s="2">
        <f t="shared" si="14"/>
        <v>0</v>
      </c>
      <c r="N17" s="2"/>
      <c r="O17" s="2">
        <f t="shared" si="15"/>
        <v>0</v>
      </c>
      <c r="P17" s="2">
        <f t="shared" si="16"/>
        <v>1887.5</v>
      </c>
      <c r="Q17" s="182">
        <f t="shared" si="4"/>
        <v>157.29166666666666</v>
      </c>
      <c r="R17" s="185">
        <f t="shared" si="5"/>
        <v>2044.7916666666667</v>
      </c>
      <c r="S17" s="2">
        <v>1035.25</v>
      </c>
      <c r="T17" s="136">
        <f>P17-S17</f>
        <v>852.25</v>
      </c>
      <c r="U17" s="2"/>
      <c r="V17" s="2"/>
      <c r="W17" s="2"/>
      <c r="X17" s="2">
        <f t="shared" si="7"/>
        <v>0</v>
      </c>
      <c r="Y17" s="2"/>
      <c r="Z17" s="105">
        <f t="shared" si="8"/>
        <v>0</v>
      </c>
      <c r="AA17" s="2"/>
      <c r="AB17" s="2">
        <f t="shared" si="9"/>
        <v>0</v>
      </c>
      <c r="AC17" s="105">
        <f t="shared" si="10"/>
        <v>0</v>
      </c>
      <c r="AG17" s="2" t="s">
        <v>1433</v>
      </c>
      <c r="AH17" s="2">
        <v>5806</v>
      </c>
      <c r="AI17" s="2">
        <v>31</v>
      </c>
      <c r="AJ17" s="177">
        <v>0.25</v>
      </c>
      <c r="AK17" s="105">
        <f t="shared" si="18"/>
        <v>3749.7083333333335</v>
      </c>
    </row>
    <row r="18" spans="2:37">
      <c r="B18" s="27" t="s">
        <v>1360</v>
      </c>
      <c r="C18" s="27"/>
      <c r="D18" s="27" t="s">
        <v>578</v>
      </c>
      <c r="E18" s="27">
        <v>0.5</v>
      </c>
      <c r="F18" s="2">
        <f>AE9</f>
        <v>7500</v>
      </c>
      <c r="G18" s="27">
        <f t="shared" si="11"/>
        <v>3750</v>
      </c>
      <c r="H18" s="177">
        <f>AE18</f>
        <v>0.1</v>
      </c>
      <c r="I18" s="2">
        <f t="shared" si="12"/>
        <v>375</v>
      </c>
      <c r="J18" s="2"/>
      <c r="K18" s="2">
        <f t="shared" si="13"/>
        <v>0</v>
      </c>
      <c r="L18" s="2"/>
      <c r="M18" s="2">
        <f t="shared" si="14"/>
        <v>0</v>
      </c>
      <c r="N18" s="2"/>
      <c r="O18" s="2">
        <f t="shared" si="15"/>
        <v>0</v>
      </c>
      <c r="P18" s="2">
        <f t="shared" si="16"/>
        <v>4125</v>
      </c>
      <c r="Q18" s="182">
        <f t="shared" si="4"/>
        <v>312.5</v>
      </c>
      <c r="R18" s="185">
        <f t="shared" si="5"/>
        <v>4437.5</v>
      </c>
      <c r="S18" s="2">
        <v>4969.2</v>
      </c>
      <c r="T18" s="136">
        <f>(P18+P19)-S18</f>
        <v>3280.8</v>
      </c>
      <c r="U18" s="2" t="s">
        <v>1446</v>
      </c>
      <c r="V18" s="2">
        <v>0.25</v>
      </c>
      <c r="W18" s="2">
        <f>AE9</f>
        <v>7500</v>
      </c>
      <c r="X18" s="2">
        <f t="shared" si="7"/>
        <v>1875</v>
      </c>
      <c r="Y18" s="177">
        <v>0.1</v>
      </c>
      <c r="Z18" s="105">
        <f t="shared" si="8"/>
        <v>187.5</v>
      </c>
      <c r="AA18" s="177"/>
      <c r="AB18" s="2">
        <f t="shared" si="9"/>
        <v>0</v>
      </c>
      <c r="AC18" s="105">
        <f t="shared" si="10"/>
        <v>2062.5</v>
      </c>
      <c r="AD18" t="s">
        <v>1418</v>
      </c>
      <c r="AE18" s="175">
        <v>0.1</v>
      </c>
      <c r="AG18" s="2"/>
      <c r="AH18" s="2"/>
      <c r="AI18" s="2"/>
      <c r="AJ18" s="2"/>
      <c r="AK18" s="105">
        <f>SUM(AK14:AK17)</f>
        <v>15004.23443240027</v>
      </c>
    </row>
    <row r="19" spans="2:37">
      <c r="B19" s="27" t="s">
        <v>1360</v>
      </c>
      <c r="C19" s="27"/>
      <c r="D19" s="27" t="s">
        <v>578</v>
      </c>
      <c r="E19" s="27">
        <v>0.5</v>
      </c>
      <c r="F19" s="2">
        <f>AE9</f>
        <v>7500</v>
      </c>
      <c r="G19" s="27">
        <f t="shared" si="11"/>
        <v>3750</v>
      </c>
      <c r="H19" s="177">
        <f>AE18</f>
        <v>0.1</v>
      </c>
      <c r="I19" s="2">
        <f t="shared" si="12"/>
        <v>375</v>
      </c>
      <c r="J19" s="2"/>
      <c r="K19" s="2">
        <f t="shared" si="13"/>
        <v>0</v>
      </c>
      <c r="L19" s="2"/>
      <c r="M19" s="2">
        <f t="shared" si="14"/>
        <v>0</v>
      </c>
      <c r="N19" s="2"/>
      <c r="O19" s="2">
        <f t="shared" si="15"/>
        <v>0</v>
      </c>
      <c r="P19" s="2">
        <f t="shared" si="16"/>
        <v>4125</v>
      </c>
      <c r="Q19" s="182">
        <f t="shared" si="4"/>
        <v>312.5</v>
      </c>
      <c r="R19" s="185">
        <f t="shared" si="5"/>
        <v>4437.5</v>
      </c>
      <c r="S19" s="2"/>
      <c r="T19" s="136"/>
      <c r="U19" s="2"/>
      <c r="V19" s="2"/>
      <c r="W19" s="2"/>
      <c r="X19" s="2">
        <f t="shared" si="7"/>
        <v>0</v>
      </c>
      <c r="Y19" s="2"/>
      <c r="Z19" s="105">
        <f t="shared" si="8"/>
        <v>0</v>
      </c>
      <c r="AA19" s="2"/>
      <c r="AB19" s="2">
        <f t="shared" si="9"/>
        <v>0</v>
      </c>
      <c r="AC19" s="105">
        <f t="shared" si="10"/>
        <v>0</v>
      </c>
      <c r="AD19" t="s">
        <v>1417</v>
      </c>
      <c r="AE19" s="175">
        <v>0.15</v>
      </c>
    </row>
    <row r="20" spans="2:37">
      <c r="B20" s="27" t="s">
        <v>510</v>
      </c>
      <c r="C20" s="27"/>
      <c r="D20" s="27" t="s">
        <v>583</v>
      </c>
      <c r="E20" s="27">
        <v>1</v>
      </c>
      <c r="F20" s="2">
        <f>AE10</f>
        <v>7550</v>
      </c>
      <c r="G20" s="27">
        <f t="shared" si="11"/>
        <v>7550</v>
      </c>
      <c r="H20" s="177">
        <f>AE18</f>
        <v>0.1</v>
      </c>
      <c r="I20" s="2">
        <f t="shared" si="12"/>
        <v>755</v>
      </c>
      <c r="J20" s="2"/>
      <c r="K20" s="2">
        <f t="shared" si="13"/>
        <v>0</v>
      </c>
      <c r="L20" s="177">
        <v>0.1</v>
      </c>
      <c r="M20" s="2">
        <f t="shared" si="14"/>
        <v>755</v>
      </c>
      <c r="N20" s="2"/>
      <c r="O20" s="2">
        <f t="shared" si="15"/>
        <v>0</v>
      </c>
      <c r="P20" s="2">
        <f t="shared" si="16"/>
        <v>9060</v>
      </c>
      <c r="Q20" s="182">
        <f t="shared" si="4"/>
        <v>629.16666666666663</v>
      </c>
      <c r="R20" s="185">
        <f t="shared" si="5"/>
        <v>9689.1666666666661</v>
      </c>
      <c r="S20" s="2">
        <v>6372.08</v>
      </c>
      <c r="T20" s="136">
        <f>P20-S20</f>
        <v>2687.92</v>
      </c>
      <c r="U20" s="2"/>
      <c r="V20" s="2"/>
      <c r="W20" s="2"/>
      <c r="X20" s="2">
        <f t="shared" si="7"/>
        <v>0</v>
      </c>
      <c r="Y20" s="2"/>
      <c r="Z20" s="105">
        <f t="shared" si="8"/>
        <v>0</v>
      </c>
      <c r="AA20" s="2"/>
      <c r="AB20" s="2">
        <f t="shared" si="9"/>
        <v>0</v>
      </c>
      <c r="AC20" s="105">
        <f t="shared" si="10"/>
        <v>0</v>
      </c>
      <c r="AD20" t="s">
        <v>1419</v>
      </c>
      <c r="AE20" s="175">
        <v>0.2</v>
      </c>
      <c r="AG20" t="s">
        <v>1435</v>
      </c>
    </row>
    <row r="21" spans="2:37">
      <c r="B21" s="2"/>
      <c r="C21" s="2"/>
      <c r="D21" s="27" t="s">
        <v>733</v>
      </c>
      <c r="E21" s="27">
        <v>0.75</v>
      </c>
      <c r="F21" s="2">
        <f>AE10</f>
        <v>7550</v>
      </c>
      <c r="G21" s="27">
        <f t="shared" si="11"/>
        <v>5662.5</v>
      </c>
      <c r="H21" s="177">
        <f>AE18</f>
        <v>0.1</v>
      </c>
      <c r="I21" s="2">
        <f t="shared" si="12"/>
        <v>566.25</v>
      </c>
      <c r="J21" s="2"/>
      <c r="K21" s="2">
        <f t="shared" si="13"/>
        <v>0</v>
      </c>
      <c r="L21" s="177">
        <v>0.1</v>
      </c>
      <c r="M21" s="2">
        <f t="shared" si="14"/>
        <v>566.25</v>
      </c>
      <c r="N21" s="2"/>
      <c r="O21" s="2">
        <f t="shared" si="15"/>
        <v>0</v>
      </c>
      <c r="P21" s="2">
        <f t="shared" si="16"/>
        <v>6795</v>
      </c>
      <c r="Q21" s="182">
        <f t="shared" si="4"/>
        <v>471.875</v>
      </c>
      <c r="R21" s="185">
        <f t="shared" si="5"/>
        <v>7266.875</v>
      </c>
      <c r="S21" s="2">
        <v>4779.0600000000004</v>
      </c>
      <c r="T21" s="136">
        <f>P21-S21</f>
        <v>2015.9399999999996</v>
      </c>
      <c r="U21" s="2"/>
      <c r="V21" s="2"/>
      <c r="W21" s="2"/>
      <c r="X21" s="2">
        <f t="shared" si="7"/>
        <v>0</v>
      </c>
      <c r="Y21" s="2"/>
      <c r="Z21" s="105">
        <f t="shared" si="8"/>
        <v>0</v>
      </c>
      <c r="AA21" s="2"/>
      <c r="AB21" s="2">
        <f t="shared" si="9"/>
        <v>0</v>
      </c>
      <c r="AC21" s="105">
        <f t="shared" si="10"/>
        <v>0</v>
      </c>
      <c r="AG21" s="2" t="s">
        <v>444</v>
      </c>
      <c r="AH21" s="2">
        <v>5806</v>
      </c>
      <c r="AI21" s="2">
        <v>8578</v>
      </c>
      <c r="AJ21" s="2">
        <f>1932.7/12</f>
        <v>161.05833333333334</v>
      </c>
      <c r="AK21" s="2">
        <f>AI21/AJ21*AH21/12</f>
        <v>25769.062968903603</v>
      </c>
    </row>
    <row r="22" spans="2:37">
      <c r="B22" s="2"/>
      <c r="C22" s="2"/>
      <c r="D22" s="27" t="s">
        <v>585</v>
      </c>
      <c r="E22" s="27">
        <v>0.5</v>
      </c>
      <c r="F22" s="2">
        <f>AE10</f>
        <v>7550</v>
      </c>
      <c r="G22" s="27">
        <f t="shared" si="11"/>
        <v>3775</v>
      </c>
      <c r="H22" s="177">
        <f>AE19</f>
        <v>0.15</v>
      </c>
      <c r="I22" s="2">
        <f t="shared" si="12"/>
        <v>566.25</v>
      </c>
      <c r="J22" s="2"/>
      <c r="K22" s="2">
        <f t="shared" si="13"/>
        <v>0</v>
      </c>
      <c r="L22" s="177">
        <v>0.1</v>
      </c>
      <c r="M22" s="2">
        <f t="shared" si="14"/>
        <v>377.5</v>
      </c>
      <c r="N22" s="2"/>
      <c r="O22" s="2">
        <f t="shared" si="15"/>
        <v>0</v>
      </c>
      <c r="P22" s="2">
        <f t="shared" si="16"/>
        <v>4718.75</v>
      </c>
      <c r="Q22" s="182">
        <f t="shared" si="4"/>
        <v>314.58333333333331</v>
      </c>
      <c r="R22" s="185">
        <f t="shared" si="5"/>
        <v>5033.333333333333</v>
      </c>
      <c r="S22" s="2">
        <v>6823.96</v>
      </c>
      <c r="T22" s="136">
        <f>(P22+P35)-S22</f>
        <v>2613.54</v>
      </c>
      <c r="U22" s="2"/>
      <c r="V22" s="2"/>
      <c r="W22" s="2"/>
      <c r="X22" s="2">
        <f t="shared" si="7"/>
        <v>0</v>
      </c>
      <c r="Y22" s="2"/>
      <c r="Z22" s="105">
        <f t="shared" si="8"/>
        <v>0</v>
      </c>
      <c r="AA22" s="2"/>
      <c r="AB22" s="2">
        <f t="shared" si="9"/>
        <v>0</v>
      </c>
      <c r="AC22" s="105">
        <f t="shared" si="10"/>
        <v>0</v>
      </c>
    </row>
    <row r="23" spans="2:37">
      <c r="B23" s="27" t="s">
        <v>1361</v>
      </c>
      <c r="C23" s="27"/>
      <c r="D23" s="27" t="s">
        <v>587</v>
      </c>
      <c r="E23" s="27">
        <v>1</v>
      </c>
      <c r="F23" s="2">
        <f>AE9</f>
        <v>7500</v>
      </c>
      <c r="G23" s="27">
        <f t="shared" si="11"/>
        <v>7500</v>
      </c>
      <c r="H23" s="177">
        <f>AE18</f>
        <v>0.1</v>
      </c>
      <c r="I23" s="2">
        <f t="shared" si="12"/>
        <v>750</v>
      </c>
      <c r="J23" s="2"/>
      <c r="K23" s="2">
        <f t="shared" si="13"/>
        <v>0</v>
      </c>
      <c r="L23" s="2"/>
      <c r="M23" s="2">
        <f t="shared" si="14"/>
        <v>0</v>
      </c>
      <c r="N23" s="2"/>
      <c r="O23" s="2">
        <f t="shared" si="15"/>
        <v>0</v>
      </c>
      <c r="P23" s="2">
        <f t="shared" si="16"/>
        <v>8250</v>
      </c>
      <c r="Q23" s="182">
        <f t="shared" si="4"/>
        <v>625</v>
      </c>
      <c r="R23" s="185">
        <f t="shared" si="5"/>
        <v>8875</v>
      </c>
      <c r="S23" s="2">
        <v>4555.1000000000004</v>
      </c>
      <c r="T23" s="136">
        <f>P23-S23</f>
        <v>3694.8999999999996</v>
      </c>
      <c r="U23" s="2" t="s">
        <v>1450</v>
      </c>
      <c r="V23" s="2">
        <v>0.25</v>
      </c>
      <c r="W23" s="2">
        <f>AE9</f>
        <v>7500</v>
      </c>
      <c r="X23" s="2">
        <f t="shared" si="7"/>
        <v>1875</v>
      </c>
      <c r="Y23" s="177">
        <v>0.1</v>
      </c>
      <c r="Z23" s="105">
        <f t="shared" si="8"/>
        <v>187.5</v>
      </c>
      <c r="AA23" s="177"/>
      <c r="AB23" s="2">
        <f t="shared" si="9"/>
        <v>0</v>
      </c>
      <c r="AC23" s="105">
        <f t="shared" si="10"/>
        <v>2062.5</v>
      </c>
      <c r="AG23" t="s">
        <v>1436</v>
      </c>
    </row>
    <row r="24" spans="2:37">
      <c r="B24" s="27" t="s">
        <v>501</v>
      </c>
      <c r="C24" s="27"/>
      <c r="D24" s="27" t="s">
        <v>588</v>
      </c>
      <c r="E24" s="27">
        <v>1</v>
      </c>
      <c r="F24" s="2">
        <f>AE9</f>
        <v>7500</v>
      </c>
      <c r="G24" s="27">
        <f t="shared" si="11"/>
        <v>7500</v>
      </c>
      <c r="H24" s="177">
        <f>AE20</f>
        <v>0.2</v>
      </c>
      <c r="I24" s="2">
        <f t="shared" si="12"/>
        <v>1500</v>
      </c>
      <c r="J24" s="2"/>
      <c r="K24" s="2">
        <f t="shared" si="13"/>
        <v>0</v>
      </c>
      <c r="L24" s="2"/>
      <c r="M24" s="2">
        <f t="shared" si="14"/>
        <v>0</v>
      </c>
      <c r="N24" s="2"/>
      <c r="O24" s="2">
        <f t="shared" si="15"/>
        <v>0</v>
      </c>
      <c r="P24" s="2">
        <f t="shared" si="16"/>
        <v>9000</v>
      </c>
      <c r="Q24" s="182">
        <f t="shared" si="4"/>
        <v>625</v>
      </c>
      <c r="R24" s="185">
        <f t="shared" si="5"/>
        <v>9625</v>
      </c>
      <c r="S24" s="2">
        <v>6203.6</v>
      </c>
      <c r="T24" s="136">
        <f>P24-S24</f>
        <v>2796.3999999999996</v>
      </c>
      <c r="U24" s="2"/>
      <c r="V24" s="2"/>
      <c r="W24" s="2"/>
      <c r="X24" s="2">
        <f t="shared" si="7"/>
        <v>0</v>
      </c>
      <c r="Y24" s="2"/>
      <c r="Z24" s="105">
        <f t="shared" si="8"/>
        <v>0</v>
      </c>
      <c r="AA24" s="2"/>
      <c r="AB24" s="2">
        <f t="shared" si="9"/>
        <v>0</v>
      </c>
      <c r="AC24" s="105">
        <f t="shared" si="10"/>
        <v>0</v>
      </c>
      <c r="AG24" s="2" t="s">
        <v>444</v>
      </c>
      <c r="AH24" s="2">
        <f>(AE9+AE10)/2</f>
        <v>7525</v>
      </c>
      <c r="AI24" s="2">
        <f>AH24/AJ21</f>
        <v>46.722202100688158</v>
      </c>
      <c r="AJ24" s="2">
        <v>120</v>
      </c>
      <c r="AK24" s="2">
        <f>AJ24*AI24</f>
        <v>5606.664252082579</v>
      </c>
    </row>
    <row r="25" spans="2:37">
      <c r="B25" s="27" t="s">
        <v>509</v>
      </c>
      <c r="C25" s="27"/>
      <c r="D25" s="27" t="s">
        <v>734</v>
      </c>
      <c r="E25" s="27">
        <v>0.5</v>
      </c>
      <c r="F25" s="2">
        <f>AE9</f>
        <v>7500</v>
      </c>
      <c r="G25" s="27">
        <f t="shared" si="11"/>
        <v>3750</v>
      </c>
      <c r="H25" s="177">
        <f>AE18</f>
        <v>0.1</v>
      </c>
      <c r="I25" s="2">
        <f t="shared" si="12"/>
        <v>375</v>
      </c>
      <c r="J25" s="177">
        <v>0.6</v>
      </c>
      <c r="K25" s="2">
        <f t="shared" si="13"/>
        <v>2250</v>
      </c>
      <c r="L25" s="2"/>
      <c r="M25" s="2">
        <f t="shared" si="14"/>
        <v>0</v>
      </c>
      <c r="N25" s="2"/>
      <c r="O25" s="2">
        <f t="shared" si="15"/>
        <v>0</v>
      </c>
      <c r="P25" s="2">
        <f t="shared" si="16"/>
        <v>6375</v>
      </c>
      <c r="Q25" s="182">
        <f t="shared" si="4"/>
        <v>312.5</v>
      </c>
      <c r="R25" s="185">
        <f t="shared" si="5"/>
        <v>6687.5</v>
      </c>
      <c r="S25" s="2">
        <v>6542.78</v>
      </c>
      <c r="T25" s="136">
        <f>(P25+P39)-S25</f>
        <v>3957.2200000000003</v>
      </c>
      <c r="U25" s="2"/>
      <c r="V25" s="2"/>
      <c r="W25" s="2"/>
      <c r="X25" s="2">
        <f t="shared" si="7"/>
        <v>0</v>
      </c>
      <c r="Y25" s="2"/>
      <c r="Z25" s="105">
        <f t="shared" si="8"/>
        <v>0</v>
      </c>
      <c r="AA25" s="2"/>
      <c r="AB25" s="2">
        <f t="shared" si="9"/>
        <v>0</v>
      </c>
      <c r="AC25" s="105">
        <f t="shared" si="10"/>
        <v>0</v>
      </c>
      <c r="AG25" s="2" t="s">
        <v>730</v>
      </c>
      <c r="AH25" s="2">
        <f>(AE7+AE8)/2</f>
        <v>0</v>
      </c>
      <c r="AI25" s="2">
        <f>AH25/AJ21</f>
        <v>0</v>
      </c>
      <c r="AJ25" s="2">
        <v>120</v>
      </c>
      <c r="AK25" s="2">
        <f>AJ25*AI25</f>
        <v>0</v>
      </c>
    </row>
    <row r="26" spans="2:37">
      <c r="B26" s="27" t="s">
        <v>504</v>
      </c>
      <c r="C26" s="27"/>
      <c r="D26" s="27" t="s">
        <v>589</v>
      </c>
      <c r="E26" s="27">
        <v>0.25</v>
      </c>
      <c r="F26" s="2">
        <f>AE9</f>
        <v>7500</v>
      </c>
      <c r="G26" s="27">
        <f t="shared" si="11"/>
        <v>1875</v>
      </c>
      <c r="H26" s="177">
        <f>AE19</f>
        <v>0.15</v>
      </c>
      <c r="I26" s="2">
        <f t="shared" si="12"/>
        <v>281.25</v>
      </c>
      <c r="J26" s="177">
        <v>0.15</v>
      </c>
      <c r="K26" s="2">
        <f t="shared" si="13"/>
        <v>281.25</v>
      </c>
      <c r="L26" s="2"/>
      <c r="M26" s="2">
        <f t="shared" si="14"/>
        <v>0</v>
      </c>
      <c r="N26" s="2"/>
      <c r="O26" s="2">
        <f t="shared" si="15"/>
        <v>0</v>
      </c>
      <c r="P26" s="2">
        <f t="shared" si="16"/>
        <v>2437.5</v>
      </c>
      <c r="Q26" s="182">
        <f t="shared" si="4"/>
        <v>156.25</v>
      </c>
      <c r="R26" s="185">
        <f t="shared" si="5"/>
        <v>2593.75</v>
      </c>
      <c r="S26" s="2">
        <v>6190.8</v>
      </c>
      <c r="T26" s="136">
        <f>(P26+P30)-S26</f>
        <v>3277.95</v>
      </c>
      <c r="U26" s="2"/>
      <c r="V26" s="2"/>
      <c r="W26" s="2"/>
      <c r="X26" s="2">
        <f t="shared" si="7"/>
        <v>0</v>
      </c>
      <c r="Y26" s="2"/>
      <c r="Z26" s="105">
        <f t="shared" si="8"/>
        <v>0</v>
      </c>
      <c r="AA26" s="2"/>
      <c r="AB26" s="2">
        <f t="shared" si="9"/>
        <v>0</v>
      </c>
      <c r="AC26" s="105">
        <f t="shared" si="10"/>
        <v>0</v>
      </c>
      <c r="AG26" s="2"/>
      <c r="AH26" s="2"/>
      <c r="AI26" s="2"/>
      <c r="AJ26" s="2"/>
      <c r="AK26" s="2">
        <f>SUM(AK24:AK25)</f>
        <v>5606.664252082579</v>
      </c>
    </row>
    <row r="27" spans="2:37">
      <c r="B27" s="27" t="s">
        <v>504</v>
      </c>
      <c r="C27" s="27"/>
      <c r="D27" s="27" t="s">
        <v>612</v>
      </c>
      <c r="E27" s="27">
        <v>0.25</v>
      </c>
      <c r="F27" s="2">
        <f>AE9</f>
        <v>7500</v>
      </c>
      <c r="G27" s="27">
        <f t="shared" si="11"/>
        <v>1875</v>
      </c>
      <c r="H27" s="2"/>
      <c r="I27" s="2">
        <f t="shared" si="12"/>
        <v>0</v>
      </c>
      <c r="J27" s="177">
        <v>0.15</v>
      </c>
      <c r="K27" s="2">
        <f t="shared" si="13"/>
        <v>281.25</v>
      </c>
      <c r="L27" s="2"/>
      <c r="M27" s="2">
        <f t="shared" si="14"/>
        <v>0</v>
      </c>
      <c r="N27" s="2"/>
      <c r="O27" s="2">
        <f t="shared" si="15"/>
        <v>0</v>
      </c>
      <c r="P27" s="2">
        <f t="shared" si="16"/>
        <v>2156.25</v>
      </c>
      <c r="Q27" s="182">
        <f t="shared" si="4"/>
        <v>156.25</v>
      </c>
      <c r="R27" s="185">
        <f t="shared" si="5"/>
        <v>2312.5</v>
      </c>
      <c r="S27" s="2">
        <v>1099.98</v>
      </c>
      <c r="T27" s="136">
        <f>P27-S27</f>
        <v>1056.27</v>
      </c>
      <c r="U27" s="2"/>
      <c r="V27" s="2"/>
      <c r="W27" s="2"/>
      <c r="X27" s="2">
        <f t="shared" si="7"/>
        <v>0</v>
      </c>
      <c r="Y27" s="2"/>
      <c r="Z27" s="105">
        <f t="shared" si="8"/>
        <v>0</v>
      </c>
      <c r="AA27" s="2"/>
      <c r="AB27" s="2">
        <f t="shared" si="9"/>
        <v>0</v>
      </c>
      <c r="AC27" s="105">
        <f t="shared" si="10"/>
        <v>0</v>
      </c>
    </row>
    <row r="28" spans="2:37">
      <c r="B28" s="27" t="s">
        <v>1362</v>
      </c>
      <c r="C28" s="27"/>
      <c r="D28" s="27" t="s">
        <v>592</v>
      </c>
      <c r="E28" s="27">
        <v>1</v>
      </c>
      <c r="F28" s="2">
        <f>AE9</f>
        <v>7500</v>
      </c>
      <c r="G28" s="27">
        <f t="shared" si="11"/>
        <v>7500</v>
      </c>
      <c r="H28" s="2"/>
      <c r="I28" s="2">
        <f t="shared" si="12"/>
        <v>0</v>
      </c>
      <c r="J28" s="177">
        <v>0.25</v>
      </c>
      <c r="K28" s="2">
        <f t="shared" si="13"/>
        <v>1875</v>
      </c>
      <c r="L28" s="2"/>
      <c r="M28" s="2">
        <f t="shared" si="14"/>
        <v>0</v>
      </c>
      <c r="N28" s="2"/>
      <c r="O28" s="2">
        <f t="shared" si="15"/>
        <v>0</v>
      </c>
      <c r="P28" s="2">
        <f t="shared" si="16"/>
        <v>9375</v>
      </c>
      <c r="Q28" s="182">
        <f t="shared" si="4"/>
        <v>625</v>
      </c>
      <c r="R28" s="185">
        <f t="shared" si="5"/>
        <v>10000</v>
      </c>
      <c r="S28" s="2">
        <v>6217.25</v>
      </c>
      <c r="T28" s="136">
        <f>P28-S28</f>
        <v>3157.75</v>
      </c>
      <c r="U28" s="2"/>
      <c r="V28" s="2"/>
      <c r="W28" s="2"/>
      <c r="X28" s="2">
        <f t="shared" si="7"/>
        <v>0</v>
      </c>
      <c r="Y28" s="2"/>
      <c r="Z28" s="105">
        <f t="shared" si="8"/>
        <v>0</v>
      </c>
      <c r="AA28" s="2"/>
      <c r="AB28" s="2">
        <f t="shared" si="9"/>
        <v>0</v>
      </c>
      <c r="AC28" s="105">
        <f t="shared" si="10"/>
        <v>0</v>
      </c>
    </row>
    <row r="29" spans="2:37">
      <c r="B29" s="27" t="s">
        <v>506</v>
      </c>
      <c r="C29" s="27"/>
      <c r="D29" s="27" t="s">
        <v>596</v>
      </c>
      <c r="E29" s="27">
        <v>1</v>
      </c>
      <c r="F29" s="2">
        <f>AE9</f>
        <v>7500</v>
      </c>
      <c r="G29" s="27">
        <f t="shared" si="11"/>
        <v>7500</v>
      </c>
      <c r="H29" s="177">
        <f>AE18</f>
        <v>0.1</v>
      </c>
      <c r="I29" s="2">
        <f t="shared" si="12"/>
        <v>750</v>
      </c>
      <c r="J29" s="177">
        <v>0.25</v>
      </c>
      <c r="K29" s="2">
        <f t="shared" si="13"/>
        <v>1875</v>
      </c>
      <c r="L29" s="2"/>
      <c r="M29" s="2">
        <f t="shared" si="14"/>
        <v>0</v>
      </c>
      <c r="N29" s="2"/>
      <c r="O29" s="2">
        <f t="shared" si="15"/>
        <v>0</v>
      </c>
      <c r="P29" s="2">
        <f t="shared" si="16"/>
        <v>10125</v>
      </c>
      <c r="Q29" s="182">
        <f t="shared" si="4"/>
        <v>625</v>
      </c>
      <c r="R29" s="185">
        <f t="shared" si="5"/>
        <v>10750</v>
      </c>
      <c r="S29" s="2">
        <v>6211.5</v>
      </c>
      <c r="T29" s="136">
        <f>P29-S29</f>
        <v>3913.5</v>
      </c>
      <c r="U29" s="2"/>
      <c r="V29" s="2"/>
      <c r="W29" s="2"/>
      <c r="X29" s="2">
        <f t="shared" si="7"/>
        <v>0</v>
      </c>
      <c r="Y29" s="2"/>
      <c r="Z29" s="105">
        <f t="shared" si="8"/>
        <v>0</v>
      </c>
      <c r="AA29" s="2"/>
      <c r="AB29" s="2">
        <f t="shared" si="9"/>
        <v>0</v>
      </c>
      <c r="AC29" s="105">
        <f t="shared" si="10"/>
        <v>0</v>
      </c>
      <c r="AG29" t="s">
        <v>1443</v>
      </c>
    </row>
    <row r="30" spans="2:37">
      <c r="B30" s="27" t="s">
        <v>597</v>
      </c>
      <c r="C30" s="27"/>
      <c r="D30" s="27" t="s">
        <v>589</v>
      </c>
      <c r="E30" s="27">
        <v>0.75</v>
      </c>
      <c r="F30" s="2">
        <f>AE9</f>
        <v>7500</v>
      </c>
      <c r="G30" s="27">
        <f t="shared" si="11"/>
        <v>5625</v>
      </c>
      <c r="H30" s="177">
        <f>AE18</f>
        <v>0.1</v>
      </c>
      <c r="I30" s="2">
        <f t="shared" si="12"/>
        <v>562.5</v>
      </c>
      <c r="J30" s="177">
        <v>0.15</v>
      </c>
      <c r="K30" s="2">
        <f t="shared" si="13"/>
        <v>843.75</v>
      </c>
      <c r="L30" s="2"/>
      <c r="M30" s="2">
        <f t="shared" si="14"/>
        <v>0</v>
      </c>
      <c r="N30" s="2"/>
      <c r="O30" s="2">
        <f t="shared" si="15"/>
        <v>0</v>
      </c>
      <c r="P30" s="2">
        <f t="shared" si="16"/>
        <v>7031.25</v>
      </c>
      <c r="Q30" s="182">
        <f t="shared" si="4"/>
        <v>468.75</v>
      </c>
      <c r="R30" s="185">
        <f t="shared" si="5"/>
        <v>7500</v>
      </c>
      <c r="S30" s="2"/>
      <c r="T30" s="136"/>
      <c r="U30" s="2" t="s">
        <v>1451</v>
      </c>
      <c r="V30" s="2">
        <v>0.25</v>
      </c>
      <c r="W30" s="2">
        <f>AE9</f>
        <v>7500</v>
      </c>
      <c r="X30" s="2">
        <f t="shared" si="7"/>
        <v>1875</v>
      </c>
      <c r="Y30" s="177">
        <v>0.15</v>
      </c>
      <c r="Z30" s="105">
        <f t="shared" si="8"/>
        <v>281.25</v>
      </c>
      <c r="AA30" s="177">
        <v>0.15</v>
      </c>
      <c r="AB30" s="2">
        <f t="shared" si="9"/>
        <v>281.25</v>
      </c>
      <c r="AC30" s="105">
        <f t="shared" si="10"/>
        <v>2437.5</v>
      </c>
      <c r="AG30" t="s">
        <v>1437</v>
      </c>
      <c r="AH30">
        <v>2928</v>
      </c>
      <c r="AI30">
        <f>AI24*0.35</f>
        <v>16.352770735240853</v>
      </c>
      <c r="AJ30">
        <f>AH30*AI30</f>
        <v>47880.912712785219</v>
      </c>
    </row>
    <row r="31" spans="2:37">
      <c r="B31" s="27" t="s">
        <v>517</v>
      </c>
      <c r="C31" s="27"/>
      <c r="D31" s="27" t="s">
        <v>598</v>
      </c>
      <c r="E31" s="27">
        <v>1</v>
      </c>
      <c r="F31" s="2">
        <f>AE9</f>
        <v>7500</v>
      </c>
      <c r="G31" s="27">
        <f t="shared" si="11"/>
        <v>7500</v>
      </c>
      <c r="H31" s="177">
        <f>AE20</f>
        <v>0.2</v>
      </c>
      <c r="I31" s="2">
        <f t="shared" si="12"/>
        <v>1500</v>
      </c>
      <c r="J31" s="2"/>
      <c r="K31" s="2">
        <f t="shared" si="13"/>
        <v>0</v>
      </c>
      <c r="L31" s="2"/>
      <c r="M31" s="2">
        <f t="shared" si="14"/>
        <v>0</v>
      </c>
      <c r="N31" s="2"/>
      <c r="O31" s="2">
        <f t="shared" si="15"/>
        <v>0</v>
      </c>
      <c r="P31" s="2">
        <f t="shared" si="16"/>
        <v>9000</v>
      </c>
      <c r="Q31" s="182">
        <f t="shared" si="4"/>
        <v>625</v>
      </c>
      <c r="R31" s="185">
        <f t="shared" si="5"/>
        <v>9625</v>
      </c>
      <c r="S31" s="2">
        <v>6203.6</v>
      </c>
      <c r="T31" s="136">
        <f>P31-S31</f>
        <v>2796.3999999999996</v>
      </c>
      <c r="U31" s="2"/>
      <c r="V31" s="2"/>
      <c r="W31" s="2"/>
      <c r="X31" s="2">
        <f t="shared" si="7"/>
        <v>0</v>
      </c>
      <c r="Y31" s="2"/>
      <c r="Z31" s="105">
        <f t="shared" si="8"/>
        <v>0</v>
      </c>
      <c r="AA31" s="2"/>
      <c r="AB31" s="2">
        <f t="shared" si="9"/>
        <v>0</v>
      </c>
      <c r="AC31" s="105">
        <f t="shared" si="10"/>
        <v>0</v>
      </c>
      <c r="AG31" t="s">
        <v>1438</v>
      </c>
      <c r="AH31">
        <v>2928</v>
      </c>
      <c r="AI31">
        <f>AI25*0.35</f>
        <v>0</v>
      </c>
      <c r="AJ31">
        <f t="shared" ref="AJ31:AJ36" si="19">AH31*AI31</f>
        <v>0</v>
      </c>
    </row>
    <row r="32" spans="2:37">
      <c r="B32" s="27" t="s">
        <v>1363</v>
      </c>
      <c r="C32" s="27"/>
      <c r="D32" s="27" t="s">
        <v>1364</v>
      </c>
      <c r="E32" s="27">
        <v>1</v>
      </c>
      <c r="F32" s="2">
        <f>AE9</f>
        <v>7500</v>
      </c>
      <c r="G32" s="27">
        <f t="shared" si="11"/>
        <v>7500</v>
      </c>
      <c r="H32" s="2"/>
      <c r="I32" s="2">
        <f t="shared" si="12"/>
        <v>0</v>
      </c>
      <c r="J32" s="2"/>
      <c r="K32" s="2">
        <f t="shared" si="13"/>
        <v>0</v>
      </c>
      <c r="L32" s="2"/>
      <c r="M32" s="2">
        <f t="shared" si="14"/>
        <v>0</v>
      </c>
      <c r="N32" s="2"/>
      <c r="O32" s="2">
        <f t="shared" si="15"/>
        <v>0</v>
      </c>
      <c r="P32" s="2">
        <f t="shared" si="16"/>
        <v>7500</v>
      </c>
      <c r="Q32" s="182">
        <f t="shared" si="4"/>
        <v>625</v>
      </c>
      <c r="R32" s="185">
        <f t="shared" si="5"/>
        <v>8125</v>
      </c>
      <c r="S32" s="2">
        <v>4973.8</v>
      </c>
      <c r="T32" s="136">
        <f>P32-S32</f>
        <v>2526.1999999999998</v>
      </c>
      <c r="U32" s="2" t="s">
        <v>1452</v>
      </c>
      <c r="V32" s="2">
        <v>0.25</v>
      </c>
      <c r="W32" s="2">
        <f>AE9</f>
        <v>7500</v>
      </c>
      <c r="X32" s="2">
        <f t="shared" si="7"/>
        <v>1875</v>
      </c>
      <c r="Y32" s="2"/>
      <c r="Z32" s="105">
        <f t="shared" si="8"/>
        <v>0</v>
      </c>
      <c r="AA32" s="2"/>
      <c r="AB32" s="2">
        <f t="shared" si="9"/>
        <v>0</v>
      </c>
      <c r="AC32" s="105">
        <f t="shared" si="10"/>
        <v>1875</v>
      </c>
      <c r="AG32" t="s">
        <v>1439</v>
      </c>
      <c r="AH32">
        <v>2928</v>
      </c>
      <c r="AI32">
        <f>AI31</f>
        <v>0</v>
      </c>
      <c r="AJ32">
        <f t="shared" si="19"/>
        <v>0</v>
      </c>
    </row>
    <row r="33" spans="2:37">
      <c r="B33" s="27" t="s">
        <v>1365</v>
      </c>
      <c r="C33" s="27"/>
      <c r="D33" s="27" t="s">
        <v>571</v>
      </c>
      <c r="E33" s="27">
        <v>0.75</v>
      </c>
      <c r="F33" s="2">
        <f>AE10</f>
        <v>7550</v>
      </c>
      <c r="G33" s="27">
        <f t="shared" si="11"/>
        <v>5662.5</v>
      </c>
      <c r="H33" s="177">
        <f>AE20</f>
        <v>0.2</v>
      </c>
      <c r="I33" s="2">
        <f t="shared" si="12"/>
        <v>1132.5</v>
      </c>
      <c r="J33" s="2"/>
      <c r="K33" s="2">
        <f t="shared" si="13"/>
        <v>0</v>
      </c>
      <c r="L33" s="177">
        <v>0.35</v>
      </c>
      <c r="M33" s="2">
        <f t="shared" si="14"/>
        <v>1981.8749999999998</v>
      </c>
      <c r="N33" s="2"/>
      <c r="O33" s="2">
        <f t="shared" si="15"/>
        <v>0</v>
      </c>
      <c r="P33" s="2">
        <f t="shared" si="16"/>
        <v>8776.875</v>
      </c>
      <c r="Q33" s="182">
        <f t="shared" si="4"/>
        <v>471.875</v>
      </c>
      <c r="R33" s="185">
        <f t="shared" si="5"/>
        <v>9248.75</v>
      </c>
      <c r="S33" s="2"/>
      <c r="T33" s="136"/>
      <c r="U33" s="2"/>
      <c r="V33" s="2"/>
      <c r="W33" s="2"/>
      <c r="X33" s="2">
        <f t="shared" si="7"/>
        <v>0</v>
      </c>
      <c r="Y33" s="2"/>
      <c r="Z33" s="105">
        <f t="shared" si="8"/>
        <v>0</v>
      </c>
      <c r="AA33" s="2"/>
      <c r="AB33" s="2">
        <f t="shared" si="9"/>
        <v>0</v>
      </c>
      <c r="AC33" s="105">
        <f t="shared" si="10"/>
        <v>0</v>
      </c>
      <c r="AG33" t="s">
        <v>1440</v>
      </c>
      <c r="AH33">
        <v>2928</v>
      </c>
      <c r="AI33">
        <f>AI25*0.5</f>
        <v>0</v>
      </c>
      <c r="AJ33">
        <f t="shared" si="19"/>
        <v>0</v>
      </c>
    </row>
    <row r="34" spans="2:37">
      <c r="B34" s="2"/>
      <c r="C34" s="2"/>
      <c r="D34" s="27" t="s">
        <v>577</v>
      </c>
      <c r="E34" s="27">
        <v>0.75</v>
      </c>
      <c r="F34" s="2">
        <f>AE10</f>
        <v>7550</v>
      </c>
      <c r="G34" s="27">
        <f t="shared" si="11"/>
        <v>5662.5</v>
      </c>
      <c r="H34" s="177">
        <f>AE20</f>
        <v>0.2</v>
      </c>
      <c r="I34" s="2">
        <f t="shared" si="12"/>
        <v>1132.5</v>
      </c>
      <c r="J34" s="2"/>
      <c r="K34" s="2">
        <f t="shared" si="13"/>
        <v>0</v>
      </c>
      <c r="L34" s="177">
        <v>0.25</v>
      </c>
      <c r="M34" s="2">
        <f t="shared" si="14"/>
        <v>1415.625</v>
      </c>
      <c r="N34" s="2"/>
      <c r="O34" s="2">
        <f t="shared" si="15"/>
        <v>0</v>
      </c>
      <c r="P34" s="2">
        <f t="shared" si="16"/>
        <v>8210.625</v>
      </c>
      <c r="Q34" s="182">
        <f t="shared" si="4"/>
        <v>471.875</v>
      </c>
      <c r="R34" s="185">
        <f t="shared" si="5"/>
        <v>8682.5</v>
      </c>
      <c r="S34" s="2"/>
      <c r="T34" s="136"/>
      <c r="U34" s="2"/>
      <c r="V34" s="2"/>
      <c r="W34" s="2"/>
      <c r="X34" s="2">
        <f t="shared" si="7"/>
        <v>0</v>
      </c>
      <c r="Y34" s="2"/>
      <c r="Z34" s="105">
        <f t="shared" si="8"/>
        <v>0</v>
      </c>
      <c r="AA34" s="2"/>
      <c r="AB34" s="2">
        <f t="shared" si="9"/>
        <v>0</v>
      </c>
      <c r="AC34" s="105">
        <f t="shared" si="10"/>
        <v>0</v>
      </c>
      <c r="AG34" t="s">
        <v>1395</v>
      </c>
      <c r="AH34">
        <v>2928</v>
      </c>
      <c r="AI34">
        <f>G118/166.8*0.35</f>
        <v>10.59652278177458</v>
      </c>
      <c r="AJ34">
        <f t="shared" si="19"/>
        <v>31026.618705035969</v>
      </c>
    </row>
    <row r="35" spans="2:37">
      <c r="B35" s="2"/>
      <c r="C35" s="2"/>
      <c r="D35" s="27" t="s">
        <v>585</v>
      </c>
      <c r="E35" s="27">
        <v>0.5</v>
      </c>
      <c r="F35" s="2">
        <f>AE10</f>
        <v>7550</v>
      </c>
      <c r="G35" s="27">
        <f t="shared" si="11"/>
        <v>3775</v>
      </c>
      <c r="H35" s="177">
        <f>AE19</f>
        <v>0.15</v>
      </c>
      <c r="I35" s="2">
        <f t="shared" si="12"/>
        <v>566.25</v>
      </c>
      <c r="J35" s="2"/>
      <c r="K35" s="2">
        <f t="shared" si="13"/>
        <v>0</v>
      </c>
      <c r="L35" s="177">
        <v>0.1</v>
      </c>
      <c r="M35" s="2">
        <f t="shared" si="14"/>
        <v>377.5</v>
      </c>
      <c r="N35" s="2"/>
      <c r="O35" s="2">
        <f t="shared" si="15"/>
        <v>0</v>
      </c>
      <c r="P35" s="2">
        <f t="shared" si="16"/>
        <v>4718.75</v>
      </c>
      <c r="Q35" s="182">
        <f t="shared" si="4"/>
        <v>314.58333333333331</v>
      </c>
      <c r="R35" s="185">
        <f t="shared" si="5"/>
        <v>5033.333333333333</v>
      </c>
      <c r="S35" s="2"/>
      <c r="T35" s="136"/>
      <c r="U35" s="2"/>
      <c r="V35" s="2"/>
      <c r="W35" s="2"/>
      <c r="X35" s="2">
        <f t="shared" si="7"/>
        <v>0</v>
      </c>
      <c r="Y35" s="2"/>
      <c r="Z35" s="105">
        <f t="shared" si="8"/>
        <v>0</v>
      </c>
      <c r="AA35" s="2"/>
      <c r="AB35" s="2">
        <f t="shared" si="9"/>
        <v>0</v>
      </c>
      <c r="AC35" s="105">
        <f t="shared" si="10"/>
        <v>0</v>
      </c>
      <c r="AG35" t="s">
        <v>1441</v>
      </c>
      <c r="AH35">
        <v>2928</v>
      </c>
      <c r="AI35">
        <f>AI32</f>
        <v>0</v>
      </c>
      <c r="AJ35">
        <f t="shared" si="19"/>
        <v>0</v>
      </c>
    </row>
    <row r="36" spans="2:37">
      <c r="B36" s="2" t="s">
        <v>511</v>
      </c>
      <c r="C36" s="2"/>
      <c r="D36" s="27" t="s">
        <v>595</v>
      </c>
      <c r="E36" s="27">
        <v>1</v>
      </c>
      <c r="F36" s="2">
        <f>AE9</f>
        <v>7500</v>
      </c>
      <c r="G36" s="27">
        <f t="shared" si="11"/>
        <v>7500</v>
      </c>
      <c r="H36" s="177">
        <f>AE19</f>
        <v>0.15</v>
      </c>
      <c r="I36" s="2">
        <f t="shared" si="12"/>
        <v>1125</v>
      </c>
      <c r="J36" s="177">
        <v>0.15</v>
      </c>
      <c r="K36" s="2">
        <f t="shared" si="13"/>
        <v>1125</v>
      </c>
      <c r="L36" s="2"/>
      <c r="M36" s="2">
        <f t="shared" si="14"/>
        <v>0</v>
      </c>
      <c r="N36" s="2"/>
      <c r="O36" s="2">
        <f t="shared" si="15"/>
        <v>0</v>
      </c>
      <c r="P36" s="2">
        <f t="shared" si="16"/>
        <v>9750</v>
      </c>
      <c r="Q36" s="182">
        <f t="shared" si="4"/>
        <v>625</v>
      </c>
      <c r="R36" s="185">
        <f t="shared" si="5"/>
        <v>10375</v>
      </c>
      <c r="S36" s="2">
        <v>6149.28</v>
      </c>
      <c r="T36" s="136">
        <f>P36-S36</f>
        <v>3600.7200000000003</v>
      </c>
      <c r="U36" s="2" t="s">
        <v>1453</v>
      </c>
      <c r="V36" s="2">
        <v>0.25</v>
      </c>
      <c r="W36" s="2">
        <f>AE9</f>
        <v>7500</v>
      </c>
      <c r="X36" s="2">
        <f t="shared" si="7"/>
        <v>1875</v>
      </c>
      <c r="Y36" s="177">
        <v>0.15</v>
      </c>
      <c r="Z36" s="105">
        <f t="shared" si="8"/>
        <v>281.25</v>
      </c>
      <c r="AA36" s="177">
        <v>1.55</v>
      </c>
      <c r="AB36" s="2">
        <f t="shared" si="9"/>
        <v>2906.25</v>
      </c>
      <c r="AC36" s="105">
        <f t="shared" si="10"/>
        <v>5062.5</v>
      </c>
      <c r="AG36" t="s">
        <v>1442</v>
      </c>
      <c r="AH36">
        <v>2928</v>
      </c>
      <c r="AI36">
        <f>AI35</f>
        <v>0</v>
      </c>
      <c r="AJ36">
        <f t="shared" si="19"/>
        <v>0</v>
      </c>
    </row>
    <row r="37" spans="2:37">
      <c r="B37" s="2" t="s">
        <v>485</v>
      </c>
      <c r="C37" s="2"/>
      <c r="D37" s="27" t="s">
        <v>568</v>
      </c>
      <c r="E37" s="27">
        <v>1</v>
      </c>
      <c r="F37" s="2">
        <f>AE9</f>
        <v>7500</v>
      </c>
      <c r="G37" s="27">
        <f t="shared" si="11"/>
        <v>7500</v>
      </c>
      <c r="H37" s="177">
        <f>AE19</f>
        <v>0.15</v>
      </c>
      <c r="I37" s="2">
        <f t="shared" si="12"/>
        <v>1125</v>
      </c>
      <c r="J37" s="177">
        <v>0.15</v>
      </c>
      <c r="K37" s="2">
        <f t="shared" si="13"/>
        <v>1125</v>
      </c>
      <c r="L37" s="2"/>
      <c r="M37" s="2">
        <f t="shared" si="14"/>
        <v>0</v>
      </c>
      <c r="N37" s="2"/>
      <c r="O37" s="2">
        <f t="shared" si="15"/>
        <v>0</v>
      </c>
      <c r="P37" s="2">
        <f t="shared" si="16"/>
        <v>9750</v>
      </c>
      <c r="Q37" s="182">
        <f t="shared" si="4"/>
        <v>625</v>
      </c>
      <c r="R37" s="185">
        <f t="shared" si="5"/>
        <v>10375</v>
      </c>
      <c r="S37" s="2">
        <v>6149.28</v>
      </c>
      <c r="T37" s="136">
        <f>P37-S37</f>
        <v>3600.7200000000003</v>
      </c>
      <c r="U37" s="2" t="s">
        <v>1454</v>
      </c>
      <c r="V37" s="2">
        <v>0.25</v>
      </c>
      <c r="W37" s="2">
        <f>AE9</f>
        <v>7500</v>
      </c>
      <c r="X37" s="2">
        <f t="shared" si="7"/>
        <v>1875</v>
      </c>
      <c r="Y37" s="177">
        <v>0.15</v>
      </c>
      <c r="Z37" s="105">
        <f t="shared" si="8"/>
        <v>281.25</v>
      </c>
      <c r="AA37" s="177"/>
      <c r="AB37" s="2">
        <f t="shared" si="9"/>
        <v>0</v>
      </c>
      <c r="AC37" s="105">
        <f t="shared" si="10"/>
        <v>2156.25</v>
      </c>
      <c r="AG37" t="s">
        <v>731</v>
      </c>
      <c r="AH37">
        <v>2928</v>
      </c>
      <c r="AI37">
        <f>AE98/166.8*0.35*2</f>
        <v>21.612709832134289</v>
      </c>
      <c r="AJ37">
        <f>AH37*AI37</f>
        <v>63282.014388489202</v>
      </c>
    </row>
    <row r="38" spans="2:37">
      <c r="B38" s="2" t="s">
        <v>480</v>
      </c>
      <c r="C38" s="2"/>
      <c r="D38" s="27" t="s">
        <v>601</v>
      </c>
      <c r="E38" s="27">
        <v>1</v>
      </c>
      <c r="F38" s="2">
        <f>AE9</f>
        <v>7500</v>
      </c>
      <c r="G38" s="27">
        <f t="shared" si="11"/>
        <v>7500</v>
      </c>
      <c r="H38" s="177">
        <f>AE19</f>
        <v>0.15</v>
      </c>
      <c r="I38" s="2">
        <f t="shared" si="12"/>
        <v>1125</v>
      </c>
      <c r="J38" s="2"/>
      <c r="K38" s="2">
        <f t="shared" si="13"/>
        <v>0</v>
      </c>
      <c r="L38" s="2"/>
      <c r="M38" s="2">
        <f t="shared" si="14"/>
        <v>0</v>
      </c>
      <c r="N38" s="177">
        <v>0.1</v>
      </c>
      <c r="O38" s="2">
        <f t="shared" si="15"/>
        <v>750</v>
      </c>
      <c r="P38" s="2">
        <f t="shared" si="16"/>
        <v>9375</v>
      </c>
      <c r="Q38" s="182">
        <f t="shared" si="4"/>
        <v>625</v>
      </c>
      <c r="R38" s="185">
        <f t="shared" si="5"/>
        <v>10000</v>
      </c>
      <c r="S38" s="2">
        <v>7708.88</v>
      </c>
      <c r="T38" s="136">
        <f>P38-S38</f>
        <v>1666.12</v>
      </c>
      <c r="U38" s="2" t="s">
        <v>1448</v>
      </c>
      <c r="V38" s="2">
        <v>0.25</v>
      </c>
      <c r="W38" s="2">
        <f>AE9</f>
        <v>7500</v>
      </c>
      <c r="X38" s="2">
        <f t="shared" si="7"/>
        <v>1875</v>
      </c>
      <c r="Y38" s="177">
        <v>0.15</v>
      </c>
      <c r="Z38" s="105">
        <f t="shared" si="8"/>
        <v>281.25</v>
      </c>
      <c r="AA38" s="177"/>
      <c r="AB38" s="2">
        <f t="shared" si="9"/>
        <v>0</v>
      </c>
      <c r="AC38" s="105">
        <f t="shared" si="10"/>
        <v>2156.25</v>
      </c>
      <c r="AH38">
        <v>2928</v>
      </c>
      <c r="AI38">
        <f>AE98/166.8*0.5</f>
        <v>15.437649880095922</v>
      </c>
      <c r="AJ38">
        <f>AH38*AI38</f>
        <v>45201.438848920858</v>
      </c>
    </row>
    <row r="39" spans="2:37">
      <c r="B39" s="2" t="s">
        <v>479</v>
      </c>
      <c r="C39" s="2"/>
      <c r="D39" s="27" t="s">
        <v>734</v>
      </c>
      <c r="E39" s="27">
        <v>0.5</v>
      </c>
      <c r="F39" s="2">
        <f>AE9</f>
        <v>7500</v>
      </c>
      <c r="G39" s="27">
        <f t="shared" si="11"/>
        <v>3750</v>
      </c>
      <c r="H39" s="177">
        <f>AE18</f>
        <v>0.1</v>
      </c>
      <c r="I39" s="2">
        <f t="shared" si="12"/>
        <v>375</v>
      </c>
      <c r="J39" s="2"/>
      <c r="K39" s="2">
        <f t="shared" si="13"/>
        <v>0</v>
      </c>
      <c r="L39" s="2"/>
      <c r="M39" s="2">
        <f t="shared" si="14"/>
        <v>0</v>
      </c>
      <c r="N39" s="2"/>
      <c r="O39" s="2">
        <f t="shared" si="15"/>
        <v>0</v>
      </c>
      <c r="P39" s="2">
        <f t="shared" si="16"/>
        <v>4125</v>
      </c>
      <c r="Q39" s="182">
        <f t="shared" si="4"/>
        <v>312.5</v>
      </c>
      <c r="R39" s="185">
        <f t="shared" si="5"/>
        <v>4437.5</v>
      </c>
      <c r="S39" s="2"/>
      <c r="T39" s="136"/>
      <c r="U39" s="2"/>
      <c r="V39" s="2"/>
      <c r="W39" s="2"/>
      <c r="X39" s="2">
        <f t="shared" si="7"/>
        <v>0</v>
      </c>
      <c r="Y39" s="2"/>
      <c r="Z39" s="105">
        <f t="shared" si="8"/>
        <v>0</v>
      </c>
      <c r="AA39" s="2"/>
      <c r="AB39" s="2">
        <f t="shared" si="9"/>
        <v>0</v>
      </c>
      <c r="AC39" s="105">
        <f t="shared" si="10"/>
        <v>0</v>
      </c>
      <c r="AJ39">
        <f>SUM(AJ30:AJ38)</f>
        <v>187390.98465523124</v>
      </c>
      <c r="AK39">
        <f>AJ39/12</f>
        <v>15615.915387935936</v>
      </c>
    </row>
    <row r="40" spans="2:37">
      <c r="B40" s="2" t="s">
        <v>1366</v>
      </c>
      <c r="C40" s="2"/>
      <c r="D40" s="27" t="s">
        <v>567</v>
      </c>
      <c r="E40" s="27">
        <v>0.5</v>
      </c>
      <c r="F40" s="2">
        <f>AE9</f>
        <v>7500</v>
      </c>
      <c r="G40" s="27">
        <f t="shared" si="11"/>
        <v>3750</v>
      </c>
      <c r="H40" s="177">
        <f>AE20</f>
        <v>0.2</v>
      </c>
      <c r="I40" s="2">
        <f t="shared" si="12"/>
        <v>750</v>
      </c>
      <c r="J40" s="2"/>
      <c r="K40" s="2">
        <f t="shared" si="13"/>
        <v>0</v>
      </c>
      <c r="L40" s="2"/>
      <c r="M40" s="2">
        <f t="shared" si="14"/>
        <v>0</v>
      </c>
      <c r="N40" s="2"/>
      <c r="O40" s="2">
        <f t="shared" si="15"/>
        <v>0</v>
      </c>
      <c r="P40" s="2">
        <f t="shared" si="16"/>
        <v>4500</v>
      </c>
      <c r="Q40" s="182">
        <f t="shared" si="4"/>
        <v>312.5</v>
      </c>
      <c r="R40" s="185">
        <f t="shared" si="5"/>
        <v>4812.5</v>
      </c>
      <c r="S40" s="2"/>
      <c r="T40" s="136"/>
      <c r="U40" s="2"/>
      <c r="V40" s="2"/>
      <c r="W40" s="2"/>
      <c r="X40" s="2">
        <f t="shared" si="7"/>
        <v>0</v>
      </c>
      <c r="Y40" s="2"/>
      <c r="Z40" s="105">
        <f t="shared" si="8"/>
        <v>0</v>
      </c>
      <c r="AA40" s="2"/>
      <c r="AB40" s="2">
        <f t="shared" si="9"/>
        <v>0</v>
      </c>
      <c r="AC40" s="105">
        <f t="shared" si="10"/>
        <v>0</v>
      </c>
    </row>
    <row r="41" spans="2:37">
      <c r="B41" s="33" t="s">
        <v>480</v>
      </c>
      <c r="C41" s="33"/>
      <c r="D41" s="27" t="s">
        <v>594</v>
      </c>
      <c r="E41" s="2">
        <v>0.5</v>
      </c>
      <c r="F41" s="2">
        <f>AE9</f>
        <v>7500</v>
      </c>
      <c r="G41" s="27">
        <f t="shared" si="11"/>
        <v>3750</v>
      </c>
      <c r="H41" s="2"/>
      <c r="I41" s="2">
        <f t="shared" si="12"/>
        <v>0</v>
      </c>
      <c r="J41" s="2"/>
      <c r="K41" s="2">
        <f t="shared" si="13"/>
        <v>0</v>
      </c>
      <c r="L41" s="2"/>
      <c r="M41" s="2">
        <f t="shared" si="14"/>
        <v>0</v>
      </c>
      <c r="N41" s="2"/>
      <c r="O41" s="2">
        <f t="shared" si="15"/>
        <v>0</v>
      </c>
      <c r="P41" s="2">
        <f t="shared" si="16"/>
        <v>3750</v>
      </c>
      <c r="Q41" s="182">
        <f t="shared" si="4"/>
        <v>312.5</v>
      </c>
      <c r="R41" s="185">
        <f t="shared" si="5"/>
        <v>4062.5</v>
      </c>
      <c r="S41" s="2"/>
      <c r="T41" s="136"/>
      <c r="U41" s="33" t="s">
        <v>1448</v>
      </c>
      <c r="V41" s="33">
        <v>0.25</v>
      </c>
      <c r="W41" s="2">
        <f>AE9</f>
        <v>7500</v>
      </c>
      <c r="X41" s="2">
        <f t="shared" si="7"/>
        <v>1875</v>
      </c>
      <c r="Y41" s="2"/>
      <c r="Z41" s="105">
        <f t="shared" si="8"/>
        <v>0</v>
      </c>
      <c r="AA41" s="2"/>
      <c r="AB41" s="2">
        <f t="shared" si="9"/>
        <v>0</v>
      </c>
      <c r="AC41" s="105">
        <f t="shared" si="10"/>
        <v>1875</v>
      </c>
    </row>
    <row r="42" spans="2:37">
      <c r="B42" s="33" t="s">
        <v>602</v>
      </c>
      <c r="C42" s="33"/>
      <c r="D42" s="27" t="s">
        <v>603</v>
      </c>
      <c r="E42" s="2">
        <v>1</v>
      </c>
      <c r="F42" s="2">
        <f>AE10</f>
        <v>7550</v>
      </c>
      <c r="G42" s="27">
        <f t="shared" si="11"/>
        <v>7550</v>
      </c>
      <c r="H42" s="177">
        <f>AE18</f>
        <v>0.1</v>
      </c>
      <c r="I42" s="2">
        <f t="shared" si="12"/>
        <v>755</v>
      </c>
      <c r="J42" s="177">
        <v>0.15</v>
      </c>
      <c r="K42" s="2">
        <f t="shared" si="13"/>
        <v>1132.5</v>
      </c>
      <c r="L42" s="177">
        <v>0.2</v>
      </c>
      <c r="M42" s="2">
        <f t="shared" si="14"/>
        <v>1510</v>
      </c>
      <c r="N42" s="2"/>
      <c r="O42" s="2">
        <f t="shared" si="15"/>
        <v>0</v>
      </c>
      <c r="P42" s="2">
        <f t="shared" si="16"/>
        <v>10947.5</v>
      </c>
      <c r="Q42" s="182">
        <f t="shared" si="4"/>
        <v>629.16666666666663</v>
      </c>
      <c r="R42" s="185">
        <f t="shared" si="5"/>
        <v>11576.666666666666</v>
      </c>
      <c r="S42" s="2">
        <v>7379.14</v>
      </c>
      <c r="T42" s="136">
        <f>P42-S42</f>
        <v>3568.3599999999997</v>
      </c>
      <c r="U42" s="33" t="s">
        <v>1447</v>
      </c>
      <c r="V42" s="2">
        <v>0.25</v>
      </c>
      <c r="W42" s="2">
        <f>AE10</f>
        <v>7550</v>
      </c>
      <c r="X42" s="2">
        <f t="shared" si="7"/>
        <v>1887.5</v>
      </c>
      <c r="Y42" s="177">
        <v>0.1</v>
      </c>
      <c r="Z42" s="105">
        <f t="shared" si="8"/>
        <v>188.75</v>
      </c>
      <c r="AA42" s="177">
        <v>0.35</v>
      </c>
      <c r="AB42" s="2">
        <f t="shared" si="9"/>
        <v>660.625</v>
      </c>
      <c r="AC42" s="105">
        <f t="shared" si="10"/>
        <v>2736.875</v>
      </c>
    </row>
    <row r="43" spans="2:37">
      <c r="B43" s="2"/>
      <c r="C43" s="2"/>
      <c r="D43" s="27" t="s">
        <v>736</v>
      </c>
      <c r="E43" s="2">
        <v>0.25</v>
      </c>
      <c r="F43" s="2">
        <f>AE10</f>
        <v>7550</v>
      </c>
      <c r="G43" s="27">
        <f t="shared" si="11"/>
        <v>1887.5</v>
      </c>
      <c r="H43" s="2"/>
      <c r="I43" s="2">
        <f t="shared" si="12"/>
        <v>0</v>
      </c>
      <c r="J43" s="177">
        <v>0.15</v>
      </c>
      <c r="K43" s="2">
        <f t="shared" si="13"/>
        <v>283.125</v>
      </c>
      <c r="L43" s="2"/>
      <c r="M43" s="2">
        <f t="shared" si="14"/>
        <v>0</v>
      </c>
      <c r="N43" s="2"/>
      <c r="O43" s="2">
        <f t="shared" si="15"/>
        <v>0</v>
      </c>
      <c r="P43" s="2">
        <f t="shared" si="16"/>
        <v>2170.625</v>
      </c>
      <c r="Q43" s="182">
        <f t="shared" si="4"/>
        <v>157.29166666666666</v>
      </c>
      <c r="R43" s="185">
        <f t="shared" si="5"/>
        <v>2327.9166666666665</v>
      </c>
      <c r="S43" s="2">
        <v>1190.54</v>
      </c>
      <c r="T43" s="136">
        <f>P43-S43</f>
        <v>980.08500000000004</v>
      </c>
      <c r="U43" s="2"/>
      <c r="V43" s="2"/>
      <c r="W43" s="2"/>
      <c r="X43" s="2">
        <f t="shared" si="7"/>
        <v>0</v>
      </c>
      <c r="Y43" s="2"/>
      <c r="Z43" s="105">
        <f t="shared" si="8"/>
        <v>0</v>
      </c>
      <c r="AA43" s="2"/>
      <c r="AB43" s="2">
        <f t="shared" si="9"/>
        <v>0</v>
      </c>
      <c r="AC43" s="105">
        <f t="shared" si="10"/>
        <v>0</v>
      </c>
      <c r="AK43" s="181">
        <f>AK18+AK21+AK26+AK39</f>
        <v>61995.87704132239</v>
      </c>
    </row>
    <row r="44" spans="2:37">
      <c r="B44" s="33" t="s">
        <v>1367</v>
      </c>
      <c r="C44" s="33"/>
      <c r="D44" s="27" t="s">
        <v>605</v>
      </c>
      <c r="E44" s="33">
        <v>1</v>
      </c>
      <c r="F44" s="2">
        <f>AE9</f>
        <v>7500</v>
      </c>
      <c r="G44" s="27">
        <f t="shared" si="11"/>
        <v>7500</v>
      </c>
      <c r="H44" s="177">
        <f>AE20</f>
        <v>0.2</v>
      </c>
      <c r="I44" s="2">
        <f t="shared" si="12"/>
        <v>1500</v>
      </c>
      <c r="J44" s="177">
        <v>0.45</v>
      </c>
      <c r="K44" s="2">
        <f t="shared" si="13"/>
        <v>3375</v>
      </c>
      <c r="L44" s="2"/>
      <c r="M44" s="2">
        <f t="shared" si="14"/>
        <v>0</v>
      </c>
      <c r="N44" s="177">
        <v>0.1</v>
      </c>
      <c r="O44" s="2">
        <f t="shared" si="15"/>
        <v>750</v>
      </c>
      <c r="P44" s="2">
        <f t="shared" si="16"/>
        <v>13125</v>
      </c>
      <c r="Q44" s="182">
        <f t="shared" si="4"/>
        <v>625</v>
      </c>
      <c r="R44" s="185">
        <f t="shared" si="5"/>
        <v>13750</v>
      </c>
      <c r="S44" s="2">
        <v>10655.87</v>
      </c>
      <c r="T44" s="136">
        <f>P44-S44</f>
        <v>2469.1299999999992</v>
      </c>
      <c r="U44" s="2" t="s">
        <v>1455</v>
      </c>
      <c r="V44" s="2">
        <v>0.25</v>
      </c>
      <c r="W44" s="2">
        <f>AE9</f>
        <v>7500</v>
      </c>
      <c r="X44" s="2">
        <f t="shared" si="7"/>
        <v>1875</v>
      </c>
      <c r="Y44" s="177">
        <v>0.2</v>
      </c>
      <c r="Z44" s="105">
        <f t="shared" si="8"/>
        <v>375</v>
      </c>
      <c r="AA44" s="177">
        <v>0.45</v>
      </c>
      <c r="AB44" s="2">
        <f t="shared" si="9"/>
        <v>843.75</v>
      </c>
      <c r="AC44" s="105">
        <f t="shared" si="10"/>
        <v>3093.75</v>
      </c>
    </row>
    <row r="45" spans="2:37">
      <c r="B45" s="33" t="s">
        <v>1424</v>
      </c>
      <c r="C45" s="33"/>
      <c r="D45" s="27"/>
      <c r="E45" s="33">
        <v>6</v>
      </c>
      <c r="F45" s="2">
        <v>5000</v>
      </c>
      <c r="G45" s="27">
        <f t="shared" si="11"/>
        <v>30000</v>
      </c>
      <c r="H45" s="177"/>
      <c r="I45" s="2">
        <f t="shared" si="12"/>
        <v>0</v>
      </c>
      <c r="J45" s="177"/>
      <c r="K45" s="2">
        <f t="shared" si="13"/>
        <v>0</v>
      </c>
      <c r="L45" s="2"/>
      <c r="M45" s="2">
        <f t="shared" si="14"/>
        <v>0</v>
      </c>
      <c r="N45" s="177"/>
      <c r="O45" s="2">
        <f t="shared" si="15"/>
        <v>0</v>
      </c>
      <c r="P45" s="2">
        <f t="shared" si="16"/>
        <v>30000</v>
      </c>
      <c r="Q45" s="182">
        <f t="shared" si="4"/>
        <v>2500</v>
      </c>
      <c r="R45" s="185">
        <f t="shared" si="5"/>
        <v>32500</v>
      </c>
      <c r="S45" s="2"/>
      <c r="T45" s="136"/>
      <c r="U45" s="2"/>
      <c r="V45" s="2"/>
      <c r="W45" s="2"/>
      <c r="X45" s="2">
        <f t="shared" si="7"/>
        <v>0</v>
      </c>
      <c r="Y45" s="2"/>
      <c r="Z45" s="105">
        <f t="shared" si="8"/>
        <v>0</v>
      </c>
      <c r="AA45" s="2"/>
      <c r="AB45" s="2">
        <f t="shared" si="9"/>
        <v>0</v>
      </c>
      <c r="AC45" s="105">
        <f t="shared" si="10"/>
        <v>0</v>
      </c>
    </row>
    <row r="46" spans="2:37">
      <c r="B46" s="33" t="s">
        <v>1368</v>
      </c>
      <c r="C46" s="33"/>
      <c r="D46" s="27" t="s">
        <v>618</v>
      </c>
      <c r="E46" s="33">
        <v>1</v>
      </c>
      <c r="F46" s="2">
        <f>AE46</f>
        <v>6000</v>
      </c>
      <c r="G46" s="27">
        <f t="shared" si="11"/>
        <v>6000</v>
      </c>
      <c r="H46" s="177">
        <f>AE52</f>
        <v>0.2</v>
      </c>
      <c r="I46" s="2">
        <f t="shared" si="12"/>
        <v>1200</v>
      </c>
      <c r="J46" s="2"/>
      <c r="K46" s="2">
        <f t="shared" si="13"/>
        <v>0</v>
      </c>
      <c r="L46" s="2"/>
      <c r="M46" s="2">
        <f t="shared" si="14"/>
        <v>0</v>
      </c>
      <c r="N46" s="177">
        <v>0.1</v>
      </c>
      <c r="O46" s="2">
        <f t="shared" si="15"/>
        <v>600</v>
      </c>
      <c r="P46" s="2">
        <f t="shared" si="16"/>
        <v>7800</v>
      </c>
      <c r="Q46" s="182">
        <f t="shared" si="4"/>
        <v>500</v>
      </c>
      <c r="R46" s="185">
        <f t="shared" si="5"/>
        <v>8300</v>
      </c>
      <c r="S46" s="2">
        <v>5199.4799999999996</v>
      </c>
      <c r="T46" s="185">
        <f>P46-S46</f>
        <v>2600.5200000000004</v>
      </c>
      <c r="U46" s="119"/>
      <c r="V46" s="119"/>
      <c r="W46" s="119"/>
      <c r="X46" s="2">
        <f t="shared" si="7"/>
        <v>0</v>
      </c>
      <c r="Y46" s="119"/>
      <c r="Z46" s="105">
        <f t="shared" si="8"/>
        <v>0</v>
      </c>
      <c r="AA46" s="119"/>
      <c r="AB46" s="2">
        <f t="shared" si="9"/>
        <v>0</v>
      </c>
      <c r="AC46" s="105">
        <f t="shared" si="10"/>
        <v>0</v>
      </c>
      <c r="AD46" t="s">
        <v>730</v>
      </c>
      <c r="AE46">
        <v>6000</v>
      </c>
      <c r="AF46">
        <v>6</v>
      </c>
    </row>
    <row r="47" spans="2:37">
      <c r="B47" s="33" t="s">
        <v>460</v>
      </c>
      <c r="C47" s="33"/>
      <c r="D47" s="27" t="s">
        <v>619</v>
      </c>
      <c r="E47" s="33">
        <v>1</v>
      </c>
      <c r="F47" s="2">
        <f>AE46</f>
        <v>6000</v>
      </c>
      <c r="G47" s="27">
        <f t="shared" si="11"/>
        <v>6000</v>
      </c>
      <c r="H47" s="177">
        <f>AE52</f>
        <v>0.2</v>
      </c>
      <c r="I47" s="2">
        <f t="shared" si="12"/>
        <v>1200</v>
      </c>
      <c r="J47" s="2"/>
      <c r="K47" s="2">
        <f t="shared" si="13"/>
        <v>0</v>
      </c>
      <c r="L47" s="2"/>
      <c r="M47" s="2">
        <f t="shared" si="14"/>
        <v>0</v>
      </c>
      <c r="N47" s="2"/>
      <c r="O47" s="2">
        <f t="shared" si="15"/>
        <v>0</v>
      </c>
      <c r="P47" s="2">
        <f t="shared" si="16"/>
        <v>7200</v>
      </c>
      <c r="Q47" s="182">
        <f t="shared" si="4"/>
        <v>500</v>
      </c>
      <c r="R47" s="185">
        <f t="shared" si="5"/>
        <v>7700</v>
      </c>
      <c r="S47" s="2">
        <v>4726.8</v>
      </c>
      <c r="T47" s="185">
        <f t="shared" ref="T47:T110" si="20">P47-S47</f>
        <v>2473.1999999999998</v>
      </c>
      <c r="U47" s="119"/>
      <c r="V47" s="119"/>
      <c r="W47" s="119"/>
      <c r="X47" s="2">
        <f t="shared" si="7"/>
        <v>0</v>
      </c>
      <c r="Y47" s="119"/>
      <c r="Z47" s="105">
        <f t="shared" si="8"/>
        <v>0</v>
      </c>
      <c r="AA47" s="119"/>
      <c r="AB47" s="2">
        <f t="shared" si="9"/>
        <v>0</v>
      </c>
      <c r="AC47" s="105">
        <f t="shared" si="10"/>
        <v>0</v>
      </c>
      <c r="AE47">
        <v>6050</v>
      </c>
      <c r="AF47">
        <v>7</v>
      </c>
    </row>
    <row r="48" spans="2:37">
      <c r="B48" s="2"/>
      <c r="C48" s="2"/>
      <c r="D48" s="27" t="s">
        <v>1369</v>
      </c>
      <c r="E48" s="33">
        <v>1</v>
      </c>
      <c r="F48" s="2">
        <f>AE46</f>
        <v>6000</v>
      </c>
      <c r="G48" s="27">
        <f t="shared" si="11"/>
        <v>6000</v>
      </c>
      <c r="H48" s="2"/>
      <c r="I48" s="2">
        <f t="shared" si="12"/>
        <v>0</v>
      </c>
      <c r="J48" s="2"/>
      <c r="K48" s="2">
        <f t="shared" si="13"/>
        <v>0</v>
      </c>
      <c r="L48" s="2"/>
      <c r="M48" s="2">
        <f t="shared" si="14"/>
        <v>0</v>
      </c>
      <c r="N48" s="2"/>
      <c r="O48" s="2">
        <f t="shared" si="15"/>
        <v>0</v>
      </c>
      <c r="P48" s="2">
        <f t="shared" si="16"/>
        <v>6000</v>
      </c>
      <c r="Q48" s="182">
        <f t="shared" si="4"/>
        <v>500</v>
      </c>
      <c r="R48" s="185">
        <f t="shared" si="5"/>
        <v>6500</v>
      </c>
      <c r="S48" s="2">
        <v>3962.4</v>
      </c>
      <c r="T48" s="185">
        <f t="shared" si="20"/>
        <v>2037.6</v>
      </c>
      <c r="U48" s="119"/>
      <c r="V48" s="119"/>
      <c r="W48" s="119"/>
      <c r="X48" s="2">
        <f t="shared" si="7"/>
        <v>0</v>
      </c>
      <c r="Y48" s="119"/>
      <c r="Z48" s="105">
        <f t="shared" si="8"/>
        <v>0</v>
      </c>
      <c r="AA48" s="119"/>
      <c r="AB48" s="2">
        <f t="shared" si="9"/>
        <v>0</v>
      </c>
      <c r="AC48" s="105">
        <f t="shared" si="10"/>
        <v>0</v>
      </c>
    </row>
    <row r="49" spans="2:31">
      <c r="B49" s="2"/>
      <c r="C49" s="2"/>
      <c r="D49" s="27" t="s">
        <v>620</v>
      </c>
      <c r="E49" s="33">
        <v>1</v>
      </c>
      <c r="F49" s="2">
        <f>AE46</f>
        <v>6000</v>
      </c>
      <c r="G49" s="27">
        <f t="shared" si="11"/>
        <v>6000</v>
      </c>
      <c r="H49" s="177">
        <f>AE52</f>
        <v>0.2</v>
      </c>
      <c r="I49" s="2">
        <f t="shared" si="12"/>
        <v>1200</v>
      </c>
      <c r="J49" s="177">
        <v>0.25</v>
      </c>
      <c r="K49" s="2">
        <f t="shared" si="13"/>
        <v>1500</v>
      </c>
      <c r="L49" s="2"/>
      <c r="M49" s="2">
        <f t="shared" si="14"/>
        <v>0</v>
      </c>
      <c r="N49" s="2"/>
      <c r="O49" s="2">
        <f t="shared" si="15"/>
        <v>0</v>
      </c>
      <c r="P49" s="2">
        <f t="shared" si="16"/>
        <v>8700</v>
      </c>
      <c r="Q49" s="182">
        <f t="shared" si="4"/>
        <v>500</v>
      </c>
      <c r="R49" s="185">
        <f t="shared" si="5"/>
        <v>9200</v>
      </c>
      <c r="S49" s="2">
        <v>5908.5</v>
      </c>
      <c r="T49" s="185">
        <f t="shared" si="20"/>
        <v>2791.5</v>
      </c>
      <c r="U49" s="119"/>
      <c r="V49" s="119"/>
      <c r="W49" s="119"/>
      <c r="X49" s="2">
        <f t="shared" si="7"/>
        <v>0</v>
      </c>
      <c r="Y49" s="119"/>
      <c r="Z49" s="105">
        <f t="shared" si="8"/>
        <v>0</v>
      </c>
      <c r="AA49" s="119"/>
      <c r="AB49" s="2">
        <f t="shared" si="9"/>
        <v>0</v>
      </c>
      <c r="AC49" s="105">
        <f t="shared" si="10"/>
        <v>0</v>
      </c>
    </row>
    <row r="50" spans="2:31">
      <c r="B50" s="2"/>
      <c r="C50" s="2"/>
      <c r="D50" s="27" t="s">
        <v>621</v>
      </c>
      <c r="E50" s="33">
        <v>1</v>
      </c>
      <c r="F50" s="2">
        <f>AE46</f>
        <v>6000</v>
      </c>
      <c r="G50" s="27">
        <f t="shared" si="11"/>
        <v>6000</v>
      </c>
      <c r="H50" s="177">
        <f>AE52</f>
        <v>0.2</v>
      </c>
      <c r="I50" s="2">
        <f t="shared" si="12"/>
        <v>1200</v>
      </c>
      <c r="J50" s="177">
        <v>0.25</v>
      </c>
      <c r="K50" s="2">
        <f t="shared" si="13"/>
        <v>1500</v>
      </c>
      <c r="L50" s="2"/>
      <c r="M50" s="2">
        <f t="shared" si="14"/>
        <v>0</v>
      </c>
      <c r="N50" s="2"/>
      <c r="O50" s="2">
        <f t="shared" si="15"/>
        <v>0</v>
      </c>
      <c r="P50" s="2">
        <f t="shared" si="16"/>
        <v>8700</v>
      </c>
      <c r="Q50" s="182">
        <f t="shared" si="4"/>
        <v>500</v>
      </c>
      <c r="R50" s="185">
        <f t="shared" si="5"/>
        <v>9200</v>
      </c>
      <c r="S50" s="2">
        <v>5908.5</v>
      </c>
      <c r="T50" s="185">
        <f t="shared" si="20"/>
        <v>2791.5</v>
      </c>
      <c r="U50" s="119"/>
      <c r="V50" s="119"/>
      <c r="W50" s="119"/>
      <c r="X50" s="2">
        <f t="shared" si="7"/>
        <v>0</v>
      </c>
      <c r="Y50" s="119"/>
      <c r="Z50" s="105">
        <f t="shared" si="8"/>
        <v>0</v>
      </c>
      <c r="AA50" s="119"/>
      <c r="AB50" s="2">
        <f t="shared" si="9"/>
        <v>0</v>
      </c>
      <c r="AC50" s="105">
        <f t="shared" si="10"/>
        <v>0</v>
      </c>
      <c r="AD50" t="s">
        <v>1418</v>
      </c>
      <c r="AE50" s="175">
        <v>0.1</v>
      </c>
    </row>
    <row r="51" spans="2:31">
      <c r="B51" s="2"/>
      <c r="C51" s="2"/>
      <c r="D51" s="27" t="s">
        <v>622</v>
      </c>
      <c r="E51" s="33">
        <v>1</v>
      </c>
      <c r="F51" s="2">
        <f>AE47</f>
        <v>6050</v>
      </c>
      <c r="G51" s="27">
        <f t="shared" si="11"/>
        <v>6050</v>
      </c>
      <c r="H51" s="177">
        <f>AE51</f>
        <v>0.15</v>
      </c>
      <c r="I51" s="2">
        <f t="shared" si="12"/>
        <v>907.5</v>
      </c>
      <c r="J51" s="2"/>
      <c r="K51" s="2">
        <f t="shared" si="13"/>
        <v>0</v>
      </c>
      <c r="L51" s="2"/>
      <c r="M51" s="2">
        <f t="shared" si="14"/>
        <v>0</v>
      </c>
      <c r="N51" s="2"/>
      <c r="O51" s="2">
        <f t="shared" si="15"/>
        <v>0</v>
      </c>
      <c r="P51" s="2">
        <f t="shared" si="16"/>
        <v>6957.5</v>
      </c>
      <c r="Q51" s="182">
        <f t="shared" si="4"/>
        <v>504.16666666666669</v>
      </c>
      <c r="R51" s="185">
        <f t="shared" si="5"/>
        <v>7461.666666666667</v>
      </c>
      <c r="S51" s="2">
        <v>4363.2</v>
      </c>
      <c r="T51" s="185">
        <f t="shared" si="20"/>
        <v>2594.3000000000002</v>
      </c>
      <c r="U51" s="119"/>
      <c r="V51" s="119"/>
      <c r="W51" s="119"/>
      <c r="X51" s="2">
        <f t="shared" si="7"/>
        <v>0</v>
      </c>
      <c r="Y51" s="119"/>
      <c r="Z51" s="105">
        <f t="shared" si="8"/>
        <v>0</v>
      </c>
      <c r="AA51" s="119"/>
      <c r="AB51" s="2">
        <f t="shared" si="9"/>
        <v>0</v>
      </c>
      <c r="AC51" s="105">
        <f t="shared" si="10"/>
        <v>0</v>
      </c>
      <c r="AD51" t="s">
        <v>1417</v>
      </c>
      <c r="AE51" s="175">
        <v>0.15</v>
      </c>
    </row>
    <row r="52" spans="2:31">
      <c r="B52" s="2"/>
      <c r="C52" s="2"/>
      <c r="D52" s="27" t="s">
        <v>623</v>
      </c>
      <c r="E52" s="33">
        <v>1</v>
      </c>
      <c r="F52" s="2">
        <f>AE46</f>
        <v>6000</v>
      </c>
      <c r="G52" s="27">
        <f t="shared" si="11"/>
        <v>6000</v>
      </c>
      <c r="H52" s="2"/>
      <c r="I52" s="2">
        <f t="shared" si="12"/>
        <v>0</v>
      </c>
      <c r="J52" s="2"/>
      <c r="K52" s="2">
        <f t="shared" si="13"/>
        <v>0</v>
      </c>
      <c r="L52" s="2"/>
      <c r="M52" s="2">
        <f t="shared" si="14"/>
        <v>0</v>
      </c>
      <c r="N52" s="2"/>
      <c r="O52" s="2">
        <f t="shared" si="15"/>
        <v>0</v>
      </c>
      <c r="P52" s="2">
        <f t="shared" si="16"/>
        <v>6000</v>
      </c>
      <c r="Q52" s="182">
        <f t="shared" si="4"/>
        <v>500</v>
      </c>
      <c r="R52" s="185">
        <f t="shared" si="5"/>
        <v>6500</v>
      </c>
      <c r="S52" s="2">
        <v>3352.8</v>
      </c>
      <c r="T52" s="185">
        <f t="shared" si="20"/>
        <v>2647.2</v>
      </c>
      <c r="U52" s="119"/>
      <c r="V52" s="119"/>
      <c r="W52" s="119"/>
      <c r="X52" s="2">
        <f t="shared" si="7"/>
        <v>0</v>
      </c>
      <c r="Y52" s="119"/>
      <c r="Z52" s="105">
        <f t="shared" si="8"/>
        <v>0</v>
      </c>
      <c r="AA52" s="119"/>
      <c r="AB52" s="2">
        <f t="shared" si="9"/>
        <v>0</v>
      </c>
      <c r="AC52" s="105">
        <f t="shared" si="10"/>
        <v>0</v>
      </c>
      <c r="AD52" t="s">
        <v>1419</v>
      </c>
      <c r="AE52" s="175">
        <v>0.2</v>
      </c>
    </row>
    <row r="53" spans="2:31">
      <c r="B53" s="2"/>
      <c r="C53" s="2"/>
      <c r="D53" s="27" t="s">
        <v>624</v>
      </c>
      <c r="E53" s="33">
        <v>1</v>
      </c>
      <c r="F53" s="2">
        <f>AE46</f>
        <v>6000</v>
      </c>
      <c r="G53" s="27">
        <f t="shared" si="11"/>
        <v>6000</v>
      </c>
      <c r="H53" s="177">
        <f>AE52</f>
        <v>0.2</v>
      </c>
      <c r="I53" s="2">
        <f t="shared" si="12"/>
        <v>1200</v>
      </c>
      <c r="J53" s="2"/>
      <c r="K53" s="2">
        <f t="shared" si="13"/>
        <v>0</v>
      </c>
      <c r="L53" s="2"/>
      <c r="M53" s="2">
        <f t="shared" si="14"/>
        <v>0</v>
      </c>
      <c r="N53" s="2"/>
      <c r="O53" s="2">
        <f t="shared" si="15"/>
        <v>0</v>
      </c>
      <c r="P53" s="2">
        <f t="shared" si="16"/>
        <v>7200</v>
      </c>
      <c r="Q53" s="182">
        <f t="shared" si="4"/>
        <v>500</v>
      </c>
      <c r="R53" s="185">
        <f t="shared" si="5"/>
        <v>7700</v>
      </c>
      <c r="S53" s="2">
        <v>4726.8</v>
      </c>
      <c r="T53" s="185">
        <f t="shared" si="20"/>
        <v>2473.1999999999998</v>
      </c>
      <c r="U53" s="119"/>
      <c r="V53" s="119"/>
      <c r="W53" s="119"/>
      <c r="X53" s="2">
        <f t="shared" si="7"/>
        <v>0</v>
      </c>
      <c r="Y53" s="119"/>
      <c r="Z53" s="105">
        <f t="shared" si="8"/>
        <v>0</v>
      </c>
      <c r="AA53" s="119"/>
      <c r="AB53" s="2">
        <f t="shared" si="9"/>
        <v>0</v>
      </c>
      <c r="AC53" s="105">
        <f t="shared" si="10"/>
        <v>0</v>
      </c>
    </row>
    <row r="54" spans="2:31">
      <c r="B54" s="2"/>
      <c r="C54" s="2"/>
      <c r="D54" s="27" t="s">
        <v>1370</v>
      </c>
      <c r="E54" s="33">
        <v>1</v>
      </c>
      <c r="F54" s="2">
        <f>AE46</f>
        <v>6000</v>
      </c>
      <c r="G54" s="27">
        <f t="shared" si="11"/>
        <v>6000</v>
      </c>
      <c r="H54" s="177">
        <f>AE52</f>
        <v>0.2</v>
      </c>
      <c r="I54" s="2">
        <f t="shared" si="12"/>
        <v>1200</v>
      </c>
      <c r="J54" s="177">
        <v>0.15</v>
      </c>
      <c r="K54" s="2">
        <f t="shared" si="13"/>
        <v>900</v>
      </c>
      <c r="L54" s="2"/>
      <c r="M54" s="2">
        <f t="shared" si="14"/>
        <v>0</v>
      </c>
      <c r="N54" s="2"/>
      <c r="O54" s="2">
        <f t="shared" si="15"/>
        <v>0</v>
      </c>
      <c r="P54" s="2">
        <f t="shared" si="16"/>
        <v>8100</v>
      </c>
      <c r="Q54" s="182">
        <f t="shared" si="4"/>
        <v>500</v>
      </c>
      <c r="R54" s="185">
        <f t="shared" si="5"/>
        <v>8600</v>
      </c>
      <c r="S54" s="2">
        <v>5435.82</v>
      </c>
      <c r="T54" s="185">
        <f t="shared" si="20"/>
        <v>2664.1800000000003</v>
      </c>
      <c r="U54" s="119"/>
      <c r="V54" s="119"/>
      <c r="W54" s="119"/>
      <c r="X54" s="2">
        <f t="shared" si="7"/>
        <v>0</v>
      </c>
      <c r="Y54" s="119"/>
      <c r="Z54" s="105">
        <f t="shared" si="8"/>
        <v>0</v>
      </c>
      <c r="AA54" s="119"/>
      <c r="AB54" s="2">
        <f t="shared" si="9"/>
        <v>0</v>
      </c>
      <c r="AC54" s="105">
        <f t="shared" si="10"/>
        <v>0</v>
      </c>
    </row>
    <row r="55" spans="2:31">
      <c r="B55" s="2"/>
      <c r="C55" s="2"/>
      <c r="D55" s="27" t="s">
        <v>626</v>
      </c>
      <c r="E55" s="33">
        <v>1</v>
      </c>
      <c r="F55" s="2">
        <f>AE46</f>
        <v>6000</v>
      </c>
      <c r="G55" s="27">
        <f t="shared" si="11"/>
        <v>6000</v>
      </c>
      <c r="H55" s="177">
        <f>AE50</f>
        <v>0.1</v>
      </c>
      <c r="I55" s="2">
        <f t="shared" si="12"/>
        <v>600</v>
      </c>
      <c r="J55" s="2"/>
      <c r="K55" s="2">
        <f t="shared" si="13"/>
        <v>0</v>
      </c>
      <c r="L55" s="2"/>
      <c r="M55" s="2">
        <f t="shared" si="14"/>
        <v>0</v>
      </c>
      <c r="N55" s="2"/>
      <c r="O55" s="2">
        <f t="shared" si="15"/>
        <v>0</v>
      </c>
      <c r="P55" s="2">
        <f t="shared" si="16"/>
        <v>6600</v>
      </c>
      <c r="Q55" s="182">
        <f t="shared" si="4"/>
        <v>500</v>
      </c>
      <c r="R55" s="185">
        <f t="shared" si="5"/>
        <v>7100</v>
      </c>
      <c r="S55" s="2">
        <v>3560.7</v>
      </c>
      <c r="T55" s="185">
        <f t="shared" si="20"/>
        <v>3039.3</v>
      </c>
      <c r="U55" s="119"/>
      <c r="V55" s="119"/>
      <c r="W55" s="119"/>
      <c r="X55" s="2">
        <f t="shared" si="7"/>
        <v>0</v>
      </c>
      <c r="Y55" s="119"/>
      <c r="Z55" s="105">
        <f t="shared" si="8"/>
        <v>0</v>
      </c>
      <c r="AA55" s="119"/>
      <c r="AB55" s="2">
        <f t="shared" si="9"/>
        <v>0</v>
      </c>
      <c r="AC55" s="105">
        <f t="shared" si="10"/>
        <v>0</v>
      </c>
    </row>
    <row r="56" spans="2:31">
      <c r="B56" s="2"/>
      <c r="C56" s="2"/>
      <c r="D56" s="27" t="s">
        <v>1371</v>
      </c>
      <c r="E56" s="33">
        <v>1</v>
      </c>
      <c r="F56" s="2">
        <f>AE46</f>
        <v>6000</v>
      </c>
      <c r="G56" s="27">
        <f t="shared" si="11"/>
        <v>6000</v>
      </c>
      <c r="H56" s="2"/>
      <c r="I56" s="2">
        <f t="shared" si="12"/>
        <v>0</v>
      </c>
      <c r="J56" s="2"/>
      <c r="K56" s="2">
        <f t="shared" si="13"/>
        <v>0</v>
      </c>
      <c r="L56" s="2"/>
      <c r="M56" s="2">
        <f t="shared" si="14"/>
        <v>0</v>
      </c>
      <c r="N56" s="2"/>
      <c r="O56" s="2">
        <f t="shared" si="15"/>
        <v>0</v>
      </c>
      <c r="P56" s="2">
        <f t="shared" si="16"/>
        <v>6000</v>
      </c>
      <c r="Q56" s="182">
        <f t="shared" si="4"/>
        <v>500</v>
      </c>
      <c r="R56" s="185">
        <f t="shared" si="5"/>
        <v>6500</v>
      </c>
      <c r="S56" s="2">
        <v>3352.8</v>
      </c>
      <c r="T56" s="185">
        <f t="shared" si="20"/>
        <v>2647.2</v>
      </c>
      <c r="U56" s="119"/>
      <c r="V56" s="119"/>
      <c r="W56" s="119"/>
      <c r="X56" s="2">
        <f t="shared" si="7"/>
        <v>0</v>
      </c>
      <c r="Y56" s="119"/>
      <c r="Z56" s="105">
        <f t="shared" si="8"/>
        <v>0</v>
      </c>
      <c r="AA56" s="119"/>
      <c r="AB56" s="2">
        <f t="shared" si="9"/>
        <v>0</v>
      </c>
      <c r="AC56" s="105">
        <f t="shared" si="10"/>
        <v>0</v>
      </c>
    </row>
    <row r="57" spans="2:31">
      <c r="B57" s="2"/>
      <c r="C57" s="2"/>
      <c r="D57" s="27" t="s">
        <v>628</v>
      </c>
      <c r="E57" s="33">
        <v>1</v>
      </c>
      <c r="F57" s="2">
        <f>AE46</f>
        <v>6000</v>
      </c>
      <c r="G57" s="27">
        <f t="shared" si="11"/>
        <v>6000</v>
      </c>
      <c r="H57" s="2"/>
      <c r="I57" s="2">
        <f t="shared" si="12"/>
        <v>0</v>
      </c>
      <c r="J57" s="2"/>
      <c r="K57" s="2">
        <f t="shared" si="13"/>
        <v>0</v>
      </c>
      <c r="L57" s="2"/>
      <c r="M57" s="2">
        <f t="shared" si="14"/>
        <v>0</v>
      </c>
      <c r="N57" s="2"/>
      <c r="O57" s="2">
        <f t="shared" si="15"/>
        <v>0</v>
      </c>
      <c r="P57" s="2">
        <f t="shared" si="16"/>
        <v>6000</v>
      </c>
      <c r="Q57" s="182">
        <f t="shared" si="4"/>
        <v>500</v>
      </c>
      <c r="R57" s="185">
        <f t="shared" si="5"/>
        <v>6500</v>
      </c>
      <c r="S57" s="2">
        <v>3352.8</v>
      </c>
      <c r="T57" s="185">
        <f t="shared" si="20"/>
        <v>2647.2</v>
      </c>
      <c r="U57" s="119"/>
      <c r="V57" s="119"/>
      <c r="W57" s="119"/>
      <c r="X57" s="2">
        <f t="shared" si="7"/>
        <v>0</v>
      </c>
      <c r="Y57" s="119"/>
      <c r="Z57" s="105">
        <f t="shared" si="8"/>
        <v>0</v>
      </c>
      <c r="AA57" s="119"/>
      <c r="AB57" s="2">
        <f t="shared" si="9"/>
        <v>0</v>
      </c>
      <c r="AC57" s="105">
        <f t="shared" si="10"/>
        <v>0</v>
      </c>
    </row>
    <row r="58" spans="2:31">
      <c r="B58" s="2"/>
      <c r="C58" s="2"/>
      <c r="D58" s="27" t="s">
        <v>1372</v>
      </c>
      <c r="E58" s="33">
        <v>1</v>
      </c>
      <c r="F58" s="2">
        <f>AE46</f>
        <v>6000</v>
      </c>
      <c r="G58" s="27">
        <f t="shared" si="11"/>
        <v>6000</v>
      </c>
      <c r="H58" s="177">
        <f>AE52</f>
        <v>0.2</v>
      </c>
      <c r="I58" s="2">
        <f t="shared" si="12"/>
        <v>1200</v>
      </c>
      <c r="J58" s="2"/>
      <c r="K58" s="2">
        <f t="shared" si="13"/>
        <v>0</v>
      </c>
      <c r="L58" s="2"/>
      <c r="M58" s="2">
        <f t="shared" si="14"/>
        <v>0</v>
      </c>
      <c r="N58" s="2"/>
      <c r="O58" s="2">
        <f t="shared" si="15"/>
        <v>0</v>
      </c>
      <c r="P58" s="2">
        <f t="shared" si="16"/>
        <v>7200</v>
      </c>
      <c r="Q58" s="182">
        <f t="shared" si="4"/>
        <v>500</v>
      </c>
      <c r="R58" s="185">
        <f t="shared" si="5"/>
        <v>7700</v>
      </c>
      <c r="S58" s="2">
        <v>4726.8</v>
      </c>
      <c r="T58" s="185">
        <f t="shared" si="20"/>
        <v>2473.1999999999998</v>
      </c>
      <c r="U58" s="119"/>
      <c r="V58" s="119"/>
      <c r="W58" s="119"/>
      <c r="X58" s="2">
        <f t="shared" si="7"/>
        <v>0</v>
      </c>
      <c r="Y58" s="119"/>
      <c r="Z58" s="105">
        <f t="shared" si="8"/>
        <v>0</v>
      </c>
      <c r="AA58" s="119"/>
      <c r="AB58" s="2">
        <f t="shared" si="9"/>
        <v>0</v>
      </c>
      <c r="AC58" s="105">
        <f t="shared" si="10"/>
        <v>0</v>
      </c>
    </row>
    <row r="59" spans="2:31">
      <c r="B59" s="2"/>
      <c r="C59" s="2"/>
      <c r="D59" s="27" t="s">
        <v>633</v>
      </c>
      <c r="E59" s="33">
        <v>1</v>
      </c>
      <c r="F59" s="2">
        <f>AE46</f>
        <v>6000</v>
      </c>
      <c r="G59" s="27">
        <f t="shared" si="11"/>
        <v>6000</v>
      </c>
      <c r="H59" s="2"/>
      <c r="I59" s="2">
        <f t="shared" si="12"/>
        <v>0</v>
      </c>
      <c r="J59" s="177">
        <v>0.15</v>
      </c>
      <c r="K59" s="2">
        <f t="shared" si="13"/>
        <v>900</v>
      </c>
      <c r="L59" s="2"/>
      <c r="M59" s="2">
        <f t="shared" si="14"/>
        <v>0</v>
      </c>
      <c r="N59" s="2"/>
      <c r="O59" s="2">
        <f t="shared" si="15"/>
        <v>0</v>
      </c>
      <c r="P59" s="2">
        <f t="shared" si="16"/>
        <v>6900</v>
      </c>
      <c r="Q59" s="182">
        <f t="shared" si="4"/>
        <v>500</v>
      </c>
      <c r="R59" s="185">
        <f t="shared" si="5"/>
        <v>7400</v>
      </c>
      <c r="S59" s="2">
        <v>4556.76</v>
      </c>
      <c r="T59" s="185">
        <f t="shared" si="20"/>
        <v>2343.2399999999998</v>
      </c>
      <c r="U59" s="119"/>
      <c r="V59" s="119"/>
      <c r="W59" s="119"/>
      <c r="X59" s="2">
        <f t="shared" si="7"/>
        <v>0</v>
      </c>
      <c r="Y59" s="119"/>
      <c r="Z59" s="105">
        <f t="shared" si="8"/>
        <v>0</v>
      </c>
      <c r="AA59" s="119"/>
      <c r="AB59" s="2">
        <f t="shared" si="9"/>
        <v>0</v>
      </c>
      <c r="AC59" s="105">
        <f t="shared" si="10"/>
        <v>0</v>
      </c>
    </row>
    <row r="60" spans="2:31">
      <c r="B60" s="2"/>
      <c r="C60" s="2"/>
      <c r="D60" s="27" t="s">
        <v>634</v>
      </c>
      <c r="E60" s="33">
        <v>1</v>
      </c>
      <c r="F60" s="2">
        <f>AE46</f>
        <v>6000</v>
      </c>
      <c r="G60" s="27">
        <f t="shared" si="11"/>
        <v>6000</v>
      </c>
      <c r="H60" s="2"/>
      <c r="I60" s="2">
        <f t="shared" si="12"/>
        <v>0</v>
      </c>
      <c r="J60" s="177">
        <v>0.15</v>
      </c>
      <c r="K60" s="2">
        <f t="shared" si="13"/>
        <v>900</v>
      </c>
      <c r="L60" s="2"/>
      <c r="M60" s="2">
        <f t="shared" si="14"/>
        <v>0</v>
      </c>
      <c r="N60" s="2"/>
      <c r="O60" s="2">
        <f t="shared" si="15"/>
        <v>0</v>
      </c>
      <c r="P60" s="2">
        <f t="shared" si="16"/>
        <v>6900</v>
      </c>
      <c r="Q60" s="182">
        <f t="shared" si="4"/>
        <v>500</v>
      </c>
      <c r="R60" s="185">
        <f t="shared" si="5"/>
        <v>7400</v>
      </c>
      <c r="S60" s="2">
        <v>4556.76</v>
      </c>
      <c r="T60" s="185">
        <f t="shared" si="20"/>
        <v>2343.2399999999998</v>
      </c>
      <c r="U60" s="119"/>
      <c r="V60" s="119"/>
      <c r="W60" s="119"/>
      <c r="X60" s="2">
        <f t="shared" si="7"/>
        <v>0</v>
      </c>
      <c r="Y60" s="119"/>
      <c r="Z60" s="105">
        <f t="shared" si="8"/>
        <v>0</v>
      </c>
      <c r="AA60" s="119"/>
      <c r="AB60" s="2">
        <f t="shared" si="9"/>
        <v>0</v>
      </c>
      <c r="AC60" s="105">
        <f t="shared" si="10"/>
        <v>0</v>
      </c>
    </row>
    <row r="61" spans="2:31">
      <c r="B61" s="2"/>
      <c r="C61" s="2"/>
      <c r="D61" s="27" t="s">
        <v>635</v>
      </c>
      <c r="E61" s="33">
        <v>1</v>
      </c>
      <c r="F61" s="2">
        <f>AE46</f>
        <v>6000</v>
      </c>
      <c r="G61" s="27">
        <f t="shared" si="11"/>
        <v>6000</v>
      </c>
      <c r="H61" s="177">
        <f>AE52</f>
        <v>0.2</v>
      </c>
      <c r="I61" s="2">
        <f t="shared" si="12"/>
        <v>1200</v>
      </c>
      <c r="J61" s="177">
        <v>0.15</v>
      </c>
      <c r="K61" s="2">
        <f t="shared" si="13"/>
        <v>900</v>
      </c>
      <c r="L61" s="2"/>
      <c r="M61" s="2">
        <f t="shared" si="14"/>
        <v>0</v>
      </c>
      <c r="N61" s="2"/>
      <c r="O61" s="2">
        <f t="shared" si="15"/>
        <v>0</v>
      </c>
      <c r="P61" s="2">
        <f t="shared" si="16"/>
        <v>8100</v>
      </c>
      <c r="Q61" s="182">
        <f t="shared" si="4"/>
        <v>500</v>
      </c>
      <c r="R61" s="185">
        <f t="shared" si="5"/>
        <v>8600</v>
      </c>
      <c r="S61" s="2">
        <v>5435.82</v>
      </c>
      <c r="T61" s="185">
        <f t="shared" si="20"/>
        <v>2664.1800000000003</v>
      </c>
      <c r="U61" s="119"/>
      <c r="V61" s="119"/>
      <c r="W61" s="119"/>
      <c r="X61" s="2">
        <f t="shared" si="7"/>
        <v>0</v>
      </c>
      <c r="Y61" s="119"/>
      <c r="Z61" s="105">
        <f t="shared" si="8"/>
        <v>0</v>
      </c>
      <c r="AA61" s="119"/>
      <c r="AB61" s="2">
        <f t="shared" si="9"/>
        <v>0</v>
      </c>
      <c r="AC61" s="105">
        <f t="shared" si="10"/>
        <v>0</v>
      </c>
    </row>
    <row r="62" spans="2:31">
      <c r="B62" s="2"/>
      <c r="C62" s="2"/>
      <c r="D62" s="27" t="s">
        <v>1373</v>
      </c>
      <c r="E62" s="33">
        <v>0.5</v>
      </c>
      <c r="F62" s="2">
        <f>AE46</f>
        <v>6000</v>
      </c>
      <c r="G62" s="27">
        <f t="shared" si="11"/>
        <v>3000</v>
      </c>
      <c r="H62" s="2"/>
      <c r="I62" s="2">
        <f t="shared" si="12"/>
        <v>0</v>
      </c>
      <c r="J62" s="2"/>
      <c r="K62" s="2">
        <f t="shared" si="13"/>
        <v>0</v>
      </c>
      <c r="L62" s="2"/>
      <c r="M62" s="2">
        <f t="shared" si="14"/>
        <v>0</v>
      </c>
      <c r="N62" s="2"/>
      <c r="O62" s="2">
        <f t="shared" si="15"/>
        <v>0</v>
      </c>
      <c r="P62" s="2">
        <f t="shared" si="16"/>
        <v>3000</v>
      </c>
      <c r="Q62" s="182">
        <f t="shared" si="4"/>
        <v>250</v>
      </c>
      <c r="R62" s="185">
        <f t="shared" si="5"/>
        <v>3250</v>
      </c>
      <c r="S62" s="2">
        <v>1524</v>
      </c>
      <c r="T62" s="185">
        <f t="shared" si="20"/>
        <v>1476</v>
      </c>
      <c r="U62" s="119"/>
      <c r="V62" s="119"/>
      <c r="W62" s="119"/>
      <c r="X62" s="2">
        <f t="shared" si="7"/>
        <v>0</v>
      </c>
      <c r="Y62" s="119"/>
      <c r="Z62" s="105">
        <f t="shared" si="8"/>
        <v>0</v>
      </c>
      <c r="AA62" s="119"/>
      <c r="AB62" s="2">
        <f t="shared" si="9"/>
        <v>0</v>
      </c>
      <c r="AC62" s="105">
        <f t="shared" si="10"/>
        <v>0</v>
      </c>
    </row>
    <row r="63" spans="2:31">
      <c r="B63" s="2"/>
      <c r="C63" s="2"/>
      <c r="D63" s="27" t="s">
        <v>1374</v>
      </c>
      <c r="E63" s="33">
        <v>1</v>
      </c>
      <c r="F63" s="2">
        <f>AE46</f>
        <v>6000</v>
      </c>
      <c r="G63" s="27">
        <f t="shared" si="11"/>
        <v>6000</v>
      </c>
      <c r="H63" s="2"/>
      <c r="I63" s="2">
        <f t="shared" si="12"/>
        <v>0</v>
      </c>
      <c r="J63" s="2"/>
      <c r="K63" s="2">
        <f t="shared" si="13"/>
        <v>0</v>
      </c>
      <c r="L63" s="2"/>
      <c r="M63" s="2">
        <f t="shared" si="14"/>
        <v>0</v>
      </c>
      <c r="N63" s="2"/>
      <c r="O63" s="2">
        <f t="shared" si="15"/>
        <v>0</v>
      </c>
      <c r="P63" s="2">
        <f t="shared" si="16"/>
        <v>6000</v>
      </c>
      <c r="Q63" s="182">
        <f t="shared" si="4"/>
        <v>500</v>
      </c>
      <c r="R63" s="185">
        <f t="shared" si="5"/>
        <v>6500</v>
      </c>
      <c r="S63" s="2">
        <v>3048</v>
      </c>
      <c r="T63" s="185">
        <f t="shared" si="20"/>
        <v>2952</v>
      </c>
      <c r="U63" s="119"/>
      <c r="V63" s="119"/>
      <c r="W63" s="119"/>
      <c r="X63" s="2">
        <f t="shared" si="7"/>
        <v>0</v>
      </c>
      <c r="Y63" s="119"/>
      <c r="Z63" s="105">
        <f t="shared" si="8"/>
        <v>0</v>
      </c>
      <c r="AA63" s="119"/>
      <c r="AB63" s="2">
        <f t="shared" si="9"/>
        <v>0</v>
      </c>
      <c r="AC63" s="105">
        <f t="shared" si="10"/>
        <v>0</v>
      </c>
    </row>
    <row r="64" spans="2:31">
      <c r="B64" s="2" t="s">
        <v>438</v>
      </c>
      <c r="C64" s="2"/>
      <c r="D64" s="27" t="s">
        <v>639</v>
      </c>
      <c r="E64" s="33">
        <v>1</v>
      </c>
      <c r="F64" s="2">
        <f>AE46</f>
        <v>6000</v>
      </c>
      <c r="G64" s="27">
        <f t="shared" si="11"/>
        <v>6000</v>
      </c>
      <c r="H64" s="177">
        <f>AE52</f>
        <v>0.2</v>
      </c>
      <c r="I64" s="2">
        <f t="shared" si="12"/>
        <v>1200</v>
      </c>
      <c r="J64" s="2"/>
      <c r="K64" s="2">
        <f t="shared" si="13"/>
        <v>0</v>
      </c>
      <c r="L64" s="2"/>
      <c r="M64" s="2">
        <f t="shared" si="14"/>
        <v>0</v>
      </c>
      <c r="N64" s="177">
        <v>0.1</v>
      </c>
      <c r="O64" s="2">
        <f t="shared" si="15"/>
        <v>600</v>
      </c>
      <c r="P64" s="2">
        <f t="shared" si="16"/>
        <v>7800</v>
      </c>
      <c r="Q64" s="182">
        <f t="shared" si="4"/>
        <v>500</v>
      </c>
      <c r="R64" s="185">
        <f t="shared" si="5"/>
        <v>8300</v>
      </c>
      <c r="S64" s="2">
        <v>5747.13</v>
      </c>
      <c r="T64" s="185">
        <f t="shared" si="20"/>
        <v>2052.87</v>
      </c>
      <c r="U64" s="119"/>
      <c r="V64" s="119"/>
      <c r="W64" s="119"/>
      <c r="X64" s="2">
        <f t="shared" si="7"/>
        <v>0</v>
      </c>
      <c r="Y64" s="119"/>
      <c r="Z64" s="105">
        <f t="shared" si="8"/>
        <v>0</v>
      </c>
      <c r="AA64" s="119"/>
      <c r="AB64" s="2">
        <f t="shared" si="9"/>
        <v>0</v>
      </c>
      <c r="AC64" s="105">
        <f t="shared" si="10"/>
        <v>0</v>
      </c>
    </row>
    <row r="65" spans="2:29">
      <c r="B65" s="27" t="s">
        <v>1375</v>
      </c>
      <c r="C65" s="27" t="s">
        <v>1379</v>
      </c>
      <c r="D65" s="27" t="s">
        <v>1376</v>
      </c>
      <c r="E65" s="27">
        <v>1</v>
      </c>
      <c r="F65" s="27">
        <f>AE46</f>
        <v>6000</v>
      </c>
      <c r="G65" s="27">
        <f t="shared" si="11"/>
        <v>6000</v>
      </c>
      <c r="H65" s="176">
        <f>AE50</f>
        <v>0.1</v>
      </c>
      <c r="I65" s="2">
        <f t="shared" si="12"/>
        <v>600</v>
      </c>
      <c r="J65" s="2"/>
      <c r="K65" s="2">
        <f t="shared" si="13"/>
        <v>0</v>
      </c>
      <c r="L65" s="2"/>
      <c r="M65" s="2">
        <f t="shared" si="14"/>
        <v>0</v>
      </c>
      <c r="N65" s="2"/>
      <c r="O65" s="2">
        <f t="shared" si="15"/>
        <v>0</v>
      </c>
      <c r="P65" s="2">
        <f t="shared" si="16"/>
        <v>6600</v>
      </c>
      <c r="Q65" s="182">
        <f t="shared" si="4"/>
        <v>500</v>
      </c>
      <c r="R65" s="185">
        <f t="shared" si="5"/>
        <v>7100</v>
      </c>
      <c r="S65" s="2">
        <v>4208.1000000000004</v>
      </c>
      <c r="T65" s="185">
        <f t="shared" si="20"/>
        <v>2391.8999999999996</v>
      </c>
      <c r="U65" s="119"/>
      <c r="V65" s="119"/>
      <c r="W65" s="119"/>
      <c r="X65" s="2">
        <f t="shared" si="7"/>
        <v>0</v>
      </c>
      <c r="Y65" s="119"/>
      <c r="Z65" s="105">
        <f t="shared" si="8"/>
        <v>0</v>
      </c>
      <c r="AA65" s="119"/>
      <c r="AB65" s="2">
        <f t="shared" si="9"/>
        <v>0</v>
      </c>
      <c r="AC65" s="105">
        <f t="shared" si="10"/>
        <v>0</v>
      </c>
    </row>
    <row r="66" spans="2:29">
      <c r="B66" s="27"/>
      <c r="C66" s="27" t="s">
        <v>1379</v>
      </c>
      <c r="D66" s="27" t="s">
        <v>642</v>
      </c>
      <c r="E66" s="27">
        <v>1</v>
      </c>
      <c r="F66" s="27">
        <f>AE46</f>
        <v>6000</v>
      </c>
      <c r="G66" s="27">
        <f t="shared" si="11"/>
        <v>6000</v>
      </c>
      <c r="H66" s="176">
        <f>AE52</f>
        <v>0.2</v>
      </c>
      <c r="I66" s="2">
        <f t="shared" si="12"/>
        <v>1200</v>
      </c>
      <c r="J66" s="2"/>
      <c r="K66" s="2">
        <f t="shared" si="13"/>
        <v>0</v>
      </c>
      <c r="L66" s="2"/>
      <c r="M66" s="2">
        <f t="shared" si="14"/>
        <v>0</v>
      </c>
      <c r="N66" s="2"/>
      <c r="O66" s="2">
        <f t="shared" si="15"/>
        <v>0</v>
      </c>
      <c r="P66" s="2">
        <f t="shared" si="16"/>
        <v>7200</v>
      </c>
      <c r="Q66" s="182">
        <f t="shared" si="4"/>
        <v>500</v>
      </c>
      <c r="R66" s="185">
        <f t="shared" si="5"/>
        <v>7700</v>
      </c>
      <c r="S66" s="2">
        <v>4726.8</v>
      </c>
      <c r="T66" s="185">
        <f t="shared" si="20"/>
        <v>2473.1999999999998</v>
      </c>
      <c r="U66" s="119"/>
      <c r="V66" s="119"/>
      <c r="W66" s="119"/>
      <c r="X66" s="2">
        <f t="shared" si="7"/>
        <v>0</v>
      </c>
      <c r="Y66" s="119"/>
      <c r="Z66" s="105">
        <f t="shared" si="8"/>
        <v>0</v>
      </c>
      <c r="AA66" s="119"/>
      <c r="AB66" s="2">
        <f t="shared" si="9"/>
        <v>0</v>
      </c>
      <c r="AC66" s="105">
        <f t="shared" si="10"/>
        <v>0</v>
      </c>
    </row>
    <row r="67" spans="2:29">
      <c r="B67" s="27"/>
      <c r="C67" s="27" t="s">
        <v>1379</v>
      </c>
      <c r="D67" s="27" t="s">
        <v>643</v>
      </c>
      <c r="E67" s="27">
        <v>1</v>
      </c>
      <c r="F67" s="27">
        <f>AE46</f>
        <v>6000</v>
      </c>
      <c r="G67" s="27">
        <f t="shared" si="11"/>
        <v>6000</v>
      </c>
      <c r="H67" s="176">
        <f>AE52</f>
        <v>0.2</v>
      </c>
      <c r="I67" s="2">
        <f t="shared" si="12"/>
        <v>1200</v>
      </c>
      <c r="J67" s="2"/>
      <c r="K67" s="2">
        <f t="shared" si="13"/>
        <v>0</v>
      </c>
      <c r="L67" s="2"/>
      <c r="M67" s="2">
        <f t="shared" si="14"/>
        <v>0</v>
      </c>
      <c r="N67" s="2"/>
      <c r="O67" s="2">
        <f t="shared" si="15"/>
        <v>0</v>
      </c>
      <c r="P67" s="2">
        <f t="shared" si="16"/>
        <v>7200</v>
      </c>
      <c r="Q67" s="182">
        <f t="shared" si="4"/>
        <v>500</v>
      </c>
      <c r="R67" s="185">
        <f t="shared" si="5"/>
        <v>7700</v>
      </c>
      <c r="S67" s="2">
        <v>4363.2</v>
      </c>
      <c r="T67" s="185">
        <f t="shared" si="20"/>
        <v>2836.8</v>
      </c>
      <c r="U67" s="119"/>
      <c r="V67" s="119"/>
      <c r="W67" s="119"/>
      <c r="X67" s="2">
        <f t="shared" si="7"/>
        <v>0</v>
      </c>
      <c r="Y67" s="119"/>
      <c r="Z67" s="105">
        <f t="shared" si="8"/>
        <v>0</v>
      </c>
      <c r="AA67" s="119"/>
      <c r="AB67" s="2">
        <f t="shared" si="9"/>
        <v>0</v>
      </c>
      <c r="AC67" s="105">
        <f t="shared" si="10"/>
        <v>0</v>
      </c>
    </row>
    <row r="68" spans="2:29">
      <c r="B68" s="27"/>
      <c r="C68" s="27" t="s">
        <v>1379</v>
      </c>
      <c r="D68" s="27" t="s">
        <v>644</v>
      </c>
      <c r="E68" s="27">
        <v>1</v>
      </c>
      <c r="F68" s="27">
        <f>AE46</f>
        <v>6000</v>
      </c>
      <c r="G68" s="27">
        <f t="shared" si="11"/>
        <v>6000</v>
      </c>
      <c r="H68" s="176">
        <f>AE52</f>
        <v>0.2</v>
      </c>
      <c r="I68" s="2">
        <f t="shared" si="12"/>
        <v>1200</v>
      </c>
      <c r="J68" s="2"/>
      <c r="K68" s="2">
        <f t="shared" si="13"/>
        <v>0</v>
      </c>
      <c r="L68" s="2"/>
      <c r="M68" s="2">
        <f t="shared" si="14"/>
        <v>0</v>
      </c>
      <c r="N68" s="2"/>
      <c r="O68" s="2">
        <f t="shared" si="15"/>
        <v>0</v>
      </c>
      <c r="P68" s="2">
        <f t="shared" si="16"/>
        <v>7200</v>
      </c>
      <c r="Q68" s="182">
        <f t="shared" ref="Q68:Q131" si="21">G68/12</f>
        <v>500</v>
      </c>
      <c r="R68" s="185">
        <f t="shared" ref="R68:R131" si="22">P68+Q68</f>
        <v>7700</v>
      </c>
      <c r="S68" s="2">
        <v>4726.8</v>
      </c>
      <c r="T68" s="185">
        <f t="shared" si="20"/>
        <v>2473.1999999999998</v>
      </c>
      <c r="U68" s="119"/>
      <c r="V68" s="119"/>
      <c r="W68" s="119"/>
      <c r="X68" s="2">
        <f t="shared" ref="X68:X131" si="23">V68*W68</f>
        <v>0</v>
      </c>
      <c r="Y68" s="119"/>
      <c r="Z68" s="105">
        <f t="shared" ref="Z68:Z131" si="24">X68*Y68</f>
        <v>0</v>
      </c>
      <c r="AA68" s="119"/>
      <c r="AB68" s="2">
        <f t="shared" ref="AB68:AB131" si="25">X68*AA68</f>
        <v>0</v>
      </c>
      <c r="AC68" s="105">
        <f t="shared" ref="AC68:AC131" si="26">X68+Z68+AB68</f>
        <v>0</v>
      </c>
    </row>
    <row r="69" spans="2:29">
      <c r="B69" s="27"/>
      <c r="C69" s="27" t="s">
        <v>1380</v>
      </c>
      <c r="D69" s="27" t="s">
        <v>647</v>
      </c>
      <c r="E69" s="27">
        <v>1</v>
      </c>
      <c r="F69" s="27">
        <f>AE47</f>
        <v>6050</v>
      </c>
      <c r="G69" s="27">
        <f t="shared" si="11"/>
        <v>6050</v>
      </c>
      <c r="H69" s="27"/>
      <c r="I69" s="2">
        <f t="shared" si="12"/>
        <v>0</v>
      </c>
      <c r="J69" s="2"/>
      <c r="K69" s="2">
        <f t="shared" si="13"/>
        <v>0</v>
      </c>
      <c r="L69" s="2"/>
      <c r="M69" s="2">
        <f t="shared" si="14"/>
        <v>0</v>
      </c>
      <c r="N69" s="2"/>
      <c r="O69" s="2">
        <f t="shared" si="15"/>
        <v>0</v>
      </c>
      <c r="P69" s="2">
        <f t="shared" si="16"/>
        <v>6050</v>
      </c>
      <c r="Q69" s="182">
        <f t="shared" si="21"/>
        <v>504.16666666666669</v>
      </c>
      <c r="R69" s="185">
        <f t="shared" si="22"/>
        <v>6554.166666666667</v>
      </c>
      <c r="S69" s="2">
        <v>3884.4</v>
      </c>
      <c r="T69" s="185">
        <f t="shared" si="20"/>
        <v>2165.6</v>
      </c>
      <c r="U69" s="119"/>
      <c r="V69" s="119"/>
      <c r="W69" s="119"/>
      <c r="X69" s="2">
        <f t="shared" si="23"/>
        <v>0</v>
      </c>
      <c r="Y69" s="119"/>
      <c r="Z69" s="105">
        <f t="shared" si="24"/>
        <v>0</v>
      </c>
      <c r="AA69" s="119"/>
      <c r="AB69" s="2">
        <f t="shared" si="25"/>
        <v>0</v>
      </c>
      <c r="AC69" s="105">
        <f t="shared" si="26"/>
        <v>0</v>
      </c>
    </row>
    <row r="70" spans="2:29">
      <c r="B70" s="27"/>
      <c r="C70" s="27" t="s">
        <v>1380</v>
      </c>
      <c r="D70" s="27" t="s">
        <v>648</v>
      </c>
      <c r="E70" s="27">
        <v>1</v>
      </c>
      <c r="F70" s="27">
        <f>AE47</f>
        <v>6050</v>
      </c>
      <c r="G70" s="27">
        <f t="shared" si="11"/>
        <v>6050</v>
      </c>
      <c r="H70" s="27"/>
      <c r="I70" s="2">
        <f t="shared" si="12"/>
        <v>0</v>
      </c>
      <c r="J70" s="2"/>
      <c r="K70" s="2">
        <f t="shared" si="13"/>
        <v>0</v>
      </c>
      <c r="L70" s="2"/>
      <c r="M70" s="2">
        <f t="shared" si="14"/>
        <v>0</v>
      </c>
      <c r="N70" s="2"/>
      <c r="O70" s="2">
        <f t="shared" si="15"/>
        <v>0</v>
      </c>
      <c r="P70" s="2">
        <f t="shared" si="16"/>
        <v>6050</v>
      </c>
      <c r="Q70" s="182">
        <f t="shared" si="21"/>
        <v>504.16666666666669</v>
      </c>
      <c r="R70" s="185">
        <f t="shared" si="22"/>
        <v>6554.166666666667</v>
      </c>
      <c r="S70" s="2">
        <v>3237</v>
      </c>
      <c r="T70" s="185">
        <f t="shared" si="20"/>
        <v>2813</v>
      </c>
      <c r="U70" s="119"/>
      <c r="V70" s="119"/>
      <c r="W70" s="119"/>
      <c r="X70" s="2">
        <f t="shared" si="23"/>
        <v>0</v>
      </c>
      <c r="Y70" s="119"/>
      <c r="Z70" s="105">
        <f t="shared" si="24"/>
        <v>0</v>
      </c>
      <c r="AA70" s="119"/>
      <c r="AB70" s="2">
        <f t="shared" si="25"/>
        <v>0</v>
      </c>
      <c r="AC70" s="105">
        <f t="shared" si="26"/>
        <v>0</v>
      </c>
    </row>
    <row r="71" spans="2:29">
      <c r="B71" s="27"/>
      <c r="C71" s="27" t="s">
        <v>1381</v>
      </c>
      <c r="D71" s="27" t="s">
        <v>649</v>
      </c>
      <c r="E71" s="27">
        <v>1</v>
      </c>
      <c r="F71" s="27">
        <f>AE46</f>
        <v>6000</v>
      </c>
      <c r="G71" s="27">
        <f t="shared" si="11"/>
        <v>6000</v>
      </c>
      <c r="H71" s="176">
        <f>AE52</f>
        <v>0.2</v>
      </c>
      <c r="I71" s="2">
        <f t="shared" si="12"/>
        <v>1200</v>
      </c>
      <c r="J71" s="177">
        <v>0.15</v>
      </c>
      <c r="K71" s="2">
        <f t="shared" si="13"/>
        <v>900</v>
      </c>
      <c r="L71" s="2"/>
      <c r="M71" s="2">
        <f t="shared" si="14"/>
        <v>0</v>
      </c>
      <c r="N71" s="2"/>
      <c r="O71" s="2">
        <f t="shared" si="15"/>
        <v>0</v>
      </c>
      <c r="P71" s="2">
        <f t="shared" si="16"/>
        <v>8100</v>
      </c>
      <c r="Q71" s="182">
        <f t="shared" si="21"/>
        <v>500</v>
      </c>
      <c r="R71" s="185">
        <f t="shared" si="22"/>
        <v>8600</v>
      </c>
      <c r="S71" s="2">
        <v>5435.82</v>
      </c>
      <c r="T71" s="185">
        <f t="shared" si="20"/>
        <v>2664.1800000000003</v>
      </c>
      <c r="U71" s="119"/>
      <c r="V71" s="119"/>
      <c r="W71" s="119"/>
      <c r="X71" s="2">
        <f t="shared" si="23"/>
        <v>0</v>
      </c>
      <c r="Y71" s="119"/>
      <c r="Z71" s="105">
        <f t="shared" si="24"/>
        <v>0</v>
      </c>
      <c r="AA71" s="119"/>
      <c r="AB71" s="2">
        <f t="shared" si="25"/>
        <v>0</v>
      </c>
      <c r="AC71" s="105">
        <f t="shared" si="26"/>
        <v>0</v>
      </c>
    </row>
    <row r="72" spans="2:29">
      <c r="B72" s="27"/>
      <c r="C72" s="27" t="s">
        <v>1381</v>
      </c>
      <c r="D72" s="27" t="s">
        <v>650</v>
      </c>
      <c r="E72" s="27">
        <v>1</v>
      </c>
      <c r="F72" s="27">
        <f>AE46</f>
        <v>6000</v>
      </c>
      <c r="G72" s="27">
        <f t="shared" si="11"/>
        <v>6000</v>
      </c>
      <c r="H72" s="27"/>
      <c r="I72" s="2">
        <f t="shared" si="12"/>
        <v>0</v>
      </c>
      <c r="J72" s="177">
        <v>0.15</v>
      </c>
      <c r="K72" s="2">
        <f t="shared" si="13"/>
        <v>900</v>
      </c>
      <c r="L72" s="2"/>
      <c r="M72" s="2">
        <f t="shared" si="14"/>
        <v>0</v>
      </c>
      <c r="N72" s="2"/>
      <c r="O72" s="2">
        <f t="shared" si="15"/>
        <v>0</v>
      </c>
      <c r="P72" s="2">
        <f t="shared" si="16"/>
        <v>6900</v>
      </c>
      <c r="Q72" s="182">
        <f t="shared" si="21"/>
        <v>500</v>
      </c>
      <c r="R72" s="185">
        <f t="shared" si="22"/>
        <v>7400</v>
      </c>
      <c r="S72" s="2">
        <v>3855.72</v>
      </c>
      <c r="T72" s="185">
        <f t="shared" si="20"/>
        <v>3044.28</v>
      </c>
      <c r="U72" s="119"/>
      <c r="V72" s="119"/>
      <c r="W72" s="119"/>
      <c r="X72" s="2">
        <f t="shared" si="23"/>
        <v>0</v>
      </c>
      <c r="Y72" s="119"/>
      <c r="Z72" s="105">
        <f t="shared" si="24"/>
        <v>0</v>
      </c>
      <c r="AA72" s="119"/>
      <c r="AB72" s="2">
        <f t="shared" si="25"/>
        <v>0</v>
      </c>
      <c r="AC72" s="105">
        <f t="shared" si="26"/>
        <v>0</v>
      </c>
    </row>
    <row r="73" spans="2:29">
      <c r="B73" s="27"/>
      <c r="C73" s="27" t="s">
        <v>1381</v>
      </c>
      <c r="D73" s="27" t="s">
        <v>651</v>
      </c>
      <c r="E73" s="27">
        <v>1</v>
      </c>
      <c r="F73" s="27">
        <f>AE46</f>
        <v>6000</v>
      </c>
      <c r="G73" s="27">
        <f t="shared" ref="G73:G136" si="27">E73*F73</f>
        <v>6000</v>
      </c>
      <c r="H73" s="176">
        <f>AE52</f>
        <v>0.2</v>
      </c>
      <c r="I73" s="2">
        <f t="shared" ref="I73:I136" si="28">G73*H73</f>
        <v>1200</v>
      </c>
      <c r="J73" s="177">
        <v>0.15</v>
      </c>
      <c r="K73" s="2">
        <f t="shared" ref="K73:K136" si="29">G73*J73</f>
        <v>900</v>
      </c>
      <c r="L73" s="2"/>
      <c r="M73" s="2">
        <f t="shared" ref="M73:M136" si="30">G73*L73</f>
        <v>0</v>
      </c>
      <c r="N73" s="2"/>
      <c r="O73" s="2">
        <f t="shared" ref="O73:O136" si="31">G73*N73</f>
        <v>0</v>
      </c>
      <c r="P73" s="2">
        <f t="shared" ref="P73:P136" si="32">G73+I73+K73+M73+O73</f>
        <v>8100</v>
      </c>
      <c r="Q73" s="182">
        <f t="shared" si="21"/>
        <v>500</v>
      </c>
      <c r="R73" s="185">
        <f t="shared" si="22"/>
        <v>8600</v>
      </c>
      <c r="S73" s="2">
        <v>5017.68</v>
      </c>
      <c r="T73" s="185">
        <f t="shared" si="20"/>
        <v>3082.3199999999997</v>
      </c>
      <c r="U73" s="119"/>
      <c r="V73" s="119"/>
      <c r="W73" s="119"/>
      <c r="X73" s="2">
        <f t="shared" si="23"/>
        <v>0</v>
      </c>
      <c r="Y73" s="119"/>
      <c r="Z73" s="105">
        <f t="shared" si="24"/>
        <v>0</v>
      </c>
      <c r="AA73" s="119"/>
      <c r="AB73" s="2">
        <f t="shared" si="25"/>
        <v>0</v>
      </c>
      <c r="AC73" s="105">
        <f t="shared" si="26"/>
        <v>0</v>
      </c>
    </row>
    <row r="74" spans="2:29">
      <c r="B74" s="27"/>
      <c r="C74" s="27" t="s">
        <v>1381</v>
      </c>
      <c r="D74" s="27" t="s">
        <v>652</v>
      </c>
      <c r="E74" s="27">
        <v>1</v>
      </c>
      <c r="F74" s="27">
        <f>AE46</f>
        <v>6000</v>
      </c>
      <c r="G74" s="27">
        <f t="shared" si="27"/>
        <v>6000</v>
      </c>
      <c r="H74" s="176">
        <f>AE52</f>
        <v>0.2</v>
      </c>
      <c r="I74" s="2">
        <f t="shared" si="28"/>
        <v>1200</v>
      </c>
      <c r="J74" s="177">
        <v>0.15</v>
      </c>
      <c r="K74" s="2">
        <f t="shared" si="29"/>
        <v>900</v>
      </c>
      <c r="L74" s="2"/>
      <c r="M74" s="2">
        <f t="shared" si="30"/>
        <v>0</v>
      </c>
      <c r="N74" s="2"/>
      <c r="O74" s="2">
        <f t="shared" si="31"/>
        <v>0</v>
      </c>
      <c r="P74" s="2">
        <f t="shared" si="32"/>
        <v>8100</v>
      </c>
      <c r="Q74" s="182">
        <f t="shared" si="21"/>
        <v>500</v>
      </c>
      <c r="R74" s="185">
        <f t="shared" si="22"/>
        <v>8600</v>
      </c>
      <c r="S74" s="2">
        <v>5435.82</v>
      </c>
      <c r="T74" s="185">
        <f t="shared" si="20"/>
        <v>2664.1800000000003</v>
      </c>
      <c r="U74" s="119"/>
      <c r="V74" s="119"/>
      <c r="W74" s="119"/>
      <c r="X74" s="2">
        <f t="shared" si="23"/>
        <v>0</v>
      </c>
      <c r="Y74" s="119"/>
      <c r="Z74" s="105">
        <f t="shared" si="24"/>
        <v>0</v>
      </c>
      <c r="AA74" s="119"/>
      <c r="AB74" s="2">
        <f t="shared" si="25"/>
        <v>0</v>
      </c>
      <c r="AC74" s="105">
        <f t="shared" si="26"/>
        <v>0</v>
      </c>
    </row>
    <row r="75" spans="2:29">
      <c r="B75" s="27"/>
      <c r="C75" s="27" t="s">
        <v>1382</v>
      </c>
      <c r="D75" s="27" t="s">
        <v>646</v>
      </c>
      <c r="E75" s="27">
        <v>1</v>
      </c>
      <c r="F75" s="27">
        <f>AE46</f>
        <v>6000</v>
      </c>
      <c r="G75" s="27">
        <f t="shared" si="27"/>
        <v>6000</v>
      </c>
      <c r="H75" s="27"/>
      <c r="I75" s="2">
        <f t="shared" si="28"/>
        <v>0</v>
      </c>
      <c r="J75" s="177">
        <v>0.15</v>
      </c>
      <c r="K75" s="2">
        <f t="shared" si="29"/>
        <v>900</v>
      </c>
      <c r="L75" s="2"/>
      <c r="M75" s="2">
        <f t="shared" si="30"/>
        <v>0</v>
      </c>
      <c r="N75" s="2"/>
      <c r="O75" s="2">
        <f t="shared" si="31"/>
        <v>0</v>
      </c>
      <c r="P75" s="2">
        <f t="shared" si="32"/>
        <v>6900</v>
      </c>
      <c r="Q75" s="182">
        <f t="shared" si="21"/>
        <v>500</v>
      </c>
      <c r="R75" s="185">
        <f t="shared" si="22"/>
        <v>7400</v>
      </c>
      <c r="S75" s="2">
        <v>3505.2</v>
      </c>
      <c r="T75" s="185">
        <f t="shared" si="20"/>
        <v>3394.8</v>
      </c>
      <c r="U75" s="119"/>
      <c r="V75" s="119"/>
      <c r="W75" s="119"/>
      <c r="X75" s="2">
        <f t="shared" si="23"/>
        <v>0</v>
      </c>
      <c r="Y75" s="119"/>
      <c r="Z75" s="105">
        <f t="shared" si="24"/>
        <v>0</v>
      </c>
      <c r="AA75" s="119"/>
      <c r="AB75" s="2">
        <f t="shared" si="25"/>
        <v>0</v>
      </c>
      <c r="AC75" s="105">
        <f t="shared" si="26"/>
        <v>0</v>
      </c>
    </row>
    <row r="76" spans="2:29">
      <c r="B76" s="27"/>
      <c r="C76" s="27" t="s">
        <v>1382</v>
      </c>
      <c r="D76" s="27" t="s">
        <v>653</v>
      </c>
      <c r="E76" s="27">
        <v>1</v>
      </c>
      <c r="F76" s="27">
        <f>AE46</f>
        <v>6000</v>
      </c>
      <c r="G76" s="27">
        <f t="shared" si="27"/>
        <v>6000</v>
      </c>
      <c r="H76" s="176">
        <f>AE52</f>
        <v>0.2</v>
      </c>
      <c r="I76" s="2">
        <f t="shared" si="28"/>
        <v>1200</v>
      </c>
      <c r="J76" s="177">
        <v>0.15</v>
      </c>
      <c r="K76" s="2">
        <f t="shared" si="29"/>
        <v>900</v>
      </c>
      <c r="L76" s="2"/>
      <c r="M76" s="2">
        <f t="shared" si="30"/>
        <v>0</v>
      </c>
      <c r="N76" s="2"/>
      <c r="O76" s="2">
        <f t="shared" si="31"/>
        <v>0</v>
      </c>
      <c r="P76" s="2">
        <f t="shared" si="32"/>
        <v>8100</v>
      </c>
      <c r="Q76" s="182">
        <f t="shared" si="21"/>
        <v>500</v>
      </c>
      <c r="R76" s="185">
        <f t="shared" si="22"/>
        <v>8600</v>
      </c>
      <c r="S76" s="2">
        <v>5017.68</v>
      </c>
      <c r="T76" s="185">
        <f t="shared" si="20"/>
        <v>3082.3199999999997</v>
      </c>
      <c r="U76" s="119"/>
      <c r="V76" s="119"/>
      <c r="W76" s="119"/>
      <c r="X76" s="2">
        <f t="shared" si="23"/>
        <v>0</v>
      </c>
      <c r="Y76" s="119"/>
      <c r="Z76" s="105">
        <f t="shared" si="24"/>
        <v>0</v>
      </c>
      <c r="AA76" s="119"/>
      <c r="AB76" s="2">
        <f t="shared" si="25"/>
        <v>0</v>
      </c>
      <c r="AC76" s="105">
        <f t="shared" si="26"/>
        <v>0</v>
      </c>
    </row>
    <row r="77" spans="2:29">
      <c r="B77" s="27"/>
      <c r="C77" s="27" t="s">
        <v>1384</v>
      </c>
      <c r="D77" s="27" t="s">
        <v>654</v>
      </c>
      <c r="E77" s="27">
        <v>1</v>
      </c>
      <c r="F77" s="27">
        <f>AE46</f>
        <v>6000</v>
      </c>
      <c r="G77" s="27">
        <f t="shared" si="27"/>
        <v>6000</v>
      </c>
      <c r="H77" s="176">
        <f>AE52</f>
        <v>0.2</v>
      </c>
      <c r="I77" s="2">
        <f t="shared" si="28"/>
        <v>1200</v>
      </c>
      <c r="J77" s="2"/>
      <c r="K77" s="2">
        <f t="shared" si="29"/>
        <v>0</v>
      </c>
      <c r="L77" s="2"/>
      <c r="M77" s="2">
        <f t="shared" si="30"/>
        <v>0</v>
      </c>
      <c r="N77" s="177">
        <v>0.1</v>
      </c>
      <c r="O77" s="2">
        <f t="shared" si="31"/>
        <v>600</v>
      </c>
      <c r="P77" s="2">
        <f t="shared" si="32"/>
        <v>7800</v>
      </c>
      <c r="Q77" s="182">
        <f t="shared" si="21"/>
        <v>500</v>
      </c>
      <c r="R77" s="185">
        <f t="shared" si="22"/>
        <v>8300</v>
      </c>
      <c r="S77" s="2">
        <v>4799.5200000000004</v>
      </c>
      <c r="T77" s="185">
        <f t="shared" si="20"/>
        <v>3000.4799999999996</v>
      </c>
      <c r="U77" s="119"/>
      <c r="V77" s="119"/>
      <c r="W77" s="119"/>
      <c r="X77" s="2">
        <f t="shared" si="23"/>
        <v>0</v>
      </c>
      <c r="Y77" s="119"/>
      <c r="Z77" s="105">
        <f t="shared" si="24"/>
        <v>0</v>
      </c>
      <c r="AA77" s="119"/>
      <c r="AB77" s="2">
        <f t="shared" si="25"/>
        <v>0</v>
      </c>
      <c r="AC77" s="105">
        <f t="shared" si="26"/>
        <v>0</v>
      </c>
    </row>
    <row r="78" spans="2:29">
      <c r="B78" s="27"/>
      <c r="C78" s="27" t="s">
        <v>1383</v>
      </c>
      <c r="D78" s="27" t="s">
        <v>655</v>
      </c>
      <c r="E78" s="27">
        <v>1</v>
      </c>
      <c r="F78" s="27">
        <f>AE46</f>
        <v>6000</v>
      </c>
      <c r="G78" s="27">
        <f t="shared" si="27"/>
        <v>6000</v>
      </c>
      <c r="H78" s="176">
        <f>AE50</f>
        <v>0.1</v>
      </c>
      <c r="I78" s="2">
        <f t="shared" si="28"/>
        <v>600</v>
      </c>
      <c r="J78" s="2"/>
      <c r="K78" s="2">
        <f t="shared" si="29"/>
        <v>0</v>
      </c>
      <c r="L78" s="2"/>
      <c r="M78" s="2">
        <f t="shared" si="30"/>
        <v>0</v>
      </c>
      <c r="N78" s="2"/>
      <c r="O78" s="2">
        <f t="shared" si="31"/>
        <v>0</v>
      </c>
      <c r="P78" s="2">
        <f t="shared" si="32"/>
        <v>6600</v>
      </c>
      <c r="Q78" s="182">
        <f t="shared" si="21"/>
        <v>500</v>
      </c>
      <c r="R78" s="185">
        <f t="shared" si="22"/>
        <v>7100</v>
      </c>
      <c r="S78" s="2">
        <v>3560.7</v>
      </c>
      <c r="T78" s="185">
        <f t="shared" si="20"/>
        <v>3039.3</v>
      </c>
      <c r="U78" s="119"/>
      <c r="V78" s="119"/>
      <c r="W78" s="119"/>
      <c r="X78" s="2">
        <f t="shared" si="23"/>
        <v>0</v>
      </c>
      <c r="Y78" s="119"/>
      <c r="Z78" s="105">
        <f t="shared" si="24"/>
        <v>0</v>
      </c>
      <c r="AA78" s="119"/>
      <c r="AB78" s="2">
        <f t="shared" si="25"/>
        <v>0</v>
      </c>
      <c r="AC78" s="105">
        <f t="shared" si="26"/>
        <v>0</v>
      </c>
    </row>
    <row r="79" spans="2:29">
      <c r="B79" s="27"/>
      <c r="C79" s="27" t="s">
        <v>1383</v>
      </c>
      <c r="D79" s="27" t="s">
        <v>656</v>
      </c>
      <c r="E79" s="27">
        <v>1</v>
      </c>
      <c r="F79" s="27">
        <f>AE47</f>
        <v>6050</v>
      </c>
      <c r="G79" s="27">
        <f t="shared" si="27"/>
        <v>6050</v>
      </c>
      <c r="H79" s="176">
        <f>AE52</f>
        <v>0.2</v>
      </c>
      <c r="I79" s="2">
        <f t="shared" si="28"/>
        <v>1210</v>
      </c>
      <c r="J79" s="2"/>
      <c r="K79" s="2">
        <f t="shared" si="29"/>
        <v>0</v>
      </c>
      <c r="L79" s="2"/>
      <c r="M79" s="2">
        <f t="shared" si="30"/>
        <v>0</v>
      </c>
      <c r="N79" s="2"/>
      <c r="O79" s="2">
        <f t="shared" si="31"/>
        <v>0</v>
      </c>
      <c r="P79" s="2">
        <f t="shared" si="32"/>
        <v>7260</v>
      </c>
      <c r="Q79" s="182">
        <f t="shared" si="21"/>
        <v>504.16666666666669</v>
      </c>
      <c r="R79" s="185">
        <f t="shared" si="22"/>
        <v>7764.166666666667</v>
      </c>
      <c r="S79" s="2">
        <v>4363.2</v>
      </c>
      <c r="T79" s="185">
        <f t="shared" si="20"/>
        <v>2896.8</v>
      </c>
      <c r="U79" s="119"/>
      <c r="V79" s="119"/>
      <c r="W79" s="119"/>
      <c r="X79" s="2">
        <f t="shared" si="23"/>
        <v>0</v>
      </c>
      <c r="Y79" s="119"/>
      <c r="Z79" s="105">
        <f t="shared" si="24"/>
        <v>0</v>
      </c>
      <c r="AA79" s="119"/>
      <c r="AB79" s="2">
        <f t="shared" si="25"/>
        <v>0</v>
      </c>
      <c r="AC79" s="105">
        <f t="shared" si="26"/>
        <v>0</v>
      </c>
    </row>
    <row r="80" spans="2:29">
      <c r="B80" s="27"/>
      <c r="C80" s="27" t="s">
        <v>1385</v>
      </c>
      <c r="D80" s="27" t="s">
        <v>658</v>
      </c>
      <c r="E80" s="27">
        <v>1</v>
      </c>
      <c r="F80" s="27">
        <f>AE46</f>
        <v>6000</v>
      </c>
      <c r="G80" s="27">
        <f t="shared" si="27"/>
        <v>6000</v>
      </c>
      <c r="H80" s="27"/>
      <c r="I80" s="2">
        <f t="shared" si="28"/>
        <v>0</v>
      </c>
      <c r="J80" s="2"/>
      <c r="K80" s="2">
        <f t="shared" si="29"/>
        <v>0</v>
      </c>
      <c r="L80" s="2"/>
      <c r="M80" s="2">
        <f t="shared" si="30"/>
        <v>0</v>
      </c>
      <c r="N80" s="2"/>
      <c r="O80" s="2">
        <f t="shared" si="31"/>
        <v>0</v>
      </c>
      <c r="P80" s="2">
        <f t="shared" si="32"/>
        <v>6000</v>
      </c>
      <c r="Q80" s="182">
        <f t="shared" si="21"/>
        <v>500</v>
      </c>
      <c r="R80" s="185">
        <f t="shared" si="22"/>
        <v>6500</v>
      </c>
      <c r="S80" s="2">
        <v>3352.8</v>
      </c>
      <c r="T80" s="185">
        <f t="shared" si="20"/>
        <v>2647.2</v>
      </c>
      <c r="U80" s="119"/>
      <c r="V80" s="119"/>
      <c r="W80" s="119"/>
      <c r="X80" s="2">
        <f t="shared" si="23"/>
        <v>0</v>
      </c>
      <c r="Y80" s="119"/>
      <c r="Z80" s="105">
        <f t="shared" si="24"/>
        <v>0</v>
      </c>
      <c r="AA80" s="119"/>
      <c r="AB80" s="2">
        <f t="shared" si="25"/>
        <v>0</v>
      </c>
      <c r="AC80" s="105">
        <f t="shared" si="26"/>
        <v>0</v>
      </c>
    </row>
    <row r="81" spans="2:29">
      <c r="B81" s="27"/>
      <c r="C81" s="27" t="s">
        <v>1383</v>
      </c>
      <c r="D81" s="27" t="s">
        <v>659</v>
      </c>
      <c r="E81" s="27">
        <v>1</v>
      </c>
      <c r="F81" s="27">
        <f>AE46</f>
        <v>6000</v>
      </c>
      <c r="G81" s="27">
        <f t="shared" si="27"/>
        <v>6000</v>
      </c>
      <c r="H81" s="176">
        <f>AE52</f>
        <v>0.2</v>
      </c>
      <c r="I81" s="2">
        <f t="shared" si="28"/>
        <v>1200</v>
      </c>
      <c r="J81" s="2"/>
      <c r="K81" s="2">
        <f t="shared" si="29"/>
        <v>0</v>
      </c>
      <c r="L81" s="2"/>
      <c r="M81" s="2">
        <f t="shared" si="30"/>
        <v>0</v>
      </c>
      <c r="N81" s="2"/>
      <c r="O81" s="2">
        <f t="shared" si="31"/>
        <v>0</v>
      </c>
      <c r="P81" s="2">
        <f t="shared" si="32"/>
        <v>7200</v>
      </c>
      <c r="Q81" s="182">
        <f t="shared" si="21"/>
        <v>500</v>
      </c>
      <c r="R81" s="185">
        <f t="shared" si="22"/>
        <v>7700</v>
      </c>
      <c r="S81" s="2">
        <v>4726.8</v>
      </c>
      <c r="T81" s="185">
        <f t="shared" si="20"/>
        <v>2473.1999999999998</v>
      </c>
      <c r="U81" s="119"/>
      <c r="V81" s="119"/>
      <c r="W81" s="119"/>
      <c r="X81" s="2">
        <f t="shared" si="23"/>
        <v>0</v>
      </c>
      <c r="Y81" s="119"/>
      <c r="Z81" s="105">
        <f t="shared" si="24"/>
        <v>0</v>
      </c>
      <c r="AA81" s="119"/>
      <c r="AB81" s="2">
        <f t="shared" si="25"/>
        <v>0</v>
      </c>
      <c r="AC81" s="105">
        <f t="shared" si="26"/>
        <v>0</v>
      </c>
    </row>
    <row r="82" spans="2:29">
      <c r="B82" s="27"/>
      <c r="C82" s="27" t="s">
        <v>1383</v>
      </c>
      <c r="D82" s="27" t="s">
        <v>660</v>
      </c>
      <c r="E82" s="27">
        <v>1</v>
      </c>
      <c r="F82" s="27">
        <f>AE46</f>
        <v>6000</v>
      </c>
      <c r="G82" s="27">
        <f t="shared" si="27"/>
        <v>6000</v>
      </c>
      <c r="H82" s="176">
        <f>AE51</f>
        <v>0.15</v>
      </c>
      <c r="I82" s="2">
        <f t="shared" si="28"/>
        <v>900</v>
      </c>
      <c r="J82" s="2"/>
      <c r="K82" s="2">
        <f t="shared" si="29"/>
        <v>0</v>
      </c>
      <c r="L82" s="2"/>
      <c r="M82" s="2">
        <f t="shared" si="30"/>
        <v>0</v>
      </c>
      <c r="N82" s="2"/>
      <c r="O82" s="2">
        <f t="shared" si="31"/>
        <v>0</v>
      </c>
      <c r="P82" s="2">
        <f t="shared" si="32"/>
        <v>6900</v>
      </c>
      <c r="Q82" s="182">
        <f t="shared" si="21"/>
        <v>500</v>
      </c>
      <c r="R82" s="185">
        <f t="shared" si="22"/>
        <v>7400</v>
      </c>
      <c r="S82" s="2">
        <v>4136.3999999999996</v>
      </c>
      <c r="T82" s="185">
        <f t="shared" si="20"/>
        <v>2763.6000000000004</v>
      </c>
      <c r="U82" s="119"/>
      <c r="V82" s="119"/>
      <c r="W82" s="119"/>
      <c r="X82" s="2">
        <f t="shared" si="23"/>
        <v>0</v>
      </c>
      <c r="Y82" s="119"/>
      <c r="Z82" s="105">
        <f t="shared" si="24"/>
        <v>0</v>
      </c>
      <c r="AA82" s="119"/>
      <c r="AB82" s="2">
        <f t="shared" si="25"/>
        <v>0</v>
      </c>
      <c r="AC82" s="105">
        <f t="shared" si="26"/>
        <v>0</v>
      </c>
    </row>
    <row r="83" spans="2:29">
      <c r="B83" s="27"/>
      <c r="C83" s="27" t="s">
        <v>1386</v>
      </c>
      <c r="D83" s="27" t="s">
        <v>661</v>
      </c>
      <c r="E83" s="27">
        <v>1</v>
      </c>
      <c r="F83" s="27">
        <f>AE46</f>
        <v>6000</v>
      </c>
      <c r="G83" s="27">
        <f t="shared" si="27"/>
        <v>6000</v>
      </c>
      <c r="H83" s="176">
        <f>AE52</f>
        <v>0.2</v>
      </c>
      <c r="I83" s="2">
        <f t="shared" si="28"/>
        <v>1200</v>
      </c>
      <c r="J83" s="177">
        <v>0.15</v>
      </c>
      <c r="K83" s="2">
        <f t="shared" si="29"/>
        <v>900</v>
      </c>
      <c r="L83" s="2"/>
      <c r="M83" s="2">
        <f t="shared" si="30"/>
        <v>0</v>
      </c>
      <c r="N83" s="177">
        <v>0.1</v>
      </c>
      <c r="O83" s="2">
        <f t="shared" si="31"/>
        <v>600</v>
      </c>
      <c r="P83" s="2">
        <f t="shared" si="32"/>
        <v>8700</v>
      </c>
      <c r="Q83" s="182">
        <f t="shared" si="21"/>
        <v>500</v>
      </c>
      <c r="R83" s="185">
        <f t="shared" si="22"/>
        <v>9200</v>
      </c>
      <c r="S83" s="2">
        <v>5807.87</v>
      </c>
      <c r="T83" s="185">
        <f t="shared" si="20"/>
        <v>2892.13</v>
      </c>
      <c r="U83" s="119"/>
      <c r="V83" s="119"/>
      <c r="W83" s="119"/>
      <c r="X83" s="2">
        <f t="shared" si="23"/>
        <v>0</v>
      </c>
      <c r="Y83" s="119"/>
      <c r="Z83" s="105">
        <f t="shared" si="24"/>
        <v>0</v>
      </c>
      <c r="AA83" s="119"/>
      <c r="AB83" s="2">
        <f t="shared" si="25"/>
        <v>0</v>
      </c>
      <c r="AC83" s="105">
        <f t="shared" si="26"/>
        <v>0</v>
      </c>
    </row>
    <row r="84" spans="2:29">
      <c r="B84" s="27"/>
      <c r="C84" s="27" t="s">
        <v>1387</v>
      </c>
      <c r="D84" s="27" t="s">
        <v>662</v>
      </c>
      <c r="E84" s="27">
        <v>1</v>
      </c>
      <c r="F84" s="27">
        <f>AE47</f>
        <v>6050</v>
      </c>
      <c r="G84" s="27">
        <f t="shared" si="27"/>
        <v>6050</v>
      </c>
      <c r="H84" s="176">
        <f>AE52</f>
        <v>0.2</v>
      </c>
      <c r="I84" s="2">
        <f t="shared" si="28"/>
        <v>1210</v>
      </c>
      <c r="J84" s="177">
        <v>0.15</v>
      </c>
      <c r="K84" s="2">
        <f t="shared" si="29"/>
        <v>907.5</v>
      </c>
      <c r="L84" s="2"/>
      <c r="M84" s="2">
        <f t="shared" si="30"/>
        <v>0</v>
      </c>
      <c r="N84" s="2"/>
      <c r="O84" s="2">
        <f t="shared" si="31"/>
        <v>0</v>
      </c>
      <c r="P84" s="2">
        <f t="shared" si="32"/>
        <v>8167.5</v>
      </c>
      <c r="Q84" s="182">
        <f t="shared" si="21"/>
        <v>504.16666666666669</v>
      </c>
      <c r="R84" s="185">
        <f t="shared" si="22"/>
        <v>8671.6666666666661</v>
      </c>
      <c r="S84" s="2">
        <v>5279.88</v>
      </c>
      <c r="T84" s="185">
        <f t="shared" si="20"/>
        <v>2887.62</v>
      </c>
      <c r="U84" s="119"/>
      <c r="V84" s="119"/>
      <c r="W84" s="119"/>
      <c r="X84" s="2">
        <f t="shared" si="23"/>
        <v>0</v>
      </c>
      <c r="Y84" s="119"/>
      <c r="Z84" s="105">
        <f t="shared" si="24"/>
        <v>0</v>
      </c>
      <c r="AA84" s="119"/>
      <c r="AB84" s="2">
        <f t="shared" si="25"/>
        <v>0</v>
      </c>
      <c r="AC84" s="105">
        <f t="shared" si="26"/>
        <v>0</v>
      </c>
    </row>
    <row r="85" spans="2:29">
      <c r="B85" s="27"/>
      <c r="C85" s="27" t="s">
        <v>1387</v>
      </c>
      <c r="D85" s="27" t="s">
        <v>663</v>
      </c>
      <c r="E85" s="27">
        <v>1</v>
      </c>
      <c r="F85" s="27">
        <f>AE47</f>
        <v>6050</v>
      </c>
      <c r="G85" s="27">
        <f t="shared" si="27"/>
        <v>6050</v>
      </c>
      <c r="H85" s="27"/>
      <c r="I85" s="2">
        <f t="shared" si="28"/>
        <v>0</v>
      </c>
      <c r="J85" s="177">
        <v>0.15</v>
      </c>
      <c r="K85" s="2">
        <f t="shared" si="29"/>
        <v>907.5</v>
      </c>
      <c r="L85" s="2"/>
      <c r="M85" s="2">
        <f t="shared" si="30"/>
        <v>0</v>
      </c>
      <c r="N85" s="2"/>
      <c r="O85" s="2">
        <f t="shared" si="31"/>
        <v>0</v>
      </c>
      <c r="P85" s="2">
        <f t="shared" si="32"/>
        <v>6957.5</v>
      </c>
      <c r="Q85" s="182">
        <f t="shared" si="21"/>
        <v>504.16666666666669</v>
      </c>
      <c r="R85" s="185">
        <f t="shared" si="22"/>
        <v>7461.666666666667</v>
      </c>
      <c r="S85" s="2">
        <v>4094.81</v>
      </c>
      <c r="T85" s="185">
        <f t="shared" si="20"/>
        <v>2862.69</v>
      </c>
      <c r="U85" s="119"/>
      <c r="V85" s="119"/>
      <c r="W85" s="119"/>
      <c r="X85" s="2">
        <f t="shared" si="23"/>
        <v>0</v>
      </c>
      <c r="Y85" s="119"/>
      <c r="Z85" s="105">
        <f t="shared" si="24"/>
        <v>0</v>
      </c>
      <c r="AA85" s="119"/>
      <c r="AB85" s="2">
        <f t="shared" si="25"/>
        <v>0</v>
      </c>
      <c r="AC85" s="105">
        <f t="shared" si="26"/>
        <v>0</v>
      </c>
    </row>
    <row r="86" spans="2:29">
      <c r="B86" s="27"/>
      <c r="C86" s="27" t="s">
        <v>1387</v>
      </c>
      <c r="D86" s="27" t="s">
        <v>664</v>
      </c>
      <c r="E86" s="27">
        <v>1</v>
      </c>
      <c r="F86" s="27">
        <f>AE47</f>
        <v>6050</v>
      </c>
      <c r="G86" s="27">
        <f t="shared" si="27"/>
        <v>6050</v>
      </c>
      <c r="H86" s="176">
        <f>AE52</f>
        <v>0.2</v>
      </c>
      <c r="I86" s="2">
        <f t="shared" si="28"/>
        <v>1210</v>
      </c>
      <c r="J86" s="177">
        <v>0.15</v>
      </c>
      <c r="K86" s="2">
        <f t="shared" si="29"/>
        <v>907.5</v>
      </c>
      <c r="L86" s="2"/>
      <c r="M86" s="2">
        <f t="shared" si="30"/>
        <v>0</v>
      </c>
      <c r="N86" s="2"/>
      <c r="O86" s="2">
        <f t="shared" si="31"/>
        <v>0</v>
      </c>
      <c r="P86" s="2">
        <f t="shared" si="32"/>
        <v>8167.5</v>
      </c>
      <c r="Q86" s="182">
        <f t="shared" si="21"/>
        <v>504.16666666666669</v>
      </c>
      <c r="R86" s="185">
        <f t="shared" si="22"/>
        <v>8671.6666666666661</v>
      </c>
      <c r="S86" s="2">
        <v>5719.87</v>
      </c>
      <c r="T86" s="185">
        <f t="shared" si="20"/>
        <v>2447.63</v>
      </c>
      <c r="U86" s="119"/>
      <c r="V86" s="119"/>
      <c r="W86" s="119"/>
      <c r="X86" s="2">
        <f t="shared" si="23"/>
        <v>0</v>
      </c>
      <c r="Y86" s="119"/>
      <c r="Z86" s="105">
        <f t="shared" si="24"/>
        <v>0</v>
      </c>
      <c r="AA86" s="119"/>
      <c r="AB86" s="2">
        <f t="shared" si="25"/>
        <v>0</v>
      </c>
      <c r="AC86" s="105">
        <f t="shared" si="26"/>
        <v>0</v>
      </c>
    </row>
    <row r="87" spans="2:29">
      <c r="B87" s="27"/>
      <c r="C87" s="27" t="s">
        <v>1388</v>
      </c>
      <c r="D87" s="27" t="s">
        <v>665</v>
      </c>
      <c r="E87" s="27">
        <v>1</v>
      </c>
      <c r="F87" s="27">
        <f>AE46</f>
        <v>6000</v>
      </c>
      <c r="G87" s="27">
        <f t="shared" si="27"/>
        <v>6000</v>
      </c>
      <c r="H87" s="176">
        <f>AE52</f>
        <v>0.2</v>
      </c>
      <c r="I87" s="2">
        <f t="shared" si="28"/>
        <v>1200</v>
      </c>
      <c r="J87" s="2"/>
      <c r="K87" s="2">
        <f t="shared" si="29"/>
        <v>0</v>
      </c>
      <c r="L87" s="2"/>
      <c r="M87" s="2">
        <f t="shared" si="30"/>
        <v>0</v>
      </c>
      <c r="N87" s="2"/>
      <c r="O87" s="2">
        <f t="shared" si="31"/>
        <v>0</v>
      </c>
      <c r="P87" s="2">
        <f t="shared" si="32"/>
        <v>7200</v>
      </c>
      <c r="Q87" s="182">
        <f t="shared" si="21"/>
        <v>500</v>
      </c>
      <c r="R87" s="185">
        <f t="shared" si="22"/>
        <v>7700</v>
      </c>
      <c r="S87" s="2">
        <v>4726.8</v>
      </c>
      <c r="T87" s="185">
        <f t="shared" si="20"/>
        <v>2473.1999999999998</v>
      </c>
      <c r="U87" s="119"/>
      <c r="V87" s="119"/>
      <c r="W87" s="119"/>
      <c r="X87" s="2">
        <f t="shared" si="23"/>
        <v>0</v>
      </c>
      <c r="Y87" s="119"/>
      <c r="Z87" s="105">
        <f t="shared" si="24"/>
        <v>0</v>
      </c>
      <c r="AA87" s="119"/>
      <c r="AB87" s="2">
        <f t="shared" si="25"/>
        <v>0</v>
      </c>
      <c r="AC87" s="105">
        <f t="shared" si="26"/>
        <v>0</v>
      </c>
    </row>
    <row r="88" spans="2:29">
      <c r="B88" s="27"/>
      <c r="C88" s="27" t="s">
        <v>1388</v>
      </c>
      <c r="D88" s="27" t="s">
        <v>739</v>
      </c>
      <c r="E88" s="27">
        <v>1</v>
      </c>
      <c r="F88" s="27">
        <f>AE46</f>
        <v>6000</v>
      </c>
      <c r="G88" s="27">
        <f t="shared" si="27"/>
        <v>6000</v>
      </c>
      <c r="H88" s="176">
        <f>AE51</f>
        <v>0.15</v>
      </c>
      <c r="I88" s="2">
        <f t="shared" si="28"/>
        <v>900</v>
      </c>
      <c r="J88" s="2"/>
      <c r="K88" s="2">
        <f t="shared" si="29"/>
        <v>0</v>
      </c>
      <c r="L88" s="2"/>
      <c r="M88" s="2">
        <f t="shared" si="30"/>
        <v>0</v>
      </c>
      <c r="N88" s="2"/>
      <c r="O88" s="2">
        <f t="shared" si="31"/>
        <v>0</v>
      </c>
      <c r="P88" s="2">
        <f t="shared" si="32"/>
        <v>6900</v>
      </c>
      <c r="Q88" s="182">
        <f t="shared" si="21"/>
        <v>500</v>
      </c>
      <c r="R88" s="185">
        <f t="shared" si="22"/>
        <v>7400</v>
      </c>
      <c r="S88" s="2">
        <v>4136.3999999999996</v>
      </c>
      <c r="T88" s="185">
        <f t="shared" si="20"/>
        <v>2763.6000000000004</v>
      </c>
      <c r="U88" s="119"/>
      <c r="V88" s="119"/>
      <c r="W88" s="119"/>
      <c r="X88" s="2">
        <f t="shared" si="23"/>
        <v>0</v>
      </c>
      <c r="Y88" s="119"/>
      <c r="Z88" s="105">
        <f t="shared" si="24"/>
        <v>0</v>
      </c>
      <c r="AA88" s="119"/>
      <c r="AB88" s="2">
        <f t="shared" si="25"/>
        <v>0</v>
      </c>
      <c r="AC88" s="105">
        <f t="shared" si="26"/>
        <v>0</v>
      </c>
    </row>
    <row r="89" spans="2:29">
      <c r="B89" s="27"/>
      <c r="C89" s="27" t="s">
        <v>1388</v>
      </c>
      <c r="D89" s="27" t="s">
        <v>1377</v>
      </c>
      <c r="E89" s="27">
        <v>1</v>
      </c>
      <c r="F89" s="27">
        <f>AE46</f>
        <v>6000</v>
      </c>
      <c r="G89" s="27">
        <f t="shared" si="27"/>
        <v>6000</v>
      </c>
      <c r="H89" s="27"/>
      <c r="I89" s="2">
        <f t="shared" si="28"/>
        <v>0</v>
      </c>
      <c r="J89" s="2"/>
      <c r="K89" s="2">
        <f t="shared" si="29"/>
        <v>0</v>
      </c>
      <c r="L89" s="2"/>
      <c r="M89" s="2">
        <f t="shared" si="30"/>
        <v>0</v>
      </c>
      <c r="N89" s="2"/>
      <c r="O89" s="2">
        <f t="shared" si="31"/>
        <v>0</v>
      </c>
      <c r="P89" s="2">
        <f t="shared" si="32"/>
        <v>6000</v>
      </c>
      <c r="Q89" s="182">
        <f t="shared" si="21"/>
        <v>500</v>
      </c>
      <c r="R89" s="185">
        <f t="shared" si="22"/>
        <v>6500</v>
      </c>
      <c r="S89" s="2">
        <v>3657.6</v>
      </c>
      <c r="T89" s="185">
        <f t="shared" si="20"/>
        <v>2342.4</v>
      </c>
      <c r="U89" s="119"/>
      <c r="V89" s="119"/>
      <c r="W89" s="119"/>
      <c r="X89" s="2">
        <f t="shared" si="23"/>
        <v>0</v>
      </c>
      <c r="Y89" s="119"/>
      <c r="Z89" s="105">
        <f t="shared" si="24"/>
        <v>0</v>
      </c>
      <c r="AA89" s="119"/>
      <c r="AB89" s="2">
        <f t="shared" si="25"/>
        <v>0</v>
      </c>
      <c r="AC89" s="105">
        <f t="shared" si="26"/>
        <v>0</v>
      </c>
    </row>
    <row r="90" spans="2:29">
      <c r="B90" s="27"/>
      <c r="C90" s="27" t="s">
        <v>1388</v>
      </c>
      <c r="D90" s="27" t="s">
        <v>669</v>
      </c>
      <c r="E90" s="27">
        <v>1</v>
      </c>
      <c r="F90" s="27">
        <f>AE46</f>
        <v>6000</v>
      </c>
      <c r="G90" s="27">
        <f t="shared" si="27"/>
        <v>6000</v>
      </c>
      <c r="H90" s="176">
        <f>AE52</f>
        <v>0.2</v>
      </c>
      <c r="I90" s="2">
        <f t="shared" si="28"/>
        <v>1200</v>
      </c>
      <c r="J90" s="2"/>
      <c r="K90" s="2">
        <f t="shared" si="29"/>
        <v>0</v>
      </c>
      <c r="L90" s="2"/>
      <c r="M90" s="2">
        <f t="shared" si="30"/>
        <v>0</v>
      </c>
      <c r="N90" s="2"/>
      <c r="O90" s="2">
        <f t="shared" si="31"/>
        <v>0</v>
      </c>
      <c r="P90" s="2">
        <f t="shared" si="32"/>
        <v>7200</v>
      </c>
      <c r="Q90" s="182">
        <f t="shared" si="21"/>
        <v>500</v>
      </c>
      <c r="R90" s="185">
        <f t="shared" si="22"/>
        <v>7700</v>
      </c>
      <c r="S90" s="2">
        <v>4726.8</v>
      </c>
      <c r="T90" s="185">
        <f t="shared" si="20"/>
        <v>2473.1999999999998</v>
      </c>
      <c r="U90" s="119"/>
      <c r="V90" s="119"/>
      <c r="W90" s="119"/>
      <c r="X90" s="2">
        <f t="shared" si="23"/>
        <v>0</v>
      </c>
      <c r="Y90" s="119"/>
      <c r="Z90" s="105">
        <f t="shared" si="24"/>
        <v>0</v>
      </c>
      <c r="AA90" s="119"/>
      <c r="AB90" s="2">
        <f t="shared" si="25"/>
        <v>0</v>
      </c>
      <c r="AC90" s="105">
        <f t="shared" si="26"/>
        <v>0</v>
      </c>
    </row>
    <row r="91" spans="2:29">
      <c r="B91" s="27"/>
      <c r="C91" s="27" t="s">
        <v>1300</v>
      </c>
      <c r="D91" s="27" t="s">
        <v>671</v>
      </c>
      <c r="E91" s="27">
        <v>1</v>
      </c>
      <c r="F91" s="27">
        <f>AE47</f>
        <v>6050</v>
      </c>
      <c r="G91" s="27">
        <f t="shared" si="27"/>
        <v>6050</v>
      </c>
      <c r="H91" s="176">
        <f>AE52</f>
        <v>0.2</v>
      </c>
      <c r="I91" s="2">
        <f t="shared" si="28"/>
        <v>1210</v>
      </c>
      <c r="J91" s="177">
        <v>0.45</v>
      </c>
      <c r="K91" s="2">
        <f t="shared" si="29"/>
        <v>2722.5</v>
      </c>
      <c r="L91" s="2"/>
      <c r="M91" s="2">
        <f t="shared" si="30"/>
        <v>0</v>
      </c>
      <c r="N91" s="177">
        <f>N97</f>
        <v>0.1</v>
      </c>
      <c r="O91" s="2">
        <f t="shared" si="31"/>
        <v>605</v>
      </c>
      <c r="P91" s="2">
        <f t="shared" si="32"/>
        <v>10587.5</v>
      </c>
      <c r="Q91" s="182">
        <f t="shared" si="21"/>
        <v>504.16666666666669</v>
      </c>
      <c r="R91" s="185">
        <f t="shared" si="22"/>
        <v>11091.666666666666</v>
      </c>
      <c r="S91" s="2">
        <v>7766.78</v>
      </c>
      <c r="T91" s="185">
        <f t="shared" si="20"/>
        <v>2820.7200000000003</v>
      </c>
      <c r="U91" s="119"/>
      <c r="V91" s="119"/>
      <c r="W91" s="119"/>
      <c r="X91" s="2">
        <f t="shared" si="23"/>
        <v>0</v>
      </c>
      <c r="Y91" s="119"/>
      <c r="Z91" s="105">
        <f t="shared" si="24"/>
        <v>0</v>
      </c>
      <c r="AA91" s="119"/>
      <c r="AB91" s="2">
        <f t="shared" si="25"/>
        <v>0</v>
      </c>
      <c r="AC91" s="105">
        <f t="shared" si="26"/>
        <v>0</v>
      </c>
    </row>
    <row r="92" spans="2:29">
      <c r="B92" s="27"/>
      <c r="C92" s="27" t="s">
        <v>1300</v>
      </c>
      <c r="D92" s="27" t="s">
        <v>672</v>
      </c>
      <c r="E92" s="27">
        <v>1</v>
      </c>
      <c r="F92" s="27">
        <f>AE47</f>
        <v>6050</v>
      </c>
      <c r="G92" s="27">
        <f t="shared" si="27"/>
        <v>6050</v>
      </c>
      <c r="H92" s="176">
        <f>AE52</f>
        <v>0.2</v>
      </c>
      <c r="I92" s="2">
        <f t="shared" si="28"/>
        <v>1210</v>
      </c>
      <c r="J92" s="177">
        <v>0.15</v>
      </c>
      <c r="K92" s="2">
        <f t="shared" si="29"/>
        <v>907.5</v>
      </c>
      <c r="L92" s="2"/>
      <c r="M92" s="2">
        <f t="shared" si="30"/>
        <v>0</v>
      </c>
      <c r="N92" s="177">
        <f>N97</f>
        <v>0.1</v>
      </c>
      <c r="O92" s="2">
        <f t="shared" si="31"/>
        <v>605</v>
      </c>
      <c r="P92" s="2">
        <f t="shared" si="32"/>
        <v>8772.5</v>
      </c>
      <c r="Q92" s="182">
        <f t="shared" si="21"/>
        <v>504.16666666666669</v>
      </c>
      <c r="R92" s="185">
        <f t="shared" si="22"/>
        <v>9276.6666666666661</v>
      </c>
      <c r="S92" s="2">
        <v>6159.86</v>
      </c>
      <c r="T92" s="185">
        <f t="shared" si="20"/>
        <v>2612.6400000000003</v>
      </c>
      <c r="U92" s="119"/>
      <c r="V92" s="119"/>
      <c r="W92" s="119"/>
      <c r="X92" s="2">
        <f t="shared" si="23"/>
        <v>0</v>
      </c>
      <c r="Y92" s="119"/>
      <c r="Z92" s="105">
        <f t="shared" si="24"/>
        <v>0</v>
      </c>
      <c r="AA92" s="119"/>
      <c r="AB92" s="2">
        <f t="shared" si="25"/>
        <v>0</v>
      </c>
      <c r="AC92" s="105">
        <f t="shared" si="26"/>
        <v>0</v>
      </c>
    </row>
    <row r="93" spans="2:29">
      <c r="B93" s="27"/>
      <c r="C93" s="27" t="s">
        <v>1300</v>
      </c>
      <c r="D93" s="27" t="s">
        <v>673</v>
      </c>
      <c r="E93" s="27">
        <v>1</v>
      </c>
      <c r="F93" s="27">
        <f>AE47</f>
        <v>6050</v>
      </c>
      <c r="G93" s="27">
        <f t="shared" si="27"/>
        <v>6050</v>
      </c>
      <c r="H93" s="176">
        <f>AE52</f>
        <v>0.2</v>
      </c>
      <c r="I93" s="2">
        <f t="shared" si="28"/>
        <v>1210</v>
      </c>
      <c r="J93" s="177">
        <v>0.15</v>
      </c>
      <c r="K93" s="2">
        <f t="shared" si="29"/>
        <v>907.5</v>
      </c>
      <c r="L93" s="2"/>
      <c r="M93" s="2">
        <f t="shared" si="30"/>
        <v>0</v>
      </c>
      <c r="N93" s="177">
        <f>N97</f>
        <v>0.1</v>
      </c>
      <c r="O93" s="2">
        <f t="shared" si="31"/>
        <v>605</v>
      </c>
      <c r="P93" s="2">
        <f t="shared" si="32"/>
        <v>8772.5</v>
      </c>
      <c r="Q93" s="182">
        <f t="shared" si="21"/>
        <v>504.16666666666669</v>
      </c>
      <c r="R93" s="185">
        <f t="shared" si="22"/>
        <v>9276.6666666666661</v>
      </c>
      <c r="S93" s="2">
        <v>6159.86</v>
      </c>
      <c r="T93" s="185">
        <f t="shared" si="20"/>
        <v>2612.6400000000003</v>
      </c>
      <c r="U93" s="119"/>
      <c r="V93" s="119"/>
      <c r="W93" s="119"/>
      <c r="X93" s="2">
        <f t="shared" si="23"/>
        <v>0</v>
      </c>
      <c r="Y93" s="119"/>
      <c r="Z93" s="105">
        <f t="shared" si="24"/>
        <v>0</v>
      </c>
      <c r="AA93" s="119"/>
      <c r="AB93" s="2">
        <f t="shared" si="25"/>
        <v>0</v>
      </c>
      <c r="AC93" s="105">
        <f t="shared" si="26"/>
        <v>0</v>
      </c>
    </row>
    <row r="94" spans="2:29">
      <c r="B94" s="27"/>
      <c r="C94" s="27" t="s">
        <v>1300</v>
      </c>
      <c r="D94" s="27" t="s">
        <v>674</v>
      </c>
      <c r="E94" s="27">
        <v>1</v>
      </c>
      <c r="F94" s="27">
        <f>AE47</f>
        <v>6050</v>
      </c>
      <c r="G94" s="27">
        <f t="shared" si="27"/>
        <v>6050</v>
      </c>
      <c r="H94" s="176">
        <f>AE52</f>
        <v>0.2</v>
      </c>
      <c r="I94" s="2">
        <f t="shared" si="28"/>
        <v>1210</v>
      </c>
      <c r="J94" s="177">
        <v>0.15</v>
      </c>
      <c r="K94" s="2">
        <f t="shared" si="29"/>
        <v>907.5</v>
      </c>
      <c r="L94" s="2"/>
      <c r="M94" s="2">
        <f t="shared" si="30"/>
        <v>0</v>
      </c>
      <c r="N94" s="177">
        <f>N97</f>
        <v>0.1</v>
      </c>
      <c r="O94" s="2">
        <f t="shared" si="31"/>
        <v>605</v>
      </c>
      <c r="P94" s="2">
        <f t="shared" si="32"/>
        <v>8772.5</v>
      </c>
      <c r="Q94" s="182">
        <f t="shared" si="21"/>
        <v>504.16666666666669</v>
      </c>
      <c r="R94" s="185">
        <f t="shared" si="22"/>
        <v>9276.6666666666661</v>
      </c>
      <c r="S94" s="2">
        <v>5719.87</v>
      </c>
      <c r="T94" s="185">
        <f t="shared" si="20"/>
        <v>3052.63</v>
      </c>
      <c r="U94" s="119"/>
      <c r="V94" s="119"/>
      <c r="W94" s="119"/>
      <c r="X94" s="2">
        <f t="shared" si="23"/>
        <v>0</v>
      </c>
      <c r="Y94" s="119"/>
      <c r="Z94" s="105">
        <f t="shared" si="24"/>
        <v>0</v>
      </c>
      <c r="AA94" s="119"/>
      <c r="AB94" s="2">
        <f t="shared" si="25"/>
        <v>0</v>
      </c>
      <c r="AC94" s="105">
        <f t="shared" si="26"/>
        <v>0</v>
      </c>
    </row>
    <row r="95" spans="2:29">
      <c r="B95" s="27"/>
      <c r="C95" s="27" t="s">
        <v>1300</v>
      </c>
      <c r="D95" s="27" t="s">
        <v>675</v>
      </c>
      <c r="E95" s="27">
        <v>1</v>
      </c>
      <c r="F95" s="27">
        <f>AE47</f>
        <v>6050</v>
      </c>
      <c r="G95" s="27">
        <f t="shared" si="27"/>
        <v>6050</v>
      </c>
      <c r="H95" s="27"/>
      <c r="I95" s="2">
        <f t="shared" si="28"/>
        <v>0</v>
      </c>
      <c r="J95" s="177">
        <v>0.15</v>
      </c>
      <c r="K95" s="2">
        <f t="shared" si="29"/>
        <v>907.5</v>
      </c>
      <c r="L95" s="2"/>
      <c r="M95" s="2">
        <f t="shared" si="30"/>
        <v>0</v>
      </c>
      <c r="N95" s="177">
        <f>N97</f>
        <v>0.1</v>
      </c>
      <c r="O95" s="2">
        <f t="shared" si="31"/>
        <v>605</v>
      </c>
      <c r="P95" s="2">
        <f t="shared" si="32"/>
        <v>7562.5</v>
      </c>
      <c r="Q95" s="182">
        <f t="shared" si="21"/>
        <v>504.16666666666669</v>
      </c>
      <c r="R95" s="185">
        <f t="shared" si="22"/>
        <v>8066.666666666667</v>
      </c>
      <c r="S95" s="2">
        <v>4467.07</v>
      </c>
      <c r="T95" s="185">
        <f t="shared" si="20"/>
        <v>3095.4300000000003</v>
      </c>
      <c r="U95" s="119"/>
      <c r="V95" s="119"/>
      <c r="W95" s="119"/>
      <c r="X95" s="2">
        <f t="shared" si="23"/>
        <v>0</v>
      </c>
      <c r="Y95" s="119"/>
      <c r="Z95" s="105">
        <f t="shared" si="24"/>
        <v>0</v>
      </c>
      <c r="AA95" s="119"/>
      <c r="AB95" s="2">
        <f t="shared" si="25"/>
        <v>0</v>
      </c>
      <c r="AC95" s="105">
        <f t="shared" si="26"/>
        <v>0</v>
      </c>
    </row>
    <row r="96" spans="2:29">
      <c r="B96" s="27"/>
      <c r="C96" s="27" t="s">
        <v>1300</v>
      </c>
      <c r="D96" s="27" t="s">
        <v>676</v>
      </c>
      <c r="E96" s="27">
        <v>1</v>
      </c>
      <c r="F96" s="27">
        <f>AE47</f>
        <v>6050</v>
      </c>
      <c r="G96" s="27">
        <f t="shared" si="27"/>
        <v>6050</v>
      </c>
      <c r="H96" s="176">
        <f>AE51</f>
        <v>0.15</v>
      </c>
      <c r="I96" s="2">
        <f t="shared" si="28"/>
        <v>907.5</v>
      </c>
      <c r="J96" s="177">
        <v>0.15</v>
      </c>
      <c r="K96" s="2">
        <f t="shared" si="29"/>
        <v>907.5</v>
      </c>
      <c r="L96" s="2"/>
      <c r="M96" s="2">
        <f t="shared" si="30"/>
        <v>0</v>
      </c>
      <c r="N96" s="177">
        <f>N97</f>
        <v>0.1</v>
      </c>
      <c r="O96" s="2">
        <f t="shared" si="31"/>
        <v>605</v>
      </c>
      <c r="P96" s="2">
        <f t="shared" si="32"/>
        <v>8470</v>
      </c>
      <c r="Q96" s="182">
        <f t="shared" si="21"/>
        <v>504.16666666666669</v>
      </c>
      <c r="R96" s="185">
        <f t="shared" si="22"/>
        <v>8974.1666666666661</v>
      </c>
      <c r="S96" s="2">
        <v>5017.68</v>
      </c>
      <c r="T96" s="185">
        <f t="shared" si="20"/>
        <v>3452.3199999999997</v>
      </c>
      <c r="U96" s="119"/>
      <c r="V96" s="119"/>
      <c r="W96" s="119"/>
      <c r="X96" s="2">
        <f t="shared" si="23"/>
        <v>0</v>
      </c>
      <c r="Y96" s="119"/>
      <c r="Z96" s="105">
        <f t="shared" si="24"/>
        <v>0</v>
      </c>
      <c r="AA96" s="119"/>
      <c r="AB96" s="2">
        <f t="shared" si="25"/>
        <v>0</v>
      </c>
      <c r="AC96" s="105">
        <f t="shared" si="26"/>
        <v>0</v>
      </c>
    </row>
    <row r="97" spans="2:32">
      <c r="B97" s="2" t="s">
        <v>1378</v>
      </c>
      <c r="C97" s="27" t="s">
        <v>1389</v>
      </c>
      <c r="D97" s="27" t="s">
        <v>677</v>
      </c>
      <c r="E97" s="27">
        <v>1</v>
      </c>
      <c r="F97" s="2">
        <f>AE97</f>
        <v>5100</v>
      </c>
      <c r="G97" s="27">
        <f t="shared" si="27"/>
        <v>5100</v>
      </c>
      <c r="H97" s="2"/>
      <c r="I97" s="2">
        <f t="shared" si="28"/>
        <v>0</v>
      </c>
      <c r="J97" s="2"/>
      <c r="K97" s="2">
        <f t="shared" si="29"/>
        <v>0</v>
      </c>
      <c r="L97" s="2"/>
      <c r="M97" s="2">
        <f t="shared" si="30"/>
        <v>0</v>
      </c>
      <c r="N97" s="177">
        <v>0.1</v>
      </c>
      <c r="O97" s="2">
        <f t="shared" si="31"/>
        <v>510</v>
      </c>
      <c r="P97" s="2">
        <f t="shared" si="32"/>
        <v>5610</v>
      </c>
      <c r="Q97" s="182">
        <f t="shared" si="21"/>
        <v>425</v>
      </c>
      <c r="R97" s="185">
        <f t="shared" si="22"/>
        <v>6035</v>
      </c>
      <c r="S97" s="2">
        <v>5000</v>
      </c>
      <c r="T97" s="185">
        <f t="shared" si="20"/>
        <v>610</v>
      </c>
      <c r="U97" s="119"/>
      <c r="V97" s="119"/>
      <c r="W97" s="119"/>
      <c r="X97" s="2">
        <f t="shared" si="23"/>
        <v>0</v>
      </c>
      <c r="Y97" s="119"/>
      <c r="Z97" s="105">
        <f t="shared" si="24"/>
        <v>0</v>
      </c>
      <c r="AA97" s="119"/>
      <c r="AB97" s="2">
        <f t="shared" si="25"/>
        <v>0</v>
      </c>
      <c r="AC97" s="105">
        <f t="shared" si="26"/>
        <v>0</v>
      </c>
      <c r="AD97" t="s">
        <v>731</v>
      </c>
      <c r="AE97">
        <v>5100</v>
      </c>
      <c r="AF97">
        <v>3</v>
      </c>
    </row>
    <row r="98" spans="2:32">
      <c r="B98" s="2"/>
      <c r="C98" s="27" t="s">
        <v>1389</v>
      </c>
      <c r="D98" s="27" t="s">
        <v>678</v>
      </c>
      <c r="E98" s="27">
        <v>1</v>
      </c>
      <c r="F98" s="2">
        <f>AE97</f>
        <v>5100</v>
      </c>
      <c r="G98" s="27">
        <f t="shared" si="27"/>
        <v>5100</v>
      </c>
      <c r="H98" s="2"/>
      <c r="I98" s="2">
        <f t="shared" si="28"/>
        <v>0</v>
      </c>
      <c r="J98" s="2"/>
      <c r="K98" s="2">
        <f t="shared" si="29"/>
        <v>0</v>
      </c>
      <c r="L98" s="2"/>
      <c r="M98" s="2">
        <f t="shared" si="30"/>
        <v>0</v>
      </c>
      <c r="N98" s="177">
        <f>N97</f>
        <v>0.1</v>
      </c>
      <c r="O98" s="2">
        <f t="shared" si="31"/>
        <v>510</v>
      </c>
      <c r="P98" s="2">
        <f t="shared" si="32"/>
        <v>5610</v>
      </c>
      <c r="Q98" s="182">
        <f t="shared" si="21"/>
        <v>425</v>
      </c>
      <c r="R98" s="185">
        <f t="shared" si="22"/>
        <v>6035</v>
      </c>
      <c r="S98" s="2">
        <v>5000</v>
      </c>
      <c r="T98" s="185">
        <f t="shared" si="20"/>
        <v>610</v>
      </c>
      <c r="U98" s="119"/>
      <c r="V98" s="119"/>
      <c r="W98" s="119"/>
      <c r="X98" s="2">
        <f t="shared" si="23"/>
        <v>0</v>
      </c>
      <c r="Y98" s="119"/>
      <c r="Z98" s="105">
        <f t="shared" si="24"/>
        <v>0</v>
      </c>
      <c r="AA98" s="119"/>
      <c r="AB98" s="2">
        <f t="shared" si="25"/>
        <v>0</v>
      </c>
      <c r="AC98" s="105">
        <f t="shared" si="26"/>
        <v>0</v>
      </c>
      <c r="AE98">
        <v>5150</v>
      </c>
      <c r="AF98">
        <v>4</v>
      </c>
    </row>
    <row r="99" spans="2:32">
      <c r="B99" s="2"/>
      <c r="C99" s="27" t="s">
        <v>1390</v>
      </c>
      <c r="D99" s="27" t="s">
        <v>679</v>
      </c>
      <c r="E99" s="27">
        <v>0.5</v>
      </c>
      <c r="F99" s="2">
        <f>AE97</f>
        <v>5100</v>
      </c>
      <c r="G99" s="27">
        <f t="shared" si="27"/>
        <v>2550</v>
      </c>
      <c r="H99" s="177"/>
      <c r="I99" s="2">
        <f t="shared" si="28"/>
        <v>0</v>
      </c>
      <c r="J99" s="177">
        <v>0.15</v>
      </c>
      <c r="K99" s="2">
        <f t="shared" si="29"/>
        <v>382.5</v>
      </c>
      <c r="L99" s="2"/>
      <c r="M99" s="2">
        <f t="shared" si="30"/>
        <v>0</v>
      </c>
      <c r="N99" s="177">
        <f>N97</f>
        <v>0.1</v>
      </c>
      <c r="O99" s="2">
        <f t="shared" si="31"/>
        <v>255</v>
      </c>
      <c r="P99" s="2">
        <f t="shared" si="32"/>
        <v>3187.5</v>
      </c>
      <c r="Q99" s="182">
        <f t="shared" si="21"/>
        <v>212.5</v>
      </c>
      <c r="R99" s="185">
        <f t="shared" si="22"/>
        <v>3400</v>
      </c>
      <c r="S99" s="2">
        <v>5000</v>
      </c>
      <c r="T99" s="185">
        <f>(P99+P145)-S99</f>
        <v>1148.75</v>
      </c>
      <c r="U99" s="119"/>
      <c r="V99" s="119"/>
      <c r="W99" s="119"/>
      <c r="X99" s="2">
        <f t="shared" si="23"/>
        <v>0</v>
      </c>
      <c r="Y99" s="119"/>
      <c r="Z99" s="105">
        <f t="shared" si="24"/>
        <v>0</v>
      </c>
      <c r="AA99" s="119"/>
      <c r="AB99" s="2">
        <f t="shared" si="25"/>
        <v>0</v>
      </c>
      <c r="AC99" s="105">
        <f t="shared" si="26"/>
        <v>0</v>
      </c>
    </row>
    <row r="100" spans="2:32">
      <c r="B100" s="2"/>
      <c r="C100" s="27" t="s">
        <v>1392</v>
      </c>
      <c r="D100" s="27" t="s">
        <v>680</v>
      </c>
      <c r="E100" s="27">
        <v>1</v>
      </c>
      <c r="F100" s="2">
        <f>AE97</f>
        <v>5100</v>
      </c>
      <c r="G100" s="27">
        <f t="shared" si="27"/>
        <v>5100</v>
      </c>
      <c r="H100" s="2"/>
      <c r="I100" s="2">
        <f t="shared" si="28"/>
        <v>0</v>
      </c>
      <c r="J100" s="2"/>
      <c r="K100" s="2">
        <f t="shared" si="29"/>
        <v>0</v>
      </c>
      <c r="L100" s="2"/>
      <c r="M100" s="2">
        <f t="shared" si="30"/>
        <v>0</v>
      </c>
      <c r="N100" s="177">
        <f>N97</f>
        <v>0.1</v>
      </c>
      <c r="O100" s="2">
        <f t="shared" si="31"/>
        <v>510</v>
      </c>
      <c r="P100" s="2">
        <f t="shared" si="32"/>
        <v>5610</v>
      </c>
      <c r="Q100" s="182">
        <f t="shared" si="21"/>
        <v>425</v>
      </c>
      <c r="R100" s="185">
        <f t="shared" si="22"/>
        <v>6035</v>
      </c>
      <c r="S100" s="2">
        <v>5000</v>
      </c>
      <c r="T100" s="185">
        <f t="shared" si="20"/>
        <v>610</v>
      </c>
      <c r="U100" s="119"/>
      <c r="V100" s="119"/>
      <c r="W100" s="119"/>
      <c r="X100" s="2">
        <f t="shared" si="23"/>
        <v>0</v>
      </c>
      <c r="Y100" s="119"/>
      <c r="Z100" s="105">
        <f t="shared" si="24"/>
        <v>0</v>
      </c>
      <c r="AA100" s="119"/>
      <c r="AB100" s="2">
        <f t="shared" si="25"/>
        <v>0</v>
      </c>
      <c r="AC100" s="105">
        <f t="shared" si="26"/>
        <v>0</v>
      </c>
    </row>
    <row r="101" spans="2:32">
      <c r="B101" s="2"/>
      <c r="C101" s="27" t="s">
        <v>1379</v>
      </c>
      <c r="D101" s="27" t="s">
        <v>681</v>
      </c>
      <c r="E101" s="27">
        <v>1</v>
      </c>
      <c r="F101" s="2">
        <f>AE98</f>
        <v>5150</v>
      </c>
      <c r="G101" s="27">
        <f t="shared" si="27"/>
        <v>5150</v>
      </c>
      <c r="H101" s="2"/>
      <c r="I101" s="2">
        <f t="shared" si="28"/>
        <v>0</v>
      </c>
      <c r="J101" s="2"/>
      <c r="K101" s="2">
        <f t="shared" si="29"/>
        <v>0</v>
      </c>
      <c r="L101" s="2"/>
      <c r="M101" s="2">
        <f t="shared" si="30"/>
        <v>0</v>
      </c>
      <c r="N101" s="177">
        <f>N97</f>
        <v>0.1</v>
      </c>
      <c r="O101" s="2">
        <f t="shared" si="31"/>
        <v>515</v>
      </c>
      <c r="P101" s="2">
        <f t="shared" si="32"/>
        <v>5665</v>
      </c>
      <c r="Q101" s="182">
        <f t="shared" si="21"/>
        <v>429.16666666666669</v>
      </c>
      <c r="R101" s="185">
        <f t="shared" si="22"/>
        <v>6094.166666666667</v>
      </c>
      <c r="S101" s="2">
        <v>5000</v>
      </c>
      <c r="T101" s="185">
        <f t="shared" si="20"/>
        <v>665</v>
      </c>
      <c r="U101" s="119"/>
      <c r="V101" s="119"/>
      <c r="W101" s="119"/>
      <c r="X101" s="2">
        <f t="shared" si="23"/>
        <v>0</v>
      </c>
      <c r="Y101" s="119"/>
      <c r="Z101" s="105">
        <f t="shared" si="24"/>
        <v>0</v>
      </c>
      <c r="AA101" s="119"/>
      <c r="AB101" s="2">
        <f t="shared" si="25"/>
        <v>0</v>
      </c>
      <c r="AC101" s="105">
        <f t="shared" si="26"/>
        <v>0</v>
      </c>
    </row>
    <row r="102" spans="2:32">
      <c r="B102" s="2"/>
      <c r="C102" s="27" t="s">
        <v>1379</v>
      </c>
      <c r="D102" s="27" t="s">
        <v>682</v>
      </c>
      <c r="E102" s="27">
        <v>1</v>
      </c>
      <c r="F102" s="2">
        <f>AE98</f>
        <v>5150</v>
      </c>
      <c r="G102" s="27">
        <f t="shared" si="27"/>
        <v>5150</v>
      </c>
      <c r="H102" s="2"/>
      <c r="I102" s="2">
        <f t="shared" si="28"/>
        <v>0</v>
      </c>
      <c r="J102" s="2"/>
      <c r="K102" s="2">
        <f t="shared" si="29"/>
        <v>0</v>
      </c>
      <c r="L102" s="2"/>
      <c r="M102" s="2">
        <f t="shared" si="30"/>
        <v>0</v>
      </c>
      <c r="N102" s="177">
        <f>N97</f>
        <v>0.1</v>
      </c>
      <c r="O102" s="2">
        <f t="shared" si="31"/>
        <v>515</v>
      </c>
      <c r="P102" s="2">
        <f t="shared" si="32"/>
        <v>5665</v>
      </c>
      <c r="Q102" s="182">
        <f t="shared" si="21"/>
        <v>429.16666666666669</v>
      </c>
      <c r="R102" s="185">
        <f t="shared" si="22"/>
        <v>6094.166666666667</v>
      </c>
      <c r="S102" s="2">
        <v>5000</v>
      </c>
      <c r="T102" s="185">
        <f t="shared" si="20"/>
        <v>665</v>
      </c>
      <c r="U102" s="119"/>
      <c r="V102" s="119"/>
      <c r="W102" s="119"/>
      <c r="X102" s="2">
        <f t="shared" si="23"/>
        <v>0</v>
      </c>
      <c r="Y102" s="119"/>
      <c r="Z102" s="105">
        <f t="shared" si="24"/>
        <v>0</v>
      </c>
      <c r="AA102" s="119"/>
      <c r="AB102" s="2">
        <f t="shared" si="25"/>
        <v>0</v>
      </c>
      <c r="AC102" s="105">
        <f t="shared" si="26"/>
        <v>0</v>
      </c>
    </row>
    <row r="103" spans="2:32">
      <c r="B103" s="2"/>
      <c r="C103" s="27" t="s">
        <v>1381</v>
      </c>
      <c r="D103" s="27" t="s">
        <v>1391</v>
      </c>
      <c r="E103" s="2">
        <v>1</v>
      </c>
      <c r="F103" s="2">
        <f>AE98</f>
        <v>5150</v>
      </c>
      <c r="G103" s="27">
        <f t="shared" si="27"/>
        <v>5150</v>
      </c>
      <c r="H103" s="177"/>
      <c r="I103" s="2">
        <f t="shared" si="28"/>
        <v>0</v>
      </c>
      <c r="J103" s="177">
        <v>0.15</v>
      </c>
      <c r="K103" s="2">
        <f t="shared" si="29"/>
        <v>772.5</v>
      </c>
      <c r="L103" s="2"/>
      <c r="M103" s="2">
        <f t="shared" si="30"/>
        <v>0</v>
      </c>
      <c r="N103" s="177">
        <f>N97</f>
        <v>0.1</v>
      </c>
      <c r="O103" s="2">
        <f t="shared" si="31"/>
        <v>515</v>
      </c>
      <c r="P103" s="2">
        <f t="shared" si="32"/>
        <v>6437.5</v>
      </c>
      <c r="Q103" s="182">
        <f t="shared" si="21"/>
        <v>429.16666666666669</v>
      </c>
      <c r="R103" s="185">
        <f t="shared" si="22"/>
        <v>6866.666666666667</v>
      </c>
      <c r="S103" s="2">
        <v>5000</v>
      </c>
      <c r="T103" s="185">
        <f t="shared" si="20"/>
        <v>1437.5</v>
      </c>
      <c r="U103" s="119"/>
      <c r="V103" s="119"/>
      <c r="W103" s="119"/>
      <c r="X103" s="2">
        <f t="shared" si="23"/>
        <v>0</v>
      </c>
      <c r="Y103" s="119"/>
      <c r="Z103" s="105">
        <f t="shared" si="24"/>
        <v>0</v>
      </c>
      <c r="AA103" s="119"/>
      <c r="AB103" s="2">
        <f t="shared" si="25"/>
        <v>0</v>
      </c>
      <c r="AC103" s="105">
        <f t="shared" si="26"/>
        <v>0</v>
      </c>
    </row>
    <row r="104" spans="2:32">
      <c r="B104" s="2"/>
      <c r="C104" s="27" t="s">
        <v>1381</v>
      </c>
      <c r="D104" s="27" t="s">
        <v>684</v>
      </c>
      <c r="E104" s="2">
        <v>1</v>
      </c>
      <c r="F104" s="2">
        <f>AE98</f>
        <v>5150</v>
      </c>
      <c r="G104" s="27">
        <f t="shared" si="27"/>
        <v>5150</v>
      </c>
      <c r="H104" s="177"/>
      <c r="I104" s="2">
        <f t="shared" si="28"/>
        <v>0</v>
      </c>
      <c r="J104" s="177">
        <v>0.15</v>
      </c>
      <c r="K104" s="2">
        <f t="shared" si="29"/>
        <v>772.5</v>
      </c>
      <c r="L104" s="2"/>
      <c r="M104" s="2">
        <f t="shared" si="30"/>
        <v>0</v>
      </c>
      <c r="N104" s="177">
        <f>N97</f>
        <v>0.1</v>
      </c>
      <c r="O104" s="2">
        <f t="shared" si="31"/>
        <v>515</v>
      </c>
      <c r="P104" s="2">
        <f t="shared" si="32"/>
        <v>6437.5</v>
      </c>
      <c r="Q104" s="182">
        <f t="shared" si="21"/>
        <v>429.16666666666669</v>
      </c>
      <c r="R104" s="185">
        <f t="shared" si="22"/>
        <v>6866.666666666667</v>
      </c>
      <c r="S104" s="2">
        <v>5000</v>
      </c>
      <c r="T104" s="185">
        <f t="shared" si="20"/>
        <v>1437.5</v>
      </c>
      <c r="U104" s="119"/>
      <c r="V104" s="119"/>
      <c r="W104" s="119"/>
      <c r="X104" s="2">
        <f t="shared" si="23"/>
        <v>0</v>
      </c>
      <c r="Y104" s="119"/>
      <c r="Z104" s="105">
        <f t="shared" si="24"/>
        <v>0</v>
      </c>
      <c r="AA104" s="119"/>
      <c r="AB104" s="2">
        <f t="shared" si="25"/>
        <v>0</v>
      </c>
      <c r="AC104" s="105">
        <f t="shared" si="26"/>
        <v>0</v>
      </c>
    </row>
    <row r="105" spans="2:32">
      <c r="B105" s="2"/>
      <c r="C105" s="27" t="s">
        <v>1381</v>
      </c>
      <c r="D105" s="27" t="s">
        <v>685</v>
      </c>
      <c r="E105" s="2">
        <v>1</v>
      </c>
      <c r="F105" s="2">
        <f>AE98</f>
        <v>5150</v>
      </c>
      <c r="G105" s="27">
        <f t="shared" si="27"/>
        <v>5150</v>
      </c>
      <c r="H105" s="177"/>
      <c r="I105" s="2">
        <f t="shared" si="28"/>
        <v>0</v>
      </c>
      <c r="J105" s="177">
        <v>0.15</v>
      </c>
      <c r="K105" s="2">
        <f t="shared" si="29"/>
        <v>772.5</v>
      </c>
      <c r="L105" s="2"/>
      <c r="M105" s="2">
        <f t="shared" si="30"/>
        <v>0</v>
      </c>
      <c r="N105" s="177">
        <f>N97</f>
        <v>0.1</v>
      </c>
      <c r="O105" s="2">
        <f t="shared" si="31"/>
        <v>515</v>
      </c>
      <c r="P105" s="2">
        <f t="shared" si="32"/>
        <v>6437.5</v>
      </c>
      <c r="Q105" s="182">
        <f t="shared" si="21"/>
        <v>429.16666666666669</v>
      </c>
      <c r="R105" s="185">
        <f t="shared" si="22"/>
        <v>6866.666666666667</v>
      </c>
      <c r="S105" s="2">
        <v>5000</v>
      </c>
      <c r="T105" s="185">
        <f t="shared" si="20"/>
        <v>1437.5</v>
      </c>
      <c r="U105" s="119"/>
      <c r="V105" s="119"/>
      <c r="W105" s="119"/>
      <c r="X105" s="2">
        <f t="shared" si="23"/>
        <v>0</v>
      </c>
      <c r="Y105" s="119"/>
      <c r="Z105" s="105">
        <f t="shared" si="24"/>
        <v>0</v>
      </c>
      <c r="AA105" s="119"/>
      <c r="AB105" s="2">
        <f t="shared" si="25"/>
        <v>0</v>
      </c>
      <c r="AC105" s="105">
        <f t="shared" si="26"/>
        <v>0</v>
      </c>
    </row>
    <row r="106" spans="2:32">
      <c r="B106" s="2"/>
      <c r="C106" s="27" t="s">
        <v>1381</v>
      </c>
      <c r="D106" s="27" t="s">
        <v>686</v>
      </c>
      <c r="E106" s="2">
        <v>1</v>
      </c>
      <c r="F106" s="2">
        <f>AE98</f>
        <v>5150</v>
      </c>
      <c r="G106" s="27">
        <f t="shared" si="27"/>
        <v>5150</v>
      </c>
      <c r="H106" s="177"/>
      <c r="I106" s="2">
        <f t="shared" si="28"/>
        <v>0</v>
      </c>
      <c r="J106" s="177">
        <v>0.15</v>
      </c>
      <c r="K106" s="2">
        <f t="shared" si="29"/>
        <v>772.5</v>
      </c>
      <c r="L106" s="2"/>
      <c r="M106" s="2">
        <f t="shared" si="30"/>
        <v>0</v>
      </c>
      <c r="N106" s="177">
        <f>N97</f>
        <v>0.1</v>
      </c>
      <c r="O106" s="2">
        <f t="shared" si="31"/>
        <v>515</v>
      </c>
      <c r="P106" s="2">
        <f t="shared" si="32"/>
        <v>6437.5</v>
      </c>
      <c r="Q106" s="182">
        <f t="shared" si="21"/>
        <v>429.16666666666669</v>
      </c>
      <c r="R106" s="185">
        <f t="shared" si="22"/>
        <v>6866.666666666667</v>
      </c>
      <c r="S106" s="2">
        <v>5000</v>
      </c>
      <c r="T106" s="185">
        <f t="shared" si="20"/>
        <v>1437.5</v>
      </c>
      <c r="U106" s="119"/>
      <c r="V106" s="119"/>
      <c r="W106" s="119"/>
      <c r="X106" s="2">
        <f t="shared" si="23"/>
        <v>0</v>
      </c>
      <c r="Y106" s="119"/>
      <c r="Z106" s="105">
        <f t="shared" si="24"/>
        <v>0</v>
      </c>
      <c r="AA106" s="119"/>
      <c r="AB106" s="2">
        <f t="shared" si="25"/>
        <v>0</v>
      </c>
      <c r="AC106" s="105">
        <f t="shared" si="26"/>
        <v>0</v>
      </c>
    </row>
    <row r="107" spans="2:32">
      <c r="B107" s="2"/>
      <c r="C107" s="27" t="s">
        <v>1383</v>
      </c>
      <c r="D107" s="27" t="s">
        <v>687</v>
      </c>
      <c r="E107" s="2">
        <v>1</v>
      </c>
      <c r="F107" s="2">
        <f>AE98</f>
        <v>5150</v>
      </c>
      <c r="G107" s="27">
        <f t="shared" si="27"/>
        <v>5150</v>
      </c>
      <c r="H107" s="2"/>
      <c r="I107" s="2">
        <f t="shared" si="28"/>
        <v>0</v>
      </c>
      <c r="J107" s="2"/>
      <c r="K107" s="2">
        <f t="shared" si="29"/>
        <v>0</v>
      </c>
      <c r="L107" s="2"/>
      <c r="M107" s="2">
        <f t="shared" si="30"/>
        <v>0</v>
      </c>
      <c r="N107" s="177">
        <f>N97</f>
        <v>0.1</v>
      </c>
      <c r="O107" s="2">
        <f t="shared" si="31"/>
        <v>515</v>
      </c>
      <c r="P107" s="2">
        <f t="shared" si="32"/>
        <v>5665</v>
      </c>
      <c r="Q107" s="182">
        <f t="shared" si="21"/>
        <v>429.16666666666669</v>
      </c>
      <c r="R107" s="185">
        <f t="shared" si="22"/>
        <v>6094.166666666667</v>
      </c>
      <c r="S107" s="2">
        <v>5000</v>
      </c>
      <c r="T107" s="185">
        <f t="shared" si="20"/>
        <v>665</v>
      </c>
      <c r="U107" s="119"/>
      <c r="V107" s="119"/>
      <c r="W107" s="119"/>
      <c r="X107" s="2">
        <f t="shared" si="23"/>
        <v>0</v>
      </c>
      <c r="Y107" s="119"/>
      <c r="Z107" s="105">
        <f t="shared" si="24"/>
        <v>0</v>
      </c>
      <c r="AA107" s="119"/>
      <c r="AB107" s="2">
        <f t="shared" si="25"/>
        <v>0</v>
      </c>
      <c r="AC107" s="105">
        <f t="shared" si="26"/>
        <v>0</v>
      </c>
    </row>
    <row r="108" spans="2:32">
      <c r="B108" s="2"/>
      <c r="C108" s="27" t="s">
        <v>1383</v>
      </c>
      <c r="D108" s="27" t="s">
        <v>688</v>
      </c>
      <c r="E108" s="2">
        <v>1</v>
      </c>
      <c r="F108" s="2">
        <f>AE98</f>
        <v>5150</v>
      </c>
      <c r="G108" s="27">
        <f t="shared" si="27"/>
        <v>5150</v>
      </c>
      <c r="H108" s="2"/>
      <c r="I108" s="2">
        <f t="shared" si="28"/>
        <v>0</v>
      </c>
      <c r="J108" s="2"/>
      <c r="K108" s="2">
        <f t="shared" si="29"/>
        <v>0</v>
      </c>
      <c r="L108" s="2"/>
      <c r="M108" s="2">
        <f t="shared" si="30"/>
        <v>0</v>
      </c>
      <c r="N108" s="177">
        <f>N97</f>
        <v>0.1</v>
      </c>
      <c r="O108" s="2">
        <f t="shared" si="31"/>
        <v>515</v>
      </c>
      <c r="P108" s="2">
        <f t="shared" si="32"/>
        <v>5665</v>
      </c>
      <c r="Q108" s="182">
        <f t="shared" si="21"/>
        <v>429.16666666666669</v>
      </c>
      <c r="R108" s="185">
        <f t="shared" si="22"/>
        <v>6094.166666666667</v>
      </c>
      <c r="S108" s="2">
        <v>5000</v>
      </c>
      <c r="T108" s="185">
        <f t="shared" si="20"/>
        <v>665</v>
      </c>
      <c r="U108" s="119"/>
      <c r="V108" s="119"/>
      <c r="W108" s="119"/>
      <c r="X108" s="2">
        <f t="shared" si="23"/>
        <v>0</v>
      </c>
      <c r="Y108" s="119"/>
      <c r="Z108" s="105">
        <f t="shared" si="24"/>
        <v>0</v>
      </c>
      <c r="AA108" s="119"/>
      <c r="AB108" s="2">
        <f t="shared" si="25"/>
        <v>0</v>
      </c>
      <c r="AC108" s="105">
        <f t="shared" si="26"/>
        <v>0</v>
      </c>
    </row>
    <row r="109" spans="2:32">
      <c r="B109" s="2"/>
      <c r="C109" s="27" t="s">
        <v>1383</v>
      </c>
      <c r="D109" s="27" t="s">
        <v>689</v>
      </c>
      <c r="E109" s="2">
        <v>1</v>
      </c>
      <c r="F109" s="2">
        <f>AE98</f>
        <v>5150</v>
      </c>
      <c r="G109" s="27">
        <f t="shared" si="27"/>
        <v>5150</v>
      </c>
      <c r="H109" s="2"/>
      <c r="I109" s="2">
        <f t="shared" si="28"/>
        <v>0</v>
      </c>
      <c r="J109" s="2"/>
      <c r="K109" s="2">
        <f t="shared" si="29"/>
        <v>0</v>
      </c>
      <c r="L109" s="2"/>
      <c r="M109" s="2">
        <f t="shared" si="30"/>
        <v>0</v>
      </c>
      <c r="N109" s="177">
        <f>N97</f>
        <v>0.1</v>
      </c>
      <c r="O109" s="2">
        <f t="shared" si="31"/>
        <v>515</v>
      </c>
      <c r="P109" s="2">
        <f t="shared" si="32"/>
        <v>5665</v>
      </c>
      <c r="Q109" s="182">
        <f t="shared" si="21"/>
        <v>429.16666666666669</v>
      </c>
      <c r="R109" s="185">
        <f t="shared" si="22"/>
        <v>6094.166666666667</v>
      </c>
      <c r="S109" s="2">
        <v>5000</v>
      </c>
      <c r="T109" s="185">
        <f t="shared" si="20"/>
        <v>665</v>
      </c>
      <c r="U109" s="119"/>
      <c r="V109" s="119"/>
      <c r="W109" s="119"/>
      <c r="X109" s="2">
        <f t="shared" si="23"/>
        <v>0</v>
      </c>
      <c r="Y109" s="119"/>
      <c r="Z109" s="105">
        <f t="shared" si="24"/>
        <v>0</v>
      </c>
      <c r="AA109" s="119"/>
      <c r="AB109" s="2">
        <f t="shared" si="25"/>
        <v>0</v>
      </c>
      <c r="AC109" s="105">
        <f t="shared" si="26"/>
        <v>0</v>
      </c>
    </row>
    <row r="110" spans="2:32">
      <c r="B110" s="2"/>
      <c r="C110" s="27" t="s">
        <v>1383</v>
      </c>
      <c r="D110" s="27" t="s">
        <v>690</v>
      </c>
      <c r="E110" s="2">
        <v>1</v>
      </c>
      <c r="F110" s="2">
        <f>AE98</f>
        <v>5150</v>
      </c>
      <c r="G110" s="27">
        <f t="shared" si="27"/>
        <v>5150</v>
      </c>
      <c r="H110" s="2"/>
      <c r="I110" s="2">
        <f t="shared" si="28"/>
        <v>0</v>
      </c>
      <c r="J110" s="2"/>
      <c r="K110" s="2">
        <f t="shared" si="29"/>
        <v>0</v>
      </c>
      <c r="L110" s="2"/>
      <c r="M110" s="2">
        <f t="shared" si="30"/>
        <v>0</v>
      </c>
      <c r="N110" s="177">
        <f>N97</f>
        <v>0.1</v>
      </c>
      <c r="O110" s="2">
        <f t="shared" si="31"/>
        <v>515</v>
      </c>
      <c r="P110" s="2">
        <f t="shared" si="32"/>
        <v>5665</v>
      </c>
      <c r="Q110" s="182">
        <f t="shared" si="21"/>
        <v>429.16666666666669</v>
      </c>
      <c r="R110" s="185">
        <f t="shared" si="22"/>
        <v>6094.166666666667</v>
      </c>
      <c r="S110" s="2">
        <v>5000</v>
      </c>
      <c r="T110" s="185">
        <f t="shared" si="20"/>
        <v>665</v>
      </c>
      <c r="U110" s="119"/>
      <c r="V110" s="119"/>
      <c r="W110" s="119"/>
      <c r="X110" s="2">
        <f t="shared" si="23"/>
        <v>0</v>
      </c>
      <c r="Y110" s="119"/>
      <c r="Z110" s="105">
        <f t="shared" si="24"/>
        <v>0</v>
      </c>
      <c r="AA110" s="119"/>
      <c r="AB110" s="2">
        <f t="shared" si="25"/>
        <v>0</v>
      </c>
      <c r="AC110" s="105">
        <f t="shared" si="26"/>
        <v>0</v>
      </c>
    </row>
    <row r="111" spans="2:32">
      <c r="B111" s="2"/>
      <c r="C111" s="27" t="s">
        <v>1300</v>
      </c>
      <c r="D111" s="27" t="s">
        <v>692</v>
      </c>
      <c r="E111" s="2">
        <v>1</v>
      </c>
      <c r="F111" s="2">
        <f>AE97</f>
        <v>5100</v>
      </c>
      <c r="G111" s="27">
        <f t="shared" si="27"/>
        <v>5100</v>
      </c>
      <c r="H111" s="2"/>
      <c r="I111" s="2">
        <f t="shared" si="28"/>
        <v>0</v>
      </c>
      <c r="J111" s="177">
        <v>0.15</v>
      </c>
      <c r="K111" s="2">
        <f t="shared" si="29"/>
        <v>765</v>
      </c>
      <c r="L111" s="2"/>
      <c r="M111" s="2">
        <f t="shared" si="30"/>
        <v>0</v>
      </c>
      <c r="N111" s="177">
        <f>N97</f>
        <v>0.1</v>
      </c>
      <c r="O111" s="2">
        <f t="shared" si="31"/>
        <v>510</v>
      </c>
      <c r="P111" s="2">
        <f t="shared" si="32"/>
        <v>6375</v>
      </c>
      <c r="Q111" s="182">
        <f t="shared" si="21"/>
        <v>425</v>
      </c>
      <c r="R111" s="185">
        <f t="shared" si="22"/>
        <v>6800</v>
      </c>
      <c r="S111" s="2">
        <v>5000</v>
      </c>
      <c r="T111" s="185">
        <f t="shared" ref="T111:T148" si="33">P111-S111</f>
        <v>1375</v>
      </c>
      <c r="U111" s="119"/>
      <c r="V111" s="119"/>
      <c r="W111" s="119"/>
      <c r="X111" s="2">
        <f t="shared" si="23"/>
        <v>0</v>
      </c>
      <c r="Y111" s="119"/>
      <c r="Z111" s="105">
        <f t="shared" si="24"/>
        <v>0</v>
      </c>
      <c r="AA111" s="119"/>
      <c r="AB111" s="2">
        <f t="shared" si="25"/>
        <v>0</v>
      </c>
      <c r="AC111" s="105">
        <f t="shared" si="26"/>
        <v>0</v>
      </c>
      <c r="AD111" t="s">
        <v>1418</v>
      </c>
      <c r="AE111" s="175">
        <v>0.1</v>
      </c>
    </row>
    <row r="112" spans="2:32">
      <c r="B112" s="2"/>
      <c r="C112" s="27" t="s">
        <v>1393</v>
      </c>
      <c r="D112" s="27" t="s">
        <v>693</v>
      </c>
      <c r="E112" s="2">
        <v>1</v>
      </c>
      <c r="F112" s="2">
        <f>AE97</f>
        <v>5100</v>
      </c>
      <c r="G112" s="27">
        <f t="shared" si="27"/>
        <v>5100</v>
      </c>
      <c r="H112" s="2"/>
      <c r="I112" s="2">
        <f t="shared" si="28"/>
        <v>0</v>
      </c>
      <c r="J112" s="2"/>
      <c r="K112" s="2">
        <f t="shared" si="29"/>
        <v>0</v>
      </c>
      <c r="L112" s="2"/>
      <c r="M112" s="2">
        <f t="shared" si="30"/>
        <v>0</v>
      </c>
      <c r="N112" s="177">
        <f>N97</f>
        <v>0.1</v>
      </c>
      <c r="O112" s="2">
        <f t="shared" si="31"/>
        <v>510</v>
      </c>
      <c r="P112" s="2">
        <f t="shared" si="32"/>
        <v>5610</v>
      </c>
      <c r="Q112" s="182">
        <f t="shared" si="21"/>
        <v>425</v>
      </c>
      <c r="R112" s="185">
        <f t="shared" si="22"/>
        <v>6035</v>
      </c>
      <c r="S112" s="2">
        <v>5000</v>
      </c>
      <c r="T112" s="185">
        <f t="shared" si="33"/>
        <v>610</v>
      </c>
      <c r="U112" s="119"/>
      <c r="V112" s="119"/>
      <c r="W112" s="119"/>
      <c r="X112" s="2">
        <f t="shared" si="23"/>
        <v>0</v>
      </c>
      <c r="Y112" s="119"/>
      <c r="Z112" s="105">
        <f t="shared" si="24"/>
        <v>0</v>
      </c>
      <c r="AA112" s="119"/>
      <c r="AB112" s="2">
        <f t="shared" si="25"/>
        <v>0</v>
      </c>
      <c r="AC112" s="105">
        <f t="shared" si="26"/>
        <v>0</v>
      </c>
      <c r="AD112" t="s">
        <v>1417</v>
      </c>
      <c r="AE112" s="175">
        <v>0.15</v>
      </c>
    </row>
    <row r="113" spans="2:32">
      <c r="B113" s="2"/>
      <c r="C113" s="27" t="s">
        <v>1394</v>
      </c>
      <c r="D113" s="27" t="s">
        <v>694</v>
      </c>
      <c r="E113" s="2">
        <v>1</v>
      </c>
      <c r="F113" s="2">
        <f>AE97</f>
        <v>5100</v>
      </c>
      <c r="G113" s="27">
        <f t="shared" si="27"/>
        <v>5100</v>
      </c>
      <c r="H113" s="2"/>
      <c r="I113" s="2">
        <f t="shared" si="28"/>
        <v>0</v>
      </c>
      <c r="J113" s="2"/>
      <c r="K113" s="2">
        <f t="shared" si="29"/>
        <v>0</v>
      </c>
      <c r="L113" s="2"/>
      <c r="M113" s="2">
        <f t="shared" si="30"/>
        <v>0</v>
      </c>
      <c r="N113" s="177">
        <f>N97</f>
        <v>0.1</v>
      </c>
      <c r="O113" s="2">
        <f t="shared" si="31"/>
        <v>510</v>
      </c>
      <c r="P113" s="2">
        <f t="shared" si="32"/>
        <v>5610</v>
      </c>
      <c r="Q113" s="182">
        <f t="shared" si="21"/>
        <v>425</v>
      </c>
      <c r="R113" s="185">
        <f t="shared" si="22"/>
        <v>6035</v>
      </c>
      <c r="S113" s="2">
        <v>5000</v>
      </c>
      <c r="T113" s="185">
        <f t="shared" si="33"/>
        <v>610</v>
      </c>
      <c r="U113" s="119"/>
      <c r="V113" s="119"/>
      <c r="W113" s="119"/>
      <c r="X113" s="2">
        <f t="shared" si="23"/>
        <v>0</v>
      </c>
      <c r="Y113" s="119"/>
      <c r="Z113" s="105">
        <f t="shared" si="24"/>
        <v>0</v>
      </c>
      <c r="AA113" s="119"/>
      <c r="AB113" s="2">
        <f t="shared" si="25"/>
        <v>0</v>
      </c>
      <c r="AC113" s="105">
        <f t="shared" si="26"/>
        <v>0</v>
      </c>
      <c r="AD113" t="s">
        <v>1419</v>
      </c>
      <c r="AE113" s="175">
        <v>0.2</v>
      </c>
    </row>
    <row r="114" spans="2:32">
      <c r="B114" s="2"/>
      <c r="C114" s="27" t="s">
        <v>1387</v>
      </c>
      <c r="D114" s="27" t="s">
        <v>695</v>
      </c>
      <c r="E114" s="2">
        <v>1</v>
      </c>
      <c r="F114" s="2">
        <f>AE98</f>
        <v>5150</v>
      </c>
      <c r="G114" s="27">
        <f t="shared" si="27"/>
        <v>5150</v>
      </c>
      <c r="H114" s="2"/>
      <c r="I114" s="2">
        <f t="shared" si="28"/>
        <v>0</v>
      </c>
      <c r="J114" s="177">
        <v>0.15</v>
      </c>
      <c r="K114" s="2">
        <f t="shared" si="29"/>
        <v>772.5</v>
      </c>
      <c r="L114" s="2"/>
      <c r="M114" s="2">
        <f t="shared" si="30"/>
        <v>0</v>
      </c>
      <c r="N114" s="177">
        <f>N97</f>
        <v>0.1</v>
      </c>
      <c r="O114" s="2">
        <f t="shared" si="31"/>
        <v>515</v>
      </c>
      <c r="P114" s="2">
        <f t="shared" si="32"/>
        <v>6437.5</v>
      </c>
      <c r="Q114" s="182">
        <f t="shared" si="21"/>
        <v>429.16666666666669</v>
      </c>
      <c r="R114" s="185">
        <f t="shared" si="22"/>
        <v>6866.666666666667</v>
      </c>
      <c r="S114" s="2">
        <v>5000</v>
      </c>
      <c r="T114" s="185">
        <f t="shared" si="33"/>
        <v>1437.5</v>
      </c>
      <c r="U114" s="119"/>
      <c r="V114" s="119"/>
      <c r="W114" s="119"/>
      <c r="X114" s="2">
        <f t="shared" si="23"/>
        <v>0</v>
      </c>
      <c r="Y114" s="119"/>
      <c r="Z114" s="105">
        <f t="shared" si="24"/>
        <v>0</v>
      </c>
      <c r="AA114" s="119"/>
      <c r="AB114" s="2">
        <f t="shared" si="25"/>
        <v>0</v>
      </c>
      <c r="AC114" s="105">
        <f t="shared" si="26"/>
        <v>0</v>
      </c>
    </row>
    <row r="115" spans="2:32">
      <c r="B115" s="2"/>
      <c r="C115" s="27" t="s">
        <v>1387</v>
      </c>
      <c r="D115" s="27" t="s">
        <v>696</v>
      </c>
      <c r="E115" s="2">
        <v>1</v>
      </c>
      <c r="F115" s="2">
        <f>AE98</f>
        <v>5150</v>
      </c>
      <c r="G115" s="27">
        <f t="shared" si="27"/>
        <v>5150</v>
      </c>
      <c r="H115" s="2"/>
      <c r="I115" s="2">
        <f t="shared" si="28"/>
        <v>0</v>
      </c>
      <c r="J115" s="177">
        <v>0.15</v>
      </c>
      <c r="K115" s="2">
        <f t="shared" si="29"/>
        <v>772.5</v>
      </c>
      <c r="L115" s="2"/>
      <c r="M115" s="2">
        <f t="shared" si="30"/>
        <v>0</v>
      </c>
      <c r="N115" s="177">
        <f>N97</f>
        <v>0.1</v>
      </c>
      <c r="O115" s="2">
        <f t="shared" si="31"/>
        <v>515</v>
      </c>
      <c r="P115" s="2">
        <f t="shared" si="32"/>
        <v>6437.5</v>
      </c>
      <c r="Q115" s="182">
        <f t="shared" si="21"/>
        <v>429.16666666666669</v>
      </c>
      <c r="R115" s="185">
        <f t="shared" si="22"/>
        <v>6866.666666666667</v>
      </c>
      <c r="S115" s="2">
        <v>5000</v>
      </c>
      <c r="T115" s="185">
        <f t="shared" si="33"/>
        <v>1437.5</v>
      </c>
      <c r="U115" s="119"/>
      <c r="V115" s="119"/>
      <c r="W115" s="119"/>
      <c r="X115" s="2">
        <f t="shared" si="23"/>
        <v>0</v>
      </c>
      <c r="Y115" s="119"/>
      <c r="Z115" s="105">
        <f t="shared" si="24"/>
        <v>0</v>
      </c>
      <c r="AA115" s="119"/>
      <c r="AB115" s="2">
        <f t="shared" si="25"/>
        <v>0</v>
      </c>
      <c r="AC115" s="105">
        <f t="shared" si="26"/>
        <v>0</v>
      </c>
    </row>
    <row r="116" spans="2:32">
      <c r="B116" s="2"/>
      <c r="C116" s="27" t="s">
        <v>1387</v>
      </c>
      <c r="D116" s="27" t="s">
        <v>697</v>
      </c>
      <c r="E116" s="2">
        <v>1</v>
      </c>
      <c r="F116" s="2">
        <f>AE98</f>
        <v>5150</v>
      </c>
      <c r="G116" s="27">
        <f t="shared" si="27"/>
        <v>5150</v>
      </c>
      <c r="H116" s="2"/>
      <c r="I116" s="2">
        <f t="shared" si="28"/>
        <v>0</v>
      </c>
      <c r="J116" s="177">
        <v>0.15</v>
      </c>
      <c r="K116" s="2">
        <f t="shared" si="29"/>
        <v>772.5</v>
      </c>
      <c r="L116" s="2"/>
      <c r="M116" s="2">
        <f t="shared" si="30"/>
        <v>0</v>
      </c>
      <c r="N116" s="177">
        <f>N97</f>
        <v>0.1</v>
      </c>
      <c r="O116" s="2">
        <f t="shared" si="31"/>
        <v>515</v>
      </c>
      <c r="P116" s="2">
        <f t="shared" si="32"/>
        <v>6437.5</v>
      </c>
      <c r="Q116" s="182">
        <f t="shared" si="21"/>
        <v>429.16666666666669</v>
      </c>
      <c r="R116" s="185">
        <f t="shared" si="22"/>
        <v>6866.666666666667</v>
      </c>
      <c r="S116" s="2">
        <v>5000</v>
      </c>
      <c r="T116" s="185">
        <f t="shared" si="33"/>
        <v>1437.5</v>
      </c>
      <c r="U116" s="119"/>
      <c r="V116" s="119"/>
      <c r="W116" s="119"/>
      <c r="X116" s="2">
        <f t="shared" si="23"/>
        <v>0</v>
      </c>
      <c r="Y116" s="119"/>
      <c r="Z116" s="105">
        <f t="shared" si="24"/>
        <v>0</v>
      </c>
      <c r="AA116" s="119"/>
      <c r="AB116" s="2">
        <f t="shared" si="25"/>
        <v>0</v>
      </c>
      <c r="AC116" s="105">
        <f t="shared" si="26"/>
        <v>0</v>
      </c>
    </row>
    <row r="117" spans="2:32">
      <c r="B117" s="2"/>
      <c r="C117" s="27" t="s">
        <v>1387</v>
      </c>
      <c r="D117" s="27" t="s">
        <v>698</v>
      </c>
      <c r="E117" s="2">
        <v>1</v>
      </c>
      <c r="F117" s="2">
        <f>AE98</f>
        <v>5150</v>
      </c>
      <c r="G117" s="27">
        <f t="shared" si="27"/>
        <v>5150</v>
      </c>
      <c r="H117" s="2"/>
      <c r="I117" s="2">
        <f t="shared" si="28"/>
        <v>0</v>
      </c>
      <c r="J117" s="177">
        <v>0.15</v>
      </c>
      <c r="K117" s="2">
        <f t="shared" si="29"/>
        <v>772.5</v>
      </c>
      <c r="L117" s="2"/>
      <c r="M117" s="2">
        <f t="shared" si="30"/>
        <v>0</v>
      </c>
      <c r="N117" s="177">
        <f>N97</f>
        <v>0.1</v>
      </c>
      <c r="O117" s="2">
        <f t="shared" si="31"/>
        <v>515</v>
      </c>
      <c r="P117" s="2">
        <f t="shared" si="32"/>
        <v>6437.5</v>
      </c>
      <c r="Q117" s="182">
        <f t="shared" si="21"/>
        <v>429.16666666666669</v>
      </c>
      <c r="R117" s="185">
        <f t="shared" si="22"/>
        <v>6866.666666666667</v>
      </c>
      <c r="S117" s="2">
        <v>5000</v>
      </c>
      <c r="T117" s="185">
        <f t="shared" si="33"/>
        <v>1437.5</v>
      </c>
      <c r="U117" s="119"/>
      <c r="V117" s="119"/>
      <c r="W117" s="119"/>
      <c r="X117" s="2">
        <f t="shared" si="23"/>
        <v>0</v>
      </c>
      <c r="Y117" s="119"/>
      <c r="Z117" s="105">
        <f t="shared" si="24"/>
        <v>0</v>
      </c>
      <c r="AA117" s="119"/>
      <c r="AB117" s="2">
        <f t="shared" si="25"/>
        <v>0</v>
      </c>
      <c r="AC117" s="105">
        <f t="shared" si="26"/>
        <v>0</v>
      </c>
    </row>
    <row r="118" spans="2:32">
      <c r="B118" s="27" t="s">
        <v>1395</v>
      </c>
      <c r="C118" s="27"/>
      <c r="D118" s="27" t="s">
        <v>699</v>
      </c>
      <c r="E118" s="27">
        <v>1</v>
      </c>
      <c r="F118" s="27">
        <f>AE118</f>
        <v>5050</v>
      </c>
      <c r="G118" s="27">
        <f t="shared" si="27"/>
        <v>5050</v>
      </c>
      <c r="H118" s="27"/>
      <c r="I118" s="2">
        <f t="shared" si="28"/>
        <v>0</v>
      </c>
      <c r="J118" s="2"/>
      <c r="K118" s="2">
        <f t="shared" si="29"/>
        <v>0</v>
      </c>
      <c r="L118" s="2"/>
      <c r="M118" s="2">
        <f t="shared" si="30"/>
        <v>0</v>
      </c>
      <c r="N118" s="2"/>
      <c r="O118" s="2">
        <f t="shared" si="31"/>
        <v>0</v>
      </c>
      <c r="P118" s="2">
        <f t="shared" si="32"/>
        <v>5050</v>
      </c>
      <c r="Q118" s="182">
        <f t="shared" si="21"/>
        <v>420.83333333333331</v>
      </c>
      <c r="R118" s="185">
        <f t="shared" si="22"/>
        <v>5470.833333333333</v>
      </c>
      <c r="S118" s="2">
        <v>5000</v>
      </c>
      <c r="T118" s="185">
        <f t="shared" si="33"/>
        <v>50</v>
      </c>
      <c r="U118" s="119"/>
      <c r="V118" s="119"/>
      <c r="W118" s="119"/>
      <c r="X118" s="2">
        <f t="shared" si="23"/>
        <v>0</v>
      </c>
      <c r="Y118" s="119"/>
      <c r="Z118" s="105">
        <f t="shared" si="24"/>
        <v>0</v>
      </c>
      <c r="AA118" s="119"/>
      <c r="AB118" s="2">
        <f t="shared" si="25"/>
        <v>0</v>
      </c>
      <c r="AC118" s="105">
        <f t="shared" si="26"/>
        <v>0</v>
      </c>
      <c r="AD118" t="s">
        <v>1395</v>
      </c>
      <c r="AE118">
        <v>5050</v>
      </c>
      <c r="AF118">
        <v>2</v>
      </c>
    </row>
    <row r="119" spans="2:32">
      <c r="B119" s="27"/>
      <c r="C119" s="27"/>
      <c r="D119" s="27" t="s">
        <v>700</v>
      </c>
      <c r="E119" s="27">
        <v>1</v>
      </c>
      <c r="F119" s="27">
        <f>AE119</f>
        <v>5100</v>
      </c>
      <c r="G119" s="27">
        <f t="shared" si="27"/>
        <v>5100</v>
      </c>
      <c r="H119" s="27"/>
      <c r="I119" s="2">
        <f t="shared" si="28"/>
        <v>0</v>
      </c>
      <c r="J119" s="177"/>
      <c r="K119" s="2">
        <f t="shared" si="29"/>
        <v>0</v>
      </c>
      <c r="L119" s="2"/>
      <c r="M119" s="2">
        <f t="shared" si="30"/>
        <v>0</v>
      </c>
      <c r="N119" s="177">
        <v>0.2</v>
      </c>
      <c r="O119" s="2">
        <f t="shared" si="31"/>
        <v>1020</v>
      </c>
      <c r="P119" s="2">
        <f t="shared" si="32"/>
        <v>6120</v>
      </c>
      <c r="Q119" s="182">
        <f t="shared" si="21"/>
        <v>425</v>
      </c>
      <c r="R119" s="185">
        <f t="shared" si="22"/>
        <v>6545</v>
      </c>
      <c r="S119" s="2">
        <v>5000</v>
      </c>
      <c r="T119" s="185">
        <f t="shared" si="33"/>
        <v>1120</v>
      </c>
      <c r="U119" s="119"/>
      <c r="V119" s="119"/>
      <c r="W119" s="119"/>
      <c r="X119" s="2">
        <f t="shared" si="23"/>
        <v>0</v>
      </c>
      <c r="Y119" s="119"/>
      <c r="Z119" s="105">
        <f t="shared" si="24"/>
        <v>0</v>
      </c>
      <c r="AA119" s="119"/>
      <c r="AB119" s="2">
        <f t="shared" si="25"/>
        <v>0</v>
      </c>
      <c r="AC119" s="105">
        <f t="shared" si="26"/>
        <v>0</v>
      </c>
      <c r="AE119">
        <v>5100</v>
      </c>
      <c r="AF119">
        <v>3</v>
      </c>
    </row>
    <row r="120" spans="2:32">
      <c r="B120" s="27"/>
      <c r="C120" s="27"/>
      <c r="D120" s="27" t="s">
        <v>701</v>
      </c>
      <c r="E120" s="27">
        <v>1</v>
      </c>
      <c r="F120" s="27">
        <f>AE118</f>
        <v>5050</v>
      </c>
      <c r="G120" s="27">
        <f t="shared" si="27"/>
        <v>5050</v>
      </c>
      <c r="H120" s="27"/>
      <c r="I120" s="2">
        <f t="shared" si="28"/>
        <v>0</v>
      </c>
      <c r="J120" s="2"/>
      <c r="K120" s="2">
        <f t="shared" si="29"/>
        <v>0</v>
      </c>
      <c r="L120" s="2"/>
      <c r="M120" s="2">
        <f t="shared" si="30"/>
        <v>0</v>
      </c>
      <c r="N120" s="2"/>
      <c r="O120" s="2">
        <f t="shared" si="31"/>
        <v>0</v>
      </c>
      <c r="P120" s="2">
        <f t="shared" si="32"/>
        <v>5050</v>
      </c>
      <c r="Q120" s="182">
        <f t="shared" si="21"/>
        <v>420.83333333333331</v>
      </c>
      <c r="R120" s="185">
        <f t="shared" si="22"/>
        <v>5470.833333333333</v>
      </c>
      <c r="S120" s="2">
        <v>5000</v>
      </c>
      <c r="T120" s="185">
        <f t="shared" si="33"/>
        <v>50</v>
      </c>
      <c r="U120" s="119"/>
      <c r="V120" s="119"/>
      <c r="W120" s="119"/>
      <c r="X120" s="2">
        <f t="shared" si="23"/>
        <v>0</v>
      </c>
      <c r="Y120" s="119"/>
      <c r="Z120" s="105">
        <f t="shared" si="24"/>
        <v>0</v>
      </c>
      <c r="AA120" s="119"/>
      <c r="AB120" s="2">
        <f t="shared" si="25"/>
        <v>0</v>
      </c>
      <c r="AC120" s="105">
        <f t="shared" si="26"/>
        <v>0</v>
      </c>
    </row>
    <row r="121" spans="2:32">
      <c r="B121" s="27"/>
      <c r="C121" s="27"/>
      <c r="D121" s="27" t="s">
        <v>703</v>
      </c>
      <c r="E121" s="27">
        <v>1</v>
      </c>
      <c r="F121" s="27">
        <f>AE118</f>
        <v>5050</v>
      </c>
      <c r="G121" s="27">
        <f t="shared" si="27"/>
        <v>5050</v>
      </c>
      <c r="H121" s="27"/>
      <c r="I121" s="2">
        <f t="shared" si="28"/>
        <v>0</v>
      </c>
      <c r="J121" s="2"/>
      <c r="K121" s="2">
        <f t="shared" si="29"/>
        <v>0</v>
      </c>
      <c r="L121" s="2"/>
      <c r="M121" s="2">
        <f t="shared" si="30"/>
        <v>0</v>
      </c>
      <c r="N121" s="2"/>
      <c r="O121" s="2">
        <f t="shared" si="31"/>
        <v>0</v>
      </c>
      <c r="P121" s="2">
        <f t="shared" si="32"/>
        <v>5050</v>
      </c>
      <c r="Q121" s="182">
        <f t="shared" si="21"/>
        <v>420.83333333333331</v>
      </c>
      <c r="R121" s="185">
        <f t="shared" si="22"/>
        <v>5470.833333333333</v>
      </c>
      <c r="S121" s="2">
        <v>5000</v>
      </c>
      <c r="T121" s="185">
        <f t="shared" si="33"/>
        <v>50</v>
      </c>
      <c r="U121" s="119"/>
      <c r="V121" s="119"/>
      <c r="W121" s="119"/>
      <c r="X121" s="2">
        <f t="shared" si="23"/>
        <v>0</v>
      </c>
      <c r="Y121" s="119"/>
      <c r="Z121" s="105">
        <f t="shared" si="24"/>
        <v>0</v>
      </c>
      <c r="AA121" s="119"/>
      <c r="AB121" s="2">
        <f t="shared" si="25"/>
        <v>0</v>
      </c>
      <c r="AC121" s="105">
        <f t="shared" si="26"/>
        <v>0</v>
      </c>
    </row>
    <row r="122" spans="2:32">
      <c r="B122" s="27"/>
      <c r="C122" s="27"/>
      <c r="D122" s="27" t="s">
        <v>704</v>
      </c>
      <c r="E122" s="27">
        <v>1</v>
      </c>
      <c r="F122" s="27">
        <f>AE118</f>
        <v>5050</v>
      </c>
      <c r="G122" s="27">
        <f t="shared" si="27"/>
        <v>5050</v>
      </c>
      <c r="H122" s="27"/>
      <c r="I122" s="2">
        <f t="shared" si="28"/>
        <v>0</v>
      </c>
      <c r="J122" s="2"/>
      <c r="K122" s="2">
        <f t="shared" si="29"/>
        <v>0</v>
      </c>
      <c r="L122" s="2"/>
      <c r="M122" s="2">
        <f t="shared" si="30"/>
        <v>0</v>
      </c>
      <c r="N122" s="2"/>
      <c r="O122" s="2">
        <f t="shared" si="31"/>
        <v>0</v>
      </c>
      <c r="P122" s="2">
        <f t="shared" si="32"/>
        <v>5050</v>
      </c>
      <c r="Q122" s="182">
        <f t="shared" si="21"/>
        <v>420.83333333333331</v>
      </c>
      <c r="R122" s="185">
        <f t="shared" si="22"/>
        <v>5470.833333333333</v>
      </c>
      <c r="S122" s="2">
        <v>5000</v>
      </c>
      <c r="T122" s="185">
        <f t="shared" si="33"/>
        <v>50</v>
      </c>
      <c r="U122" s="119"/>
      <c r="V122" s="119"/>
      <c r="W122" s="119"/>
      <c r="X122" s="2">
        <f t="shared" si="23"/>
        <v>0</v>
      </c>
      <c r="Y122" s="119"/>
      <c r="Z122" s="105">
        <f t="shared" si="24"/>
        <v>0</v>
      </c>
      <c r="AA122" s="119"/>
      <c r="AB122" s="2">
        <f t="shared" si="25"/>
        <v>0</v>
      </c>
      <c r="AC122" s="105">
        <f t="shared" si="26"/>
        <v>0</v>
      </c>
    </row>
    <row r="123" spans="2:32">
      <c r="B123" s="2" t="s">
        <v>448</v>
      </c>
      <c r="C123" s="2"/>
      <c r="D123" s="27" t="s">
        <v>725</v>
      </c>
      <c r="E123" s="2">
        <v>1</v>
      </c>
      <c r="F123" s="2">
        <f>F124*1.5</f>
        <v>10251</v>
      </c>
      <c r="G123" s="27">
        <f t="shared" si="27"/>
        <v>10251</v>
      </c>
      <c r="H123" s="2"/>
      <c r="I123" s="2">
        <f t="shared" si="28"/>
        <v>0</v>
      </c>
      <c r="J123" s="2"/>
      <c r="K123" s="2">
        <f t="shared" si="29"/>
        <v>0</v>
      </c>
      <c r="L123" s="2"/>
      <c r="M123" s="2">
        <f t="shared" si="30"/>
        <v>0</v>
      </c>
      <c r="N123" s="2"/>
      <c r="O123" s="2">
        <f t="shared" si="31"/>
        <v>0</v>
      </c>
      <c r="P123" s="2">
        <f t="shared" si="32"/>
        <v>10251</v>
      </c>
      <c r="Q123" s="182">
        <f t="shared" si="21"/>
        <v>854.25</v>
      </c>
      <c r="R123" s="185">
        <f t="shared" si="22"/>
        <v>11105.25</v>
      </c>
      <c r="S123" s="2">
        <v>7371.06</v>
      </c>
      <c r="T123" s="185">
        <f t="shared" si="33"/>
        <v>2879.9399999999996</v>
      </c>
      <c r="U123" s="119"/>
      <c r="V123" s="119"/>
      <c r="W123" s="119"/>
      <c r="X123" s="2">
        <f t="shared" si="23"/>
        <v>0</v>
      </c>
      <c r="Y123" s="119"/>
      <c r="Z123" s="105">
        <f t="shared" si="24"/>
        <v>0</v>
      </c>
      <c r="AA123" s="119"/>
      <c r="AB123" s="2">
        <f t="shared" si="25"/>
        <v>0</v>
      </c>
      <c r="AC123" s="105">
        <f t="shared" si="26"/>
        <v>0</v>
      </c>
    </row>
    <row r="124" spans="2:32">
      <c r="B124" s="2"/>
      <c r="C124" s="2"/>
      <c r="D124" s="27" t="s">
        <v>726</v>
      </c>
      <c r="E124" s="2">
        <v>1</v>
      </c>
      <c r="F124" s="2">
        <f>AE124</f>
        <v>6834</v>
      </c>
      <c r="G124" s="27">
        <f t="shared" si="27"/>
        <v>6834</v>
      </c>
      <c r="H124" s="177">
        <f>AE112</f>
        <v>0.15</v>
      </c>
      <c r="I124" s="2">
        <f t="shared" si="28"/>
        <v>1025.0999999999999</v>
      </c>
      <c r="J124" s="2"/>
      <c r="K124" s="2">
        <f t="shared" si="29"/>
        <v>0</v>
      </c>
      <c r="L124" s="2"/>
      <c r="M124" s="2">
        <f t="shared" si="30"/>
        <v>0</v>
      </c>
      <c r="N124" s="2"/>
      <c r="O124" s="2">
        <f t="shared" si="31"/>
        <v>0</v>
      </c>
      <c r="P124" s="2">
        <f t="shared" si="32"/>
        <v>7859.1</v>
      </c>
      <c r="Q124" s="182">
        <f t="shared" si="21"/>
        <v>569.5</v>
      </c>
      <c r="R124" s="185">
        <f t="shared" si="22"/>
        <v>8428.6</v>
      </c>
      <c r="S124" s="2">
        <v>5000</v>
      </c>
      <c r="T124" s="185">
        <f t="shared" si="33"/>
        <v>2859.1000000000004</v>
      </c>
      <c r="U124" s="119"/>
      <c r="V124" s="119"/>
      <c r="W124" s="119"/>
      <c r="X124" s="2">
        <f t="shared" si="23"/>
        <v>0</v>
      </c>
      <c r="Y124" s="119"/>
      <c r="Z124" s="105">
        <f t="shared" si="24"/>
        <v>0</v>
      </c>
      <c r="AA124" s="119"/>
      <c r="AB124" s="2">
        <f t="shared" si="25"/>
        <v>0</v>
      </c>
      <c r="AC124" s="105">
        <f t="shared" si="26"/>
        <v>0</v>
      </c>
      <c r="AD124">
        <v>6</v>
      </c>
      <c r="AE124">
        <v>6834</v>
      </c>
      <c r="AF124" t="s">
        <v>1411</v>
      </c>
    </row>
    <row r="125" spans="2:32">
      <c r="B125" s="2"/>
      <c r="C125" s="2"/>
      <c r="D125" s="27" t="s">
        <v>1396</v>
      </c>
      <c r="E125" s="2">
        <v>1</v>
      </c>
      <c r="F125" s="2">
        <f>AE124</f>
        <v>6834</v>
      </c>
      <c r="G125" s="27">
        <f t="shared" si="27"/>
        <v>6834</v>
      </c>
      <c r="H125" s="177">
        <f>AE112</f>
        <v>0.15</v>
      </c>
      <c r="I125" s="2">
        <f t="shared" si="28"/>
        <v>1025.0999999999999</v>
      </c>
      <c r="J125" s="2"/>
      <c r="K125" s="2">
        <f t="shared" si="29"/>
        <v>0</v>
      </c>
      <c r="L125" s="2"/>
      <c r="M125" s="2">
        <f t="shared" si="30"/>
        <v>0</v>
      </c>
      <c r="N125" s="2"/>
      <c r="O125" s="2">
        <f t="shared" si="31"/>
        <v>0</v>
      </c>
      <c r="P125" s="2">
        <f t="shared" si="32"/>
        <v>7859.1</v>
      </c>
      <c r="Q125" s="182">
        <f t="shared" si="21"/>
        <v>569.5</v>
      </c>
      <c r="R125" s="185">
        <f t="shared" si="22"/>
        <v>8428.6</v>
      </c>
      <c r="S125" s="2">
        <v>5000</v>
      </c>
      <c r="T125" s="185">
        <f t="shared" si="33"/>
        <v>2859.1000000000004</v>
      </c>
      <c r="U125" s="119"/>
      <c r="V125" s="119"/>
      <c r="W125" s="119"/>
      <c r="X125" s="2">
        <f t="shared" si="23"/>
        <v>0</v>
      </c>
      <c r="Y125" s="119"/>
      <c r="Z125" s="105">
        <f t="shared" si="24"/>
        <v>0</v>
      </c>
      <c r="AA125" s="119"/>
      <c r="AB125" s="2">
        <f t="shared" si="25"/>
        <v>0</v>
      </c>
      <c r="AC125" s="105">
        <f t="shared" si="26"/>
        <v>0</v>
      </c>
      <c r="AD125">
        <v>5</v>
      </c>
      <c r="AE125">
        <v>5200</v>
      </c>
      <c r="AF125" t="s">
        <v>1412</v>
      </c>
    </row>
    <row r="126" spans="2:32">
      <c r="B126" s="2"/>
      <c r="C126" s="2"/>
      <c r="D126" s="27" t="s">
        <v>728</v>
      </c>
      <c r="E126" s="2">
        <v>1</v>
      </c>
      <c r="F126" s="2">
        <f>AE124</f>
        <v>6834</v>
      </c>
      <c r="G126" s="27">
        <f t="shared" si="27"/>
        <v>6834</v>
      </c>
      <c r="H126" s="177">
        <f>AE112</f>
        <v>0.15</v>
      </c>
      <c r="I126" s="2">
        <f t="shared" si="28"/>
        <v>1025.0999999999999</v>
      </c>
      <c r="J126" s="2"/>
      <c r="K126" s="2">
        <f t="shared" si="29"/>
        <v>0</v>
      </c>
      <c r="L126" s="2"/>
      <c r="M126" s="2">
        <f t="shared" si="30"/>
        <v>0</v>
      </c>
      <c r="N126" s="2"/>
      <c r="O126" s="2">
        <f t="shared" si="31"/>
        <v>0</v>
      </c>
      <c r="P126" s="2">
        <f t="shared" si="32"/>
        <v>7859.1</v>
      </c>
      <c r="Q126" s="182">
        <f t="shared" si="21"/>
        <v>569.5</v>
      </c>
      <c r="R126" s="185">
        <f t="shared" si="22"/>
        <v>8428.6</v>
      </c>
      <c r="S126" s="2">
        <v>5000</v>
      </c>
      <c r="T126" s="185">
        <f t="shared" si="33"/>
        <v>2859.1000000000004</v>
      </c>
      <c r="U126" s="119"/>
      <c r="V126" s="119"/>
      <c r="W126" s="119"/>
      <c r="X126" s="2">
        <f t="shared" si="23"/>
        <v>0</v>
      </c>
      <c r="Y126" s="119"/>
      <c r="Z126" s="105">
        <f t="shared" si="24"/>
        <v>0</v>
      </c>
      <c r="AA126" s="119"/>
      <c r="AB126" s="2">
        <f t="shared" si="25"/>
        <v>0</v>
      </c>
      <c r="AC126" s="105">
        <f t="shared" si="26"/>
        <v>0</v>
      </c>
      <c r="AD126">
        <v>4</v>
      </c>
      <c r="AE126">
        <v>5150</v>
      </c>
      <c r="AF126" t="s">
        <v>1414</v>
      </c>
    </row>
    <row r="127" spans="2:32" ht="21.75" customHeight="1">
      <c r="B127" s="2" t="s">
        <v>1397</v>
      </c>
      <c r="C127" s="2"/>
      <c r="D127" s="27"/>
      <c r="E127" s="2"/>
      <c r="F127" s="2"/>
      <c r="G127" s="27">
        <f t="shared" si="27"/>
        <v>0</v>
      </c>
      <c r="H127" s="2"/>
      <c r="I127" s="2">
        <f t="shared" si="28"/>
        <v>0</v>
      </c>
      <c r="J127" s="2"/>
      <c r="K127" s="2">
        <f t="shared" si="29"/>
        <v>0</v>
      </c>
      <c r="L127" s="2"/>
      <c r="M127" s="2">
        <f t="shared" si="30"/>
        <v>0</v>
      </c>
      <c r="N127" s="2"/>
      <c r="O127" s="2">
        <f t="shared" si="31"/>
        <v>0</v>
      </c>
      <c r="P127" s="2">
        <f t="shared" si="32"/>
        <v>0</v>
      </c>
      <c r="Q127" s="182">
        <f t="shared" si="21"/>
        <v>0</v>
      </c>
      <c r="R127" s="185">
        <f t="shared" si="22"/>
        <v>0</v>
      </c>
      <c r="S127" s="2"/>
      <c r="T127" s="185">
        <f t="shared" si="33"/>
        <v>0</v>
      </c>
      <c r="U127" s="119"/>
      <c r="V127" s="119"/>
      <c r="W127" s="119"/>
      <c r="X127" s="2">
        <f t="shared" si="23"/>
        <v>0</v>
      </c>
      <c r="Y127" s="119"/>
      <c r="Z127" s="105">
        <f t="shared" si="24"/>
        <v>0</v>
      </c>
      <c r="AA127" s="119"/>
      <c r="AB127" s="2">
        <f t="shared" si="25"/>
        <v>0</v>
      </c>
      <c r="AC127" s="105">
        <f t="shared" si="26"/>
        <v>0</v>
      </c>
      <c r="AD127">
        <v>3</v>
      </c>
      <c r="AE127">
        <v>5100</v>
      </c>
      <c r="AF127" t="s">
        <v>1415</v>
      </c>
    </row>
    <row r="128" spans="2:32">
      <c r="B128" s="2" t="s">
        <v>1398</v>
      </c>
      <c r="C128" s="2"/>
      <c r="D128" s="27" t="s">
        <v>706</v>
      </c>
      <c r="E128" s="2">
        <v>1</v>
      </c>
      <c r="F128" s="2">
        <f>AE124</f>
        <v>6834</v>
      </c>
      <c r="G128" s="27">
        <f t="shared" si="27"/>
        <v>6834</v>
      </c>
      <c r="H128" s="2"/>
      <c r="I128" s="2">
        <f t="shared" si="28"/>
        <v>0</v>
      </c>
      <c r="J128" s="2"/>
      <c r="K128" s="2">
        <f t="shared" si="29"/>
        <v>0</v>
      </c>
      <c r="L128" s="2"/>
      <c r="M128" s="2">
        <f t="shared" si="30"/>
        <v>0</v>
      </c>
      <c r="N128" s="2"/>
      <c r="O128" s="2">
        <f t="shared" si="31"/>
        <v>0</v>
      </c>
      <c r="P128" s="2">
        <f t="shared" si="32"/>
        <v>6834</v>
      </c>
      <c r="Q128" s="182">
        <f t="shared" si="21"/>
        <v>569.5</v>
      </c>
      <c r="R128" s="185">
        <f t="shared" si="22"/>
        <v>7403.5</v>
      </c>
      <c r="S128" s="2">
        <v>5000</v>
      </c>
      <c r="T128" s="185">
        <f t="shared" si="33"/>
        <v>1834</v>
      </c>
      <c r="U128" s="119"/>
      <c r="V128" s="119"/>
      <c r="W128" s="119"/>
      <c r="X128" s="2">
        <f t="shared" si="23"/>
        <v>0</v>
      </c>
      <c r="Y128" s="119"/>
      <c r="Z128" s="105">
        <f t="shared" si="24"/>
        <v>0</v>
      </c>
      <c r="AA128" s="119"/>
      <c r="AB128" s="2">
        <f t="shared" si="25"/>
        <v>0</v>
      </c>
      <c r="AC128" s="105">
        <f t="shared" si="26"/>
        <v>0</v>
      </c>
    </row>
    <row r="129" spans="2:41">
      <c r="B129" s="2" t="s">
        <v>1399</v>
      </c>
      <c r="C129" s="2"/>
      <c r="D129" s="27" t="s">
        <v>707</v>
      </c>
      <c r="E129" s="2">
        <v>1</v>
      </c>
      <c r="F129" s="2">
        <f>AE124</f>
        <v>6834</v>
      </c>
      <c r="G129" s="27">
        <f t="shared" si="27"/>
        <v>6834</v>
      </c>
      <c r="H129" s="2"/>
      <c r="I129" s="2">
        <f t="shared" si="28"/>
        <v>0</v>
      </c>
      <c r="J129" s="2"/>
      <c r="K129" s="2">
        <f t="shared" si="29"/>
        <v>0</v>
      </c>
      <c r="L129" s="2"/>
      <c r="M129" s="2">
        <f t="shared" si="30"/>
        <v>0</v>
      </c>
      <c r="N129" s="2"/>
      <c r="O129" s="2">
        <f t="shared" si="31"/>
        <v>0</v>
      </c>
      <c r="P129" s="2">
        <f t="shared" si="32"/>
        <v>6834</v>
      </c>
      <c r="Q129" s="182">
        <f t="shared" si="21"/>
        <v>569.5</v>
      </c>
      <c r="R129" s="185">
        <f t="shared" si="22"/>
        <v>7403.5</v>
      </c>
      <c r="S129" s="2">
        <v>5000</v>
      </c>
      <c r="T129" s="185">
        <f t="shared" si="33"/>
        <v>1834</v>
      </c>
      <c r="U129" s="119"/>
      <c r="V129" s="119"/>
      <c r="W129" s="119"/>
      <c r="X129" s="2">
        <f t="shared" si="23"/>
        <v>0</v>
      </c>
      <c r="Y129" s="119"/>
      <c r="Z129" s="105">
        <f t="shared" si="24"/>
        <v>0</v>
      </c>
      <c r="AA129" s="119"/>
      <c r="AB129" s="2">
        <f t="shared" si="25"/>
        <v>0</v>
      </c>
      <c r="AC129" s="105">
        <f t="shared" si="26"/>
        <v>0</v>
      </c>
    </row>
    <row r="130" spans="2:41">
      <c r="B130" s="2" t="s">
        <v>1400</v>
      </c>
      <c r="C130" s="2"/>
      <c r="D130" s="27" t="s">
        <v>1188</v>
      </c>
      <c r="E130" s="2">
        <v>1</v>
      </c>
      <c r="F130" s="2">
        <f>AE124</f>
        <v>6834</v>
      </c>
      <c r="G130" s="27">
        <f t="shared" si="27"/>
        <v>6834</v>
      </c>
      <c r="H130" s="2"/>
      <c r="I130" s="2">
        <f t="shared" si="28"/>
        <v>0</v>
      </c>
      <c r="J130" s="2"/>
      <c r="K130" s="2">
        <f t="shared" si="29"/>
        <v>0</v>
      </c>
      <c r="L130" s="2"/>
      <c r="M130" s="2">
        <f t="shared" si="30"/>
        <v>0</v>
      </c>
      <c r="N130" s="2"/>
      <c r="O130" s="2">
        <f t="shared" si="31"/>
        <v>0</v>
      </c>
      <c r="P130" s="2">
        <f t="shared" si="32"/>
        <v>6834</v>
      </c>
      <c r="Q130" s="182">
        <f t="shared" si="21"/>
        <v>569.5</v>
      </c>
      <c r="R130" s="185">
        <f t="shared" si="22"/>
        <v>7403.5</v>
      </c>
      <c r="S130" s="2">
        <v>5000</v>
      </c>
      <c r="T130" s="185">
        <f t="shared" si="33"/>
        <v>1834</v>
      </c>
      <c r="U130" s="119"/>
      <c r="V130" s="119"/>
      <c r="W130" s="119"/>
      <c r="X130" s="2">
        <f t="shared" si="23"/>
        <v>0</v>
      </c>
      <c r="Y130" s="119"/>
      <c r="Z130" s="105">
        <f t="shared" si="24"/>
        <v>0</v>
      </c>
      <c r="AA130" s="119"/>
      <c r="AB130" s="2">
        <f t="shared" si="25"/>
        <v>0</v>
      </c>
      <c r="AC130" s="105">
        <f t="shared" si="26"/>
        <v>0</v>
      </c>
    </row>
    <row r="131" spans="2:41">
      <c r="B131" s="2" t="s">
        <v>1401</v>
      </c>
      <c r="C131" s="2"/>
      <c r="D131" s="27" t="s">
        <v>964</v>
      </c>
      <c r="E131" s="2">
        <v>1</v>
      </c>
      <c r="F131" s="2">
        <f>AE124</f>
        <v>6834</v>
      </c>
      <c r="G131" s="27">
        <f t="shared" si="27"/>
        <v>6834</v>
      </c>
      <c r="H131" s="2"/>
      <c r="I131" s="2">
        <f t="shared" si="28"/>
        <v>0</v>
      </c>
      <c r="J131" s="2"/>
      <c r="K131" s="2">
        <f t="shared" si="29"/>
        <v>0</v>
      </c>
      <c r="L131" s="2"/>
      <c r="M131" s="2">
        <f t="shared" si="30"/>
        <v>0</v>
      </c>
      <c r="N131" s="2"/>
      <c r="O131" s="2">
        <f t="shared" si="31"/>
        <v>0</v>
      </c>
      <c r="P131" s="2">
        <f t="shared" si="32"/>
        <v>6834</v>
      </c>
      <c r="Q131" s="182">
        <f t="shared" si="21"/>
        <v>569.5</v>
      </c>
      <c r="R131" s="185">
        <f t="shared" si="22"/>
        <v>7403.5</v>
      </c>
      <c r="S131" s="2">
        <v>5000</v>
      </c>
      <c r="T131" s="185">
        <f t="shared" si="33"/>
        <v>1834</v>
      </c>
      <c r="U131" s="119"/>
      <c r="V131" s="119"/>
      <c r="W131" s="119"/>
      <c r="X131" s="2">
        <f t="shared" si="23"/>
        <v>0</v>
      </c>
      <c r="Y131" s="119"/>
      <c r="Z131" s="105">
        <f t="shared" si="24"/>
        <v>0</v>
      </c>
      <c r="AA131" s="119"/>
      <c r="AB131" s="2">
        <f t="shared" si="25"/>
        <v>0</v>
      </c>
      <c r="AC131" s="105">
        <f t="shared" si="26"/>
        <v>0</v>
      </c>
      <c r="AD131">
        <v>1</v>
      </c>
      <c r="AE131">
        <v>5000</v>
      </c>
      <c r="AF131" t="s">
        <v>1413</v>
      </c>
    </row>
    <row r="132" spans="2:41">
      <c r="B132" s="2" t="s">
        <v>1402</v>
      </c>
      <c r="C132" s="2"/>
      <c r="D132" s="27" t="s">
        <v>748</v>
      </c>
      <c r="E132" s="2">
        <v>1</v>
      </c>
      <c r="F132" s="2">
        <f>AE125</f>
        <v>5200</v>
      </c>
      <c r="G132" s="27">
        <f t="shared" si="27"/>
        <v>5200</v>
      </c>
      <c r="H132" s="2"/>
      <c r="I132" s="2">
        <f t="shared" si="28"/>
        <v>0</v>
      </c>
      <c r="J132" s="2"/>
      <c r="K132" s="2">
        <f t="shared" si="29"/>
        <v>0</v>
      </c>
      <c r="L132" s="2"/>
      <c r="M132" s="2">
        <f t="shared" si="30"/>
        <v>0</v>
      </c>
      <c r="N132" s="2"/>
      <c r="O132" s="2">
        <f t="shared" si="31"/>
        <v>0</v>
      </c>
      <c r="P132" s="2">
        <f t="shared" si="32"/>
        <v>5200</v>
      </c>
      <c r="Q132" s="182">
        <f t="shared" ref="Q132:Q148" si="34">G132/12</f>
        <v>433.33333333333331</v>
      </c>
      <c r="R132" s="185">
        <f t="shared" ref="R132:R148" si="35">P132+Q132</f>
        <v>5633.333333333333</v>
      </c>
      <c r="S132" s="2">
        <v>5000</v>
      </c>
      <c r="T132" s="185">
        <f t="shared" si="33"/>
        <v>200</v>
      </c>
      <c r="U132" s="119"/>
      <c r="V132" s="119"/>
      <c r="W132" s="119"/>
      <c r="X132" s="2">
        <f t="shared" ref="X132:X148" si="36">V132*W132</f>
        <v>0</v>
      </c>
      <c r="Y132" s="119"/>
      <c r="Z132" s="105">
        <f t="shared" ref="Z132:Z148" si="37">X132*Y132</f>
        <v>0</v>
      </c>
      <c r="AA132" s="119"/>
      <c r="AB132" s="2">
        <f t="shared" ref="AB132:AB148" si="38">X132*AA132</f>
        <v>0</v>
      </c>
      <c r="AC132" s="105">
        <f t="shared" ref="AC132:AC148" si="39">X132+Z132+AB132</f>
        <v>0</v>
      </c>
      <c r="AD132">
        <v>2</v>
      </c>
      <c r="AE132">
        <v>5200</v>
      </c>
      <c r="AF132" t="s">
        <v>1444</v>
      </c>
    </row>
    <row r="133" spans="2:41">
      <c r="B133" s="2" t="s">
        <v>1403</v>
      </c>
      <c r="C133" s="2"/>
      <c r="D133" s="27" t="s">
        <v>709</v>
      </c>
      <c r="E133" s="2">
        <v>1</v>
      </c>
      <c r="F133" s="2">
        <f>AE126</f>
        <v>5150</v>
      </c>
      <c r="G133" s="27">
        <f t="shared" si="27"/>
        <v>5150</v>
      </c>
      <c r="H133" s="2"/>
      <c r="I133" s="2">
        <f t="shared" si="28"/>
        <v>0</v>
      </c>
      <c r="J133" s="2"/>
      <c r="K133" s="2">
        <f t="shared" si="29"/>
        <v>0</v>
      </c>
      <c r="L133" s="2"/>
      <c r="M133" s="2">
        <f t="shared" si="30"/>
        <v>0</v>
      </c>
      <c r="N133" s="2"/>
      <c r="O133" s="2">
        <f t="shared" si="31"/>
        <v>0</v>
      </c>
      <c r="P133" s="2">
        <f t="shared" si="32"/>
        <v>5150</v>
      </c>
      <c r="Q133" s="182">
        <f t="shared" si="34"/>
        <v>429.16666666666669</v>
      </c>
      <c r="R133" s="185">
        <f t="shared" si="35"/>
        <v>5579.166666666667</v>
      </c>
      <c r="S133" s="2">
        <v>5000</v>
      </c>
      <c r="T133" s="185">
        <f t="shared" si="33"/>
        <v>150</v>
      </c>
      <c r="U133" s="119"/>
      <c r="V133" s="119"/>
      <c r="W133" s="119"/>
      <c r="X133" s="2">
        <f t="shared" si="36"/>
        <v>0</v>
      </c>
      <c r="Y133" s="119"/>
      <c r="Z133" s="105">
        <f t="shared" si="37"/>
        <v>0</v>
      </c>
      <c r="AA133" s="119"/>
      <c r="AB133" s="2">
        <f t="shared" si="38"/>
        <v>0</v>
      </c>
      <c r="AC133" s="105">
        <f t="shared" si="39"/>
        <v>0</v>
      </c>
    </row>
    <row r="134" spans="2:41">
      <c r="B134" s="2" t="s">
        <v>1404</v>
      </c>
      <c r="C134" s="2"/>
      <c r="D134" s="27" t="s">
        <v>710</v>
      </c>
      <c r="E134" s="2">
        <v>1</v>
      </c>
      <c r="F134" s="2">
        <f>AE127</f>
        <v>5100</v>
      </c>
      <c r="G134" s="27">
        <f t="shared" si="27"/>
        <v>5100</v>
      </c>
      <c r="H134" s="2"/>
      <c r="I134" s="2">
        <f t="shared" si="28"/>
        <v>0</v>
      </c>
      <c r="J134" s="2"/>
      <c r="K134" s="2">
        <f t="shared" si="29"/>
        <v>0</v>
      </c>
      <c r="L134" s="2"/>
      <c r="M134" s="2">
        <f t="shared" si="30"/>
        <v>0</v>
      </c>
      <c r="N134" s="2"/>
      <c r="O134" s="2">
        <f t="shared" si="31"/>
        <v>0</v>
      </c>
      <c r="P134" s="2">
        <f t="shared" si="32"/>
        <v>5100</v>
      </c>
      <c r="Q134" s="182">
        <f t="shared" si="34"/>
        <v>425</v>
      </c>
      <c r="R134" s="185">
        <f t="shared" si="35"/>
        <v>5525</v>
      </c>
      <c r="S134" s="2">
        <v>5000</v>
      </c>
      <c r="T134" s="185">
        <f t="shared" si="33"/>
        <v>100</v>
      </c>
      <c r="U134" s="119"/>
      <c r="V134" s="119"/>
      <c r="W134" s="119"/>
      <c r="X134" s="2">
        <f t="shared" si="36"/>
        <v>0</v>
      </c>
      <c r="Y134" s="119"/>
      <c r="Z134" s="105">
        <f t="shared" si="37"/>
        <v>0</v>
      </c>
      <c r="AA134" s="119"/>
      <c r="AB134" s="2">
        <f t="shared" si="38"/>
        <v>0</v>
      </c>
      <c r="AC134" s="105">
        <f t="shared" si="39"/>
        <v>0</v>
      </c>
    </row>
    <row r="135" spans="2:41">
      <c r="B135" s="2" t="s">
        <v>1405</v>
      </c>
      <c r="C135" s="2"/>
      <c r="D135" s="27" t="s">
        <v>743</v>
      </c>
      <c r="E135" s="2">
        <v>1</v>
      </c>
      <c r="F135" s="2">
        <f>AE124</f>
        <v>6834</v>
      </c>
      <c r="G135" s="27">
        <f t="shared" si="27"/>
        <v>6834</v>
      </c>
      <c r="H135" s="2"/>
      <c r="I135" s="2">
        <f t="shared" si="28"/>
        <v>0</v>
      </c>
      <c r="J135" s="2"/>
      <c r="K135" s="2">
        <f t="shared" si="29"/>
        <v>0</v>
      </c>
      <c r="L135" s="2"/>
      <c r="M135" s="2">
        <f t="shared" si="30"/>
        <v>0</v>
      </c>
      <c r="N135" s="2"/>
      <c r="O135" s="2">
        <f t="shared" si="31"/>
        <v>0</v>
      </c>
      <c r="P135" s="2">
        <f t="shared" si="32"/>
        <v>6834</v>
      </c>
      <c r="Q135" s="182">
        <f t="shared" si="34"/>
        <v>569.5</v>
      </c>
      <c r="R135" s="185">
        <f t="shared" si="35"/>
        <v>7403.5</v>
      </c>
      <c r="S135" s="2">
        <v>5000</v>
      </c>
      <c r="T135" s="185">
        <f t="shared" si="33"/>
        <v>1834</v>
      </c>
      <c r="U135" s="119"/>
      <c r="V135" s="119"/>
      <c r="W135" s="119"/>
      <c r="X135" s="2">
        <f t="shared" si="36"/>
        <v>0</v>
      </c>
      <c r="Y135" s="119"/>
      <c r="Z135" s="105">
        <f t="shared" si="37"/>
        <v>0</v>
      </c>
      <c r="AA135" s="119"/>
      <c r="AB135" s="2">
        <f t="shared" si="38"/>
        <v>0</v>
      </c>
      <c r="AC135" s="105">
        <f t="shared" si="39"/>
        <v>0</v>
      </c>
      <c r="AE135" t="s">
        <v>1445</v>
      </c>
      <c r="AJ135">
        <f>366*24</f>
        <v>8784</v>
      </c>
      <c r="AK135">
        <v>4.4000000000000004</v>
      </c>
      <c r="AL135" t="s">
        <v>731</v>
      </c>
      <c r="AN135">
        <v>0.4</v>
      </c>
      <c r="AO135">
        <f>P106*AN135</f>
        <v>2575</v>
      </c>
    </row>
    <row r="136" spans="2:41">
      <c r="B136" s="2"/>
      <c r="C136" s="2"/>
      <c r="D136" s="2" t="s">
        <v>712</v>
      </c>
      <c r="E136" s="2">
        <v>1</v>
      </c>
      <c r="F136" s="2">
        <f>AE132</f>
        <v>5200</v>
      </c>
      <c r="G136" s="27">
        <f t="shared" si="27"/>
        <v>5200</v>
      </c>
      <c r="H136" s="2"/>
      <c r="I136" s="2">
        <f t="shared" si="28"/>
        <v>0</v>
      </c>
      <c r="J136" s="2"/>
      <c r="K136" s="2">
        <f t="shared" si="29"/>
        <v>0</v>
      </c>
      <c r="L136" s="2"/>
      <c r="M136" s="2">
        <f t="shared" si="30"/>
        <v>0</v>
      </c>
      <c r="N136" s="2"/>
      <c r="O136" s="2">
        <f t="shared" si="31"/>
        <v>0</v>
      </c>
      <c r="P136" s="2">
        <f t="shared" si="32"/>
        <v>5200</v>
      </c>
      <c r="Q136" s="182">
        <f t="shared" si="34"/>
        <v>433.33333333333331</v>
      </c>
      <c r="R136" s="185">
        <f t="shared" si="35"/>
        <v>5633.333333333333</v>
      </c>
      <c r="S136" s="2">
        <v>5000</v>
      </c>
      <c r="T136" s="185">
        <f t="shared" si="33"/>
        <v>200</v>
      </c>
      <c r="U136" s="119"/>
      <c r="V136" s="119"/>
      <c r="W136" s="119"/>
      <c r="X136" s="2">
        <f t="shared" si="36"/>
        <v>0</v>
      </c>
      <c r="Y136" s="119"/>
      <c r="Z136" s="105">
        <f t="shared" si="37"/>
        <v>0</v>
      </c>
      <c r="AA136" s="119"/>
      <c r="AB136" s="2">
        <f t="shared" si="38"/>
        <v>0</v>
      </c>
      <c r="AC136" s="105">
        <f t="shared" si="39"/>
        <v>0</v>
      </c>
      <c r="AJ136">
        <v>8784</v>
      </c>
      <c r="AK136">
        <v>4.5999999999999996</v>
      </c>
      <c r="AL136" t="s">
        <v>730</v>
      </c>
      <c r="AN136">
        <v>0.6</v>
      </c>
      <c r="AO136">
        <f>P71*AN136</f>
        <v>4860</v>
      </c>
    </row>
    <row r="137" spans="2:41">
      <c r="B137" s="2"/>
      <c r="C137" s="2"/>
      <c r="D137" s="2" t="s">
        <v>713</v>
      </c>
      <c r="E137" s="2">
        <v>1</v>
      </c>
      <c r="F137" s="2">
        <f>AE125</f>
        <v>5200</v>
      </c>
      <c r="G137" s="27">
        <f t="shared" ref="G137:G148" si="40">E137*F137</f>
        <v>5200</v>
      </c>
      <c r="H137" s="2"/>
      <c r="I137" s="2">
        <f t="shared" ref="I137:I148" si="41">G137*H137</f>
        <v>0</v>
      </c>
      <c r="J137" s="2"/>
      <c r="K137" s="2">
        <f t="shared" ref="K137:K148" si="42">G137*J137</f>
        <v>0</v>
      </c>
      <c r="L137" s="2"/>
      <c r="M137" s="2">
        <f t="shared" ref="M137:M148" si="43">G137*L137</f>
        <v>0</v>
      </c>
      <c r="N137" s="2"/>
      <c r="O137" s="2">
        <f t="shared" ref="O137:O148" si="44">G137*N137</f>
        <v>0</v>
      </c>
      <c r="P137" s="2">
        <f t="shared" ref="P137:P147" si="45">G137+I137+K137+M137+O137</f>
        <v>5200</v>
      </c>
      <c r="Q137" s="182">
        <f t="shared" si="34"/>
        <v>433.33333333333331</v>
      </c>
      <c r="R137" s="185">
        <f t="shared" si="35"/>
        <v>5633.333333333333</v>
      </c>
      <c r="S137" s="2">
        <v>5000</v>
      </c>
      <c r="T137" s="185">
        <f t="shared" si="33"/>
        <v>200</v>
      </c>
      <c r="U137" s="119"/>
      <c r="V137" s="119"/>
      <c r="W137" s="119"/>
      <c r="X137" s="2">
        <f t="shared" si="36"/>
        <v>0</v>
      </c>
      <c r="Y137" s="119"/>
      <c r="Z137" s="105">
        <f t="shared" si="37"/>
        <v>0</v>
      </c>
      <c r="AA137" s="119"/>
      <c r="AB137" s="2">
        <f t="shared" si="38"/>
        <v>0</v>
      </c>
      <c r="AC137" s="105">
        <f t="shared" si="39"/>
        <v>0</v>
      </c>
      <c r="AJ137">
        <v>8784</v>
      </c>
    </row>
    <row r="138" spans="2:41">
      <c r="B138" s="2"/>
      <c r="C138" s="2"/>
      <c r="D138" s="2" t="s">
        <v>714</v>
      </c>
      <c r="E138" s="2">
        <v>1</v>
      </c>
      <c r="F138" s="2">
        <f>AE126</f>
        <v>5150</v>
      </c>
      <c r="G138" s="27">
        <f t="shared" si="40"/>
        <v>5150</v>
      </c>
      <c r="H138" s="2"/>
      <c r="I138" s="2">
        <f t="shared" si="41"/>
        <v>0</v>
      </c>
      <c r="J138" s="2"/>
      <c r="K138" s="2">
        <f t="shared" si="42"/>
        <v>0</v>
      </c>
      <c r="L138" s="2"/>
      <c r="M138" s="2">
        <f t="shared" si="43"/>
        <v>0</v>
      </c>
      <c r="N138" s="2"/>
      <c r="O138" s="2">
        <f t="shared" si="44"/>
        <v>0</v>
      </c>
      <c r="P138" s="2">
        <f t="shared" si="45"/>
        <v>5150</v>
      </c>
      <c r="Q138" s="182">
        <f t="shared" si="34"/>
        <v>429.16666666666669</v>
      </c>
      <c r="R138" s="185">
        <f t="shared" si="35"/>
        <v>5579.166666666667</v>
      </c>
      <c r="S138" s="2">
        <v>5000</v>
      </c>
      <c r="T138" s="185">
        <f t="shared" si="33"/>
        <v>150</v>
      </c>
      <c r="U138" s="119"/>
      <c r="V138" s="119"/>
      <c r="W138" s="119"/>
      <c r="X138" s="2">
        <f t="shared" si="36"/>
        <v>0</v>
      </c>
      <c r="Y138" s="119"/>
      <c r="Z138" s="105">
        <f t="shared" si="37"/>
        <v>0</v>
      </c>
      <c r="AA138" s="119"/>
      <c r="AB138" s="2">
        <f t="shared" si="38"/>
        <v>0</v>
      </c>
      <c r="AC138" s="105">
        <f t="shared" si="39"/>
        <v>0</v>
      </c>
    </row>
    <row r="139" spans="2:41">
      <c r="B139" s="2"/>
      <c r="C139" s="2"/>
      <c r="D139" s="2" t="s">
        <v>715</v>
      </c>
      <c r="E139" s="2">
        <v>1</v>
      </c>
      <c r="F139" s="2">
        <f>AE132</f>
        <v>5200</v>
      </c>
      <c r="G139" s="27">
        <f t="shared" si="40"/>
        <v>5200</v>
      </c>
      <c r="H139" s="2"/>
      <c r="I139" s="2">
        <f t="shared" si="41"/>
        <v>0</v>
      </c>
      <c r="J139" s="2"/>
      <c r="K139" s="2">
        <f t="shared" si="42"/>
        <v>0</v>
      </c>
      <c r="L139" s="2"/>
      <c r="M139" s="2">
        <f t="shared" si="43"/>
        <v>0</v>
      </c>
      <c r="N139" s="2"/>
      <c r="O139" s="2">
        <f t="shared" si="44"/>
        <v>0</v>
      </c>
      <c r="P139" s="2">
        <f t="shared" si="45"/>
        <v>5200</v>
      </c>
      <c r="Q139" s="182">
        <f t="shared" si="34"/>
        <v>433.33333333333331</v>
      </c>
      <c r="R139" s="185">
        <f t="shared" si="35"/>
        <v>5633.333333333333</v>
      </c>
      <c r="S139" s="2">
        <v>5000</v>
      </c>
      <c r="T139" s="185">
        <f t="shared" si="33"/>
        <v>200</v>
      </c>
      <c r="U139" s="119"/>
      <c r="V139" s="119"/>
      <c r="W139" s="119"/>
      <c r="X139" s="2">
        <f t="shared" si="36"/>
        <v>0</v>
      </c>
      <c r="Y139" s="119"/>
      <c r="Z139" s="105">
        <f t="shared" si="37"/>
        <v>0</v>
      </c>
      <c r="AA139" s="119"/>
      <c r="AB139" s="2">
        <f t="shared" si="38"/>
        <v>0</v>
      </c>
      <c r="AC139" s="105">
        <f t="shared" si="39"/>
        <v>0</v>
      </c>
    </row>
    <row r="140" spans="2:41">
      <c r="B140" s="2"/>
      <c r="C140" s="2"/>
      <c r="D140" s="2" t="s">
        <v>717</v>
      </c>
      <c r="E140" s="2">
        <v>1</v>
      </c>
      <c r="F140" s="2">
        <f>AE127</f>
        <v>5100</v>
      </c>
      <c r="G140" s="27">
        <f t="shared" si="40"/>
        <v>5100</v>
      </c>
      <c r="H140" s="2"/>
      <c r="I140" s="2">
        <f t="shared" si="41"/>
        <v>0</v>
      </c>
      <c r="J140" s="2"/>
      <c r="K140" s="2">
        <f t="shared" si="42"/>
        <v>0</v>
      </c>
      <c r="L140" s="2"/>
      <c r="M140" s="2">
        <f t="shared" si="43"/>
        <v>0</v>
      </c>
      <c r="N140" s="2"/>
      <c r="O140" s="2">
        <f t="shared" si="44"/>
        <v>0</v>
      </c>
      <c r="P140" s="2">
        <f t="shared" si="45"/>
        <v>5100</v>
      </c>
      <c r="Q140" s="182">
        <f t="shared" si="34"/>
        <v>425</v>
      </c>
      <c r="R140" s="185">
        <f t="shared" si="35"/>
        <v>5525</v>
      </c>
      <c r="S140" s="2">
        <v>5000</v>
      </c>
      <c r="T140" s="185">
        <f t="shared" si="33"/>
        <v>100</v>
      </c>
      <c r="U140" s="119"/>
      <c r="V140" s="119"/>
      <c r="W140" s="119"/>
      <c r="X140" s="2">
        <f t="shared" si="36"/>
        <v>0</v>
      </c>
      <c r="Y140" s="119"/>
      <c r="Z140" s="105">
        <f t="shared" si="37"/>
        <v>0</v>
      </c>
      <c r="AA140" s="119"/>
      <c r="AB140" s="2">
        <f t="shared" si="38"/>
        <v>0</v>
      </c>
      <c r="AC140" s="105">
        <f t="shared" si="39"/>
        <v>0</v>
      </c>
    </row>
    <row r="141" spans="2:41">
      <c r="B141" s="2"/>
      <c r="C141" s="2"/>
      <c r="D141" s="2" t="s">
        <v>718</v>
      </c>
      <c r="E141" s="2">
        <v>1</v>
      </c>
      <c r="F141" s="2">
        <f>AE127</f>
        <v>5100</v>
      </c>
      <c r="G141" s="27">
        <f t="shared" si="40"/>
        <v>5100</v>
      </c>
      <c r="H141" s="2"/>
      <c r="I141" s="2">
        <f t="shared" si="41"/>
        <v>0</v>
      </c>
      <c r="J141" s="2"/>
      <c r="K141" s="2">
        <f t="shared" si="42"/>
        <v>0</v>
      </c>
      <c r="L141" s="2"/>
      <c r="M141" s="2">
        <f t="shared" si="43"/>
        <v>0</v>
      </c>
      <c r="N141" s="2"/>
      <c r="O141" s="2">
        <f t="shared" si="44"/>
        <v>0</v>
      </c>
      <c r="P141" s="2">
        <f t="shared" si="45"/>
        <v>5100</v>
      </c>
      <c r="Q141" s="182">
        <f t="shared" si="34"/>
        <v>425</v>
      </c>
      <c r="R141" s="185">
        <f t="shared" si="35"/>
        <v>5525</v>
      </c>
      <c r="S141" s="2">
        <v>5000</v>
      </c>
      <c r="T141" s="185">
        <f t="shared" si="33"/>
        <v>100</v>
      </c>
      <c r="U141" s="119"/>
      <c r="V141" s="119"/>
      <c r="W141" s="119"/>
      <c r="X141" s="2">
        <f t="shared" si="36"/>
        <v>0</v>
      </c>
      <c r="Y141" s="119"/>
      <c r="Z141" s="105">
        <f t="shared" si="37"/>
        <v>0</v>
      </c>
      <c r="AA141" s="119"/>
      <c r="AB141" s="2">
        <f t="shared" si="38"/>
        <v>0</v>
      </c>
      <c r="AC141" s="105">
        <f t="shared" si="39"/>
        <v>0</v>
      </c>
    </row>
    <row r="142" spans="2:41">
      <c r="B142" s="2"/>
      <c r="C142" s="2"/>
      <c r="D142" s="2" t="s">
        <v>719</v>
      </c>
      <c r="E142" s="2">
        <v>1</v>
      </c>
      <c r="F142" s="2">
        <f>AE127</f>
        <v>5100</v>
      </c>
      <c r="G142" s="27">
        <f t="shared" si="40"/>
        <v>5100</v>
      </c>
      <c r="H142" s="2"/>
      <c r="I142" s="2">
        <f t="shared" si="41"/>
        <v>0</v>
      </c>
      <c r="J142" s="2"/>
      <c r="K142" s="2">
        <f t="shared" si="42"/>
        <v>0</v>
      </c>
      <c r="L142" s="2"/>
      <c r="M142" s="2">
        <f t="shared" si="43"/>
        <v>0</v>
      </c>
      <c r="N142" s="2"/>
      <c r="O142" s="2">
        <f t="shared" si="44"/>
        <v>0</v>
      </c>
      <c r="P142" s="2">
        <f t="shared" si="45"/>
        <v>5100</v>
      </c>
      <c r="Q142" s="182">
        <f t="shared" si="34"/>
        <v>425</v>
      </c>
      <c r="R142" s="185">
        <f t="shared" si="35"/>
        <v>5525</v>
      </c>
      <c r="S142" s="2">
        <v>5000</v>
      </c>
      <c r="T142" s="185">
        <f t="shared" si="33"/>
        <v>100</v>
      </c>
      <c r="U142" s="119"/>
      <c r="V142" s="119"/>
      <c r="W142" s="119"/>
      <c r="X142" s="2">
        <f t="shared" si="36"/>
        <v>0</v>
      </c>
      <c r="Y142" s="119"/>
      <c r="Z142" s="105">
        <f t="shared" si="37"/>
        <v>0</v>
      </c>
      <c r="AA142" s="119"/>
      <c r="AB142" s="2">
        <f t="shared" si="38"/>
        <v>0</v>
      </c>
      <c r="AC142" s="105">
        <f t="shared" si="39"/>
        <v>0</v>
      </c>
    </row>
    <row r="143" spans="2:41">
      <c r="B143" s="2"/>
      <c r="C143" s="2"/>
      <c r="D143" s="2" t="s">
        <v>720</v>
      </c>
      <c r="E143" s="2">
        <v>1</v>
      </c>
      <c r="F143" s="2">
        <f>AE131</f>
        <v>5000</v>
      </c>
      <c r="G143" s="27">
        <f t="shared" si="40"/>
        <v>5000</v>
      </c>
      <c r="H143" s="2"/>
      <c r="I143" s="2">
        <f t="shared" si="41"/>
        <v>0</v>
      </c>
      <c r="J143" s="2"/>
      <c r="K143" s="2">
        <f t="shared" si="42"/>
        <v>0</v>
      </c>
      <c r="L143" s="2"/>
      <c r="M143" s="2">
        <f t="shared" si="43"/>
        <v>0</v>
      </c>
      <c r="N143" s="2"/>
      <c r="O143" s="2">
        <f t="shared" si="44"/>
        <v>0</v>
      </c>
      <c r="P143" s="2">
        <f t="shared" si="45"/>
        <v>5000</v>
      </c>
      <c r="Q143" s="182">
        <f t="shared" si="34"/>
        <v>416.66666666666669</v>
      </c>
      <c r="R143" s="185">
        <f t="shared" si="35"/>
        <v>5416.666666666667</v>
      </c>
      <c r="S143" s="2">
        <v>5000</v>
      </c>
      <c r="T143" s="185">
        <f t="shared" si="33"/>
        <v>0</v>
      </c>
      <c r="U143" s="119"/>
      <c r="V143" s="119"/>
      <c r="W143" s="119"/>
      <c r="X143" s="2">
        <f t="shared" si="36"/>
        <v>0</v>
      </c>
      <c r="Y143" s="119"/>
      <c r="Z143" s="105">
        <f t="shared" si="37"/>
        <v>0</v>
      </c>
      <c r="AA143" s="119"/>
      <c r="AB143" s="2">
        <f t="shared" si="38"/>
        <v>0</v>
      </c>
      <c r="AC143" s="105">
        <f t="shared" si="39"/>
        <v>0</v>
      </c>
    </row>
    <row r="144" spans="2:41">
      <c r="B144" s="2"/>
      <c r="C144" s="2"/>
      <c r="D144" s="2" t="s">
        <v>721</v>
      </c>
      <c r="E144" s="2">
        <v>1</v>
      </c>
      <c r="F144" s="2">
        <f>AE127</f>
        <v>5100</v>
      </c>
      <c r="G144" s="27">
        <f t="shared" si="40"/>
        <v>5100</v>
      </c>
      <c r="H144" s="2"/>
      <c r="I144" s="2">
        <f t="shared" si="41"/>
        <v>0</v>
      </c>
      <c r="J144" s="2"/>
      <c r="K144" s="2">
        <f t="shared" si="42"/>
        <v>0</v>
      </c>
      <c r="L144" s="2"/>
      <c r="M144" s="2">
        <f t="shared" si="43"/>
        <v>0</v>
      </c>
      <c r="N144" s="2"/>
      <c r="O144" s="2">
        <f t="shared" si="44"/>
        <v>0</v>
      </c>
      <c r="P144" s="2">
        <f t="shared" si="45"/>
        <v>5100</v>
      </c>
      <c r="Q144" s="182">
        <f t="shared" si="34"/>
        <v>425</v>
      </c>
      <c r="R144" s="185">
        <f t="shared" si="35"/>
        <v>5525</v>
      </c>
      <c r="S144" s="2">
        <v>5000</v>
      </c>
      <c r="T144" s="185">
        <f t="shared" si="33"/>
        <v>100</v>
      </c>
      <c r="U144" s="119"/>
      <c r="V144" s="119"/>
      <c r="W144" s="119"/>
      <c r="X144" s="2">
        <f t="shared" si="36"/>
        <v>0</v>
      </c>
      <c r="Y144" s="119"/>
      <c r="Z144" s="105">
        <f t="shared" si="37"/>
        <v>0</v>
      </c>
      <c r="AA144" s="119"/>
      <c r="AB144" s="2">
        <f t="shared" si="38"/>
        <v>0</v>
      </c>
      <c r="AC144" s="105">
        <f t="shared" si="39"/>
        <v>0</v>
      </c>
    </row>
    <row r="145" spans="2:29">
      <c r="B145" s="2"/>
      <c r="C145" s="2"/>
      <c r="D145" s="2" t="s">
        <v>679</v>
      </c>
      <c r="E145" s="2">
        <v>0.5</v>
      </c>
      <c r="F145" s="2">
        <f>AE126</f>
        <v>5150</v>
      </c>
      <c r="G145" s="27">
        <f t="shared" si="40"/>
        <v>2575</v>
      </c>
      <c r="H145" s="2"/>
      <c r="I145" s="2">
        <f t="shared" si="41"/>
        <v>0</v>
      </c>
      <c r="J145" s="177">
        <v>0.15</v>
      </c>
      <c r="K145" s="2">
        <f t="shared" si="42"/>
        <v>386.25</v>
      </c>
      <c r="L145" s="2"/>
      <c r="M145" s="2">
        <f t="shared" si="43"/>
        <v>0</v>
      </c>
      <c r="N145" s="2"/>
      <c r="O145" s="2">
        <f t="shared" si="44"/>
        <v>0</v>
      </c>
      <c r="P145" s="2">
        <f t="shared" si="45"/>
        <v>2961.25</v>
      </c>
      <c r="Q145" s="182">
        <f t="shared" si="34"/>
        <v>214.58333333333334</v>
      </c>
      <c r="R145" s="185">
        <f t="shared" si="35"/>
        <v>3175.8333333333335</v>
      </c>
      <c r="S145" s="2"/>
      <c r="T145" s="185"/>
      <c r="U145" s="119"/>
      <c r="V145" s="119"/>
      <c r="W145" s="119"/>
      <c r="X145" s="2">
        <f t="shared" si="36"/>
        <v>0</v>
      </c>
      <c r="Y145" s="119"/>
      <c r="Z145" s="105">
        <f t="shared" si="37"/>
        <v>0</v>
      </c>
      <c r="AA145" s="119"/>
      <c r="AB145" s="2">
        <f t="shared" si="38"/>
        <v>0</v>
      </c>
      <c r="AC145" s="105">
        <f t="shared" si="39"/>
        <v>0</v>
      </c>
    </row>
    <row r="146" spans="2:29">
      <c r="B146" s="2"/>
      <c r="C146" s="2"/>
      <c r="D146" s="2" t="s">
        <v>723</v>
      </c>
      <c r="E146" s="2">
        <v>1</v>
      </c>
      <c r="F146" s="2">
        <f>AE126</f>
        <v>5150</v>
      </c>
      <c r="G146" s="27">
        <f t="shared" si="40"/>
        <v>5150</v>
      </c>
      <c r="H146" s="2"/>
      <c r="I146" s="2">
        <f t="shared" si="41"/>
        <v>0</v>
      </c>
      <c r="J146" s="2"/>
      <c r="K146" s="2">
        <f t="shared" si="42"/>
        <v>0</v>
      </c>
      <c r="L146" s="2"/>
      <c r="M146" s="2">
        <f t="shared" si="43"/>
        <v>0</v>
      </c>
      <c r="N146" s="2"/>
      <c r="O146" s="2">
        <f t="shared" si="44"/>
        <v>0</v>
      </c>
      <c r="P146" s="32">
        <f t="shared" si="45"/>
        <v>5150</v>
      </c>
      <c r="Q146" s="183">
        <f t="shared" si="34"/>
        <v>429.16666666666669</v>
      </c>
      <c r="R146" s="110">
        <f t="shared" si="35"/>
        <v>5579.166666666667</v>
      </c>
      <c r="S146" s="2">
        <v>5000</v>
      </c>
      <c r="T146" s="185">
        <f t="shared" si="33"/>
        <v>150</v>
      </c>
      <c r="U146" s="119"/>
      <c r="V146" s="119"/>
      <c r="W146" s="119"/>
      <c r="X146" s="2">
        <f t="shared" si="36"/>
        <v>0</v>
      </c>
      <c r="Y146" s="119"/>
      <c r="Z146" s="105">
        <f t="shared" si="37"/>
        <v>0</v>
      </c>
      <c r="AA146" s="119"/>
      <c r="AB146" s="2">
        <f t="shared" si="38"/>
        <v>0</v>
      </c>
      <c r="AC146" s="105">
        <f t="shared" si="39"/>
        <v>0</v>
      </c>
    </row>
    <row r="147" spans="2:29">
      <c r="B147" s="2"/>
      <c r="C147" s="2"/>
      <c r="D147" s="2" t="s">
        <v>724</v>
      </c>
      <c r="E147" s="2">
        <v>1</v>
      </c>
      <c r="F147" s="2">
        <f>AE126</f>
        <v>5150</v>
      </c>
      <c r="G147" s="27">
        <f t="shared" si="40"/>
        <v>5150</v>
      </c>
      <c r="H147" s="2"/>
      <c r="I147" s="2">
        <f t="shared" si="41"/>
        <v>0</v>
      </c>
      <c r="J147" s="2"/>
      <c r="K147" s="2">
        <f t="shared" si="42"/>
        <v>0</v>
      </c>
      <c r="L147" s="2"/>
      <c r="M147" s="2">
        <f t="shared" si="43"/>
        <v>0</v>
      </c>
      <c r="N147" s="2"/>
      <c r="O147" s="2">
        <f t="shared" si="44"/>
        <v>0</v>
      </c>
      <c r="P147" s="2">
        <f t="shared" si="45"/>
        <v>5150</v>
      </c>
      <c r="Q147" s="183">
        <f t="shared" si="34"/>
        <v>429.16666666666669</v>
      </c>
      <c r="R147" s="110">
        <f t="shared" si="35"/>
        <v>5579.166666666667</v>
      </c>
      <c r="S147" s="2">
        <v>5000</v>
      </c>
      <c r="T147" s="185">
        <f t="shared" si="33"/>
        <v>150</v>
      </c>
      <c r="U147" s="119"/>
      <c r="V147" s="119"/>
      <c r="W147" s="119"/>
      <c r="X147" s="2">
        <f t="shared" si="36"/>
        <v>0</v>
      </c>
      <c r="Y147" s="119"/>
      <c r="Z147" s="105">
        <f t="shared" si="37"/>
        <v>0</v>
      </c>
      <c r="AA147" s="119"/>
      <c r="AB147" s="2">
        <f t="shared" si="38"/>
        <v>0</v>
      </c>
      <c r="AC147" s="105">
        <f t="shared" si="39"/>
        <v>0</v>
      </c>
    </row>
    <row r="148" spans="2:29">
      <c r="B148" s="2"/>
      <c r="C148" s="2"/>
      <c r="D148" s="2" t="s">
        <v>1416</v>
      </c>
      <c r="E148" s="2">
        <v>4.75</v>
      </c>
      <c r="F148" s="2">
        <f>AE127</f>
        <v>5100</v>
      </c>
      <c r="G148" s="27">
        <f t="shared" si="40"/>
        <v>24225</v>
      </c>
      <c r="H148" s="2"/>
      <c r="I148" s="2">
        <f t="shared" si="41"/>
        <v>0</v>
      </c>
      <c r="J148" s="2"/>
      <c r="K148" s="2">
        <f t="shared" si="42"/>
        <v>0</v>
      </c>
      <c r="L148" s="2"/>
      <c r="M148" s="2">
        <f t="shared" si="43"/>
        <v>0</v>
      </c>
      <c r="N148" s="2"/>
      <c r="O148" s="2">
        <f t="shared" si="44"/>
        <v>0</v>
      </c>
      <c r="P148" s="2">
        <f>(G148+I148+K148+M148+O148)*7/12</f>
        <v>14131.25</v>
      </c>
      <c r="Q148" s="183">
        <f t="shared" si="34"/>
        <v>2018.75</v>
      </c>
      <c r="R148" s="110">
        <f t="shared" si="35"/>
        <v>16150</v>
      </c>
      <c r="S148" s="2">
        <v>13854.16</v>
      </c>
      <c r="T148" s="185">
        <f t="shared" si="33"/>
        <v>277.09000000000015</v>
      </c>
      <c r="U148" s="119"/>
      <c r="V148" s="119"/>
      <c r="W148" s="119"/>
      <c r="X148" s="2">
        <f t="shared" si="36"/>
        <v>0</v>
      </c>
      <c r="Y148" s="119"/>
      <c r="Z148" s="105">
        <f t="shared" si="37"/>
        <v>0</v>
      </c>
      <c r="AA148" s="119"/>
      <c r="AB148" s="2">
        <f t="shared" si="38"/>
        <v>0</v>
      </c>
      <c r="AC148" s="105">
        <f t="shared" si="39"/>
        <v>0</v>
      </c>
    </row>
    <row r="149" spans="2:29">
      <c r="B149" s="2"/>
      <c r="C149" s="2"/>
      <c r="D149" s="2"/>
      <c r="E149" s="2"/>
      <c r="F149" s="2"/>
      <c r="G149" s="2"/>
      <c r="H149" s="2"/>
      <c r="I149" s="2"/>
      <c r="J149" s="2"/>
      <c r="K149" s="2"/>
      <c r="L149" s="2"/>
      <c r="M149" s="2"/>
      <c r="N149" s="2"/>
      <c r="O149" s="2"/>
      <c r="P149" s="2"/>
      <c r="Q149" s="110"/>
      <c r="U149" s="2"/>
      <c r="V149" s="2"/>
      <c r="W149" s="2"/>
      <c r="X149" s="2"/>
      <c r="Y149" s="2"/>
      <c r="Z149" s="2"/>
      <c r="AA149" s="2"/>
      <c r="AB149" s="2"/>
      <c r="AC149" s="2"/>
    </row>
    <row r="150" spans="2:29">
      <c r="B150" s="2"/>
      <c r="C150" s="2"/>
      <c r="D150" s="2"/>
      <c r="E150" s="2">
        <f>SUM(E7:E149)</f>
        <v>136</v>
      </c>
      <c r="F150" s="2">
        <f t="shared" ref="F150:O150" si="46">SUM(F7:F149)</f>
        <v>874373</v>
      </c>
      <c r="G150" s="2">
        <f t="shared" si="46"/>
        <v>818260.5</v>
      </c>
      <c r="H150" s="2">
        <f t="shared" si="46"/>
        <v>11.449999999999996</v>
      </c>
      <c r="I150" s="2">
        <f t="shared" si="46"/>
        <v>66070.3</v>
      </c>
      <c r="J150" s="2">
        <f t="shared" si="46"/>
        <v>8.3500000000000085</v>
      </c>
      <c r="K150" s="2">
        <f t="shared" si="46"/>
        <v>46168.125</v>
      </c>
      <c r="L150" s="2">
        <f t="shared" si="46"/>
        <v>1.4000000000000001</v>
      </c>
      <c r="M150" s="2">
        <f t="shared" si="46"/>
        <v>7361.25</v>
      </c>
      <c r="N150" s="2">
        <f t="shared" si="46"/>
        <v>3.6000000000000019</v>
      </c>
      <c r="O150" s="2">
        <f t="shared" si="46"/>
        <v>19825</v>
      </c>
      <c r="P150" s="2">
        <f>SUM(P3:P149)</f>
        <v>1011912.325</v>
      </c>
      <c r="Q150" s="119">
        <f t="shared" ref="Q150" si="47">SUM(Q3:Q149)</f>
        <v>72893.541666666613</v>
      </c>
      <c r="R150" s="2">
        <f>P150+Q150</f>
        <v>1084805.8666666665</v>
      </c>
      <c r="S150" s="2">
        <f t="shared" ref="S150:T150" si="48">Q150+R150</f>
        <v>1157699.408333333</v>
      </c>
      <c r="T150" s="136">
        <f t="shared" si="48"/>
        <v>2242505.2749999994</v>
      </c>
      <c r="U150" s="2"/>
      <c r="V150" s="2"/>
      <c r="W150" s="2"/>
      <c r="X150" s="2"/>
      <c r="Y150" s="2"/>
      <c r="Z150" s="2"/>
      <c r="AA150" s="2"/>
      <c r="AB150" s="2"/>
      <c r="AC150" s="105">
        <f>SUM(AC3:AC149)</f>
        <v>46869.375</v>
      </c>
    </row>
    <row r="152" spans="2:29">
      <c r="P152" s="166">
        <f>AK43+AO135+AO136</f>
        <v>69430.877041322383</v>
      </c>
      <c r="R152" s="166">
        <f>P152</f>
        <v>69430.877041322383</v>
      </c>
    </row>
    <row r="153" spans="2:29">
      <c r="P153" s="181">
        <f>P150+P152</f>
        <v>1081343.2020413224</v>
      </c>
      <c r="Q153" s="181">
        <f t="shared" ref="Q153:R153" si="49">Q150+Q152</f>
        <v>72893.541666666613</v>
      </c>
      <c r="R153" s="181">
        <f t="shared" si="49"/>
        <v>1154236.7437079889</v>
      </c>
      <c r="S153" s="186"/>
      <c r="T153" s="186"/>
      <c r="U153" s="186"/>
      <c r="V153" s="186"/>
      <c r="W153" s="186"/>
      <c r="X153" s="186"/>
    </row>
    <row r="155" spans="2:29">
      <c r="R155" s="166">
        <f>R153+AC150</f>
        <v>1201106.1187079889</v>
      </c>
    </row>
  </sheetData>
  <mergeCells count="10">
    <mergeCell ref="AO14:AO15"/>
    <mergeCell ref="AO5:AO9"/>
    <mergeCell ref="V2:AB2"/>
    <mergeCell ref="Y1:Z1"/>
    <mergeCell ref="AA1:AB1"/>
    <mergeCell ref="H2:I2"/>
    <mergeCell ref="J2:K2"/>
    <mergeCell ref="L2:M2"/>
    <mergeCell ref="N2:O2"/>
    <mergeCell ref="AO10:AO13"/>
  </mergeCells>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dimension ref="A9:T18"/>
  <sheetViews>
    <sheetView workbookViewId="0">
      <selection activeCell="T17" sqref="T17"/>
    </sheetView>
  </sheetViews>
  <sheetFormatPr defaultRowHeight="15"/>
  <cols>
    <col min="1" max="1" width="25.42578125" customWidth="1"/>
  </cols>
  <sheetData>
    <row r="9" spans="1:20">
      <c r="A9" s="2"/>
      <c r="B9" s="2" t="s">
        <v>1408</v>
      </c>
      <c r="C9" s="2" t="s">
        <v>1409</v>
      </c>
      <c r="D9" s="2" t="s">
        <v>1410</v>
      </c>
      <c r="E9" s="2" t="s">
        <v>221</v>
      </c>
    </row>
    <row r="10" spans="1:20">
      <c r="A10" s="2" t="s">
        <v>1406</v>
      </c>
      <c r="B10" s="2">
        <v>10350</v>
      </c>
      <c r="C10" s="2">
        <v>1250</v>
      </c>
      <c r="D10" s="2">
        <v>3442.22</v>
      </c>
      <c r="E10" s="2">
        <f>B10+C10+D10</f>
        <v>15042.22</v>
      </c>
      <c r="G10">
        <v>2650</v>
      </c>
      <c r="H10">
        <v>1575</v>
      </c>
      <c r="I10">
        <v>3520</v>
      </c>
      <c r="J10">
        <v>980</v>
      </c>
      <c r="K10">
        <v>1533</v>
      </c>
      <c r="L10">
        <v>252</v>
      </c>
      <c r="T10">
        <f>G10+H10+I10+J10+K10+L10+M10+N10+O10+P10+Q10+R10+S10</f>
        <v>10510</v>
      </c>
    </row>
    <row r="11" spans="1:20">
      <c r="A11" s="2" t="s">
        <v>1281</v>
      </c>
      <c r="B11" s="2">
        <v>3528</v>
      </c>
      <c r="C11" s="2">
        <v>3456</v>
      </c>
      <c r="D11" s="2">
        <v>3300</v>
      </c>
      <c r="E11" s="2">
        <f t="shared" ref="E11:E18" si="0">B11+C11+D11</f>
        <v>10284</v>
      </c>
      <c r="G11">
        <v>105</v>
      </c>
      <c r="H11">
        <v>805</v>
      </c>
      <c r="I11">
        <v>2250</v>
      </c>
      <c r="J11">
        <v>19441.599999999999</v>
      </c>
      <c r="K11">
        <v>1635</v>
      </c>
      <c r="T11">
        <f t="shared" ref="T11:T12" si="1">G11+H11+I11+J11+K11+L11+M11+N11+O11+P11+Q11+R11+S11</f>
        <v>24236.6</v>
      </c>
    </row>
    <row r="12" spans="1:20">
      <c r="A12" s="2" t="s">
        <v>1407</v>
      </c>
      <c r="B12" s="2">
        <v>34649.74</v>
      </c>
      <c r="C12" s="2">
        <v>7670.61</v>
      </c>
      <c r="D12" s="2">
        <v>31334.32</v>
      </c>
      <c r="E12" s="2">
        <f t="shared" si="0"/>
        <v>73654.67</v>
      </c>
      <c r="G12">
        <v>1368</v>
      </c>
      <c r="H12">
        <v>16830</v>
      </c>
      <c r="I12">
        <v>1000</v>
      </c>
      <c r="J12">
        <v>24000</v>
      </c>
      <c r="K12">
        <v>25725</v>
      </c>
      <c r="L12">
        <v>21000</v>
      </c>
      <c r="M12">
        <v>500</v>
      </c>
      <c r="N12">
        <v>1475</v>
      </c>
      <c r="O12">
        <v>1250</v>
      </c>
      <c r="P12">
        <v>530.47</v>
      </c>
      <c r="Q12">
        <v>1198.4000000000001</v>
      </c>
      <c r="R12">
        <v>27640.52</v>
      </c>
      <c r="S12">
        <v>5200</v>
      </c>
      <c r="T12">
        <f t="shared" si="1"/>
        <v>127717.39</v>
      </c>
    </row>
    <row r="13" spans="1:20">
      <c r="E13">
        <f t="shared" si="0"/>
        <v>0</v>
      </c>
    </row>
    <row r="14" spans="1:20">
      <c r="E14">
        <f t="shared" si="0"/>
        <v>0</v>
      </c>
    </row>
    <row r="15" spans="1:20">
      <c r="E15">
        <f t="shared" si="0"/>
        <v>0</v>
      </c>
    </row>
    <row r="16" spans="1:20">
      <c r="E16">
        <f t="shared" si="0"/>
        <v>0</v>
      </c>
    </row>
    <row r="17" spans="5:5">
      <c r="E17">
        <f t="shared" si="0"/>
        <v>0</v>
      </c>
    </row>
    <row r="18" spans="5:5">
      <c r="E18">
        <f t="shared" si="0"/>
        <v>0</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dimension ref="B7:K27"/>
  <sheetViews>
    <sheetView workbookViewId="0">
      <selection activeCell="L27" sqref="L27"/>
    </sheetView>
  </sheetViews>
  <sheetFormatPr defaultRowHeight="15"/>
  <sheetData>
    <row r="7" spans="2:11">
      <c r="B7" s="2">
        <v>921</v>
      </c>
      <c r="C7" s="2">
        <v>140</v>
      </c>
      <c r="D7" s="2"/>
      <c r="E7" s="2"/>
      <c r="F7" s="2"/>
      <c r="G7" s="2"/>
      <c r="H7" s="2"/>
      <c r="I7" s="2"/>
      <c r="J7" s="2"/>
      <c r="K7">
        <f>C7+D7+E7+F7+G7+H7+I7+J7</f>
        <v>140</v>
      </c>
    </row>
    <row r="8" spans="2:11">
      <c r="B8" s="2"/>
      <c r="C8" s="2"/>
      <c r="D8" s="2"/>
      <c r="E8" s="2"/>
      <c r="F8" s="2"/>
      <c r="G8" s="2"/>
      <c r="H8" s="2"/>
      <c r="I8" s="2"/>
      <c r="J8" s="2"/>
      <c r="K8">
        <f t="shared" ref="K8:K25" si="0">C8+D8+E8+F8+G8+H8+I8+J8</f>
        <v>0</v>
      </c>
    </row>
    <row r="9" spans="2:11">
      <c r="B9" s="2">
        <v>1631</v>
      </c>
      <c r="C9" s="2">
        <v>170</v>
      </c>
      <c r="D9" s="2">
        <v>260</v>
      </c>
      <c r="E9" s="2"/>
      <c r="F9" s="2"/>
      <c r="G9" s="2"/>
      <c r="H9" s="2"/>
      <c r="I9" s="2"/>
      <c r="J9" s="2"/>
      <c r="K9">
        <f t="shared" si="0"/>
        <v>430</v>
      </c>
    </row>
    <row r="10" spans="2:11">
      <c r="B10" s="2">
        <v>1943</v>
      </c>
      <c r="C10" s="2">
        <v>10</v>
      </c>
      <c r="D10" s="2"/>
      <c r="E10" s="2"/>
      <c r="F10" s="2"/>
      <c r="G10" s="2"/>
      <c r="H10" s="2"/>
      <c r="I10" s="2"/>
      <c r="J10" s="2"/>
      <c r="K10">
        <f t="shared" si="0"/>
        <v>10</v>
      </c>
    </row>
    <row r="11" spans="2:11">
      <c r="B11" s="2">
        <v>1951</v>
      </c>
      <c r="C11" s="2">
        <v>12</v>
      </c>
      <c r="D11" s="2"/>
      <c r="E11" s="2"/>
      <c r="F11" s="2"/>
      <c r="G11" s="2"/>
      <c r="H11" s="2"/>
      <c r="I11" s="2"/>
      <c r="J11" s="2"/>
      <c r="K11">
        <f t="shared" si="0"/>
        <v>12</v>
      </c>
    </row>
    <row r="12" spans="2:11">
      <c r="B12" s="2">
        <v>2491</v>
      </c>
      <c r="C12" s="2">
        <v>20</v>
      </c>
      <c r="D12" s="2"/>
      <c r="E12" s="2"/>
      <c r="F12" s="2"/>
      <c r="G12" s="2"/>
      <c r="H12" s="2"/>
      <c r="I12" s="2"/>
      <c r="J12" s="2"/>
      <c r="K12">
        <f t="shared" si="0"/>
        <v>20</v>
      </c>
    </row>
    <row r="13" spans="2:11">
      <c r="B13" s="2">
        <v>3121</v>
      </c>
      <c r="C13" s="2">
        <v>50</v>
      </c>
      <c r="D13" s="2">
        <v>192</v>
      </c>
      <c r="E13" s="2">
        <v>23</v>
      </c>
      <c r="F13" s="2">
        <v>44</v>
      </c>
      <c r="G13" s="2">
        <v>45</v>
      </c>
      <c r="H13" s="2">
        <v>40</v>
      </c>
      <c r="I13" s="2"/>
      <c r="J13" s="2"/>
      <c r="K13">
        <f t="shared" si="0"/>
        <v>394</v>
      </c>
    </row>
    <row r="14" spans="2:11">
      <c r="B14" s="2">
        <v>3153</v>
      </c>
      <c r="C14" s="2">
        <v>60</v>
      </c>
      <c r="D14" s="2">
        <v>195</v>
      </c>
      <c r="E14" s="2">
        <v>175</v>
      </c>
      <c r="F14" s="2">
        <v>780</v>
      </c>
      <c r="G14" s="2">
        <v>360</v>
      </c>
      <c r="H14" s="2">
        <v>160</v>
      </c>
      <c r="I14" s="2"/>
      <c r="J14" s="2"/>
      <c r="K14">
        <f t="shared" si="0"/>
        <v>1730</v>
      </c>
    </row>
    <row r="15" spans="2:11">
      <c r="B15" s="2">
        <v>3165</v>
      </c>
      <c r="C15" s="2">
        <v>40</v>
      </c>
      <c r="D15" s="2"/>
      <c r="E15" s="2"/>
      <c r="F15" s="2"/>
      <c r="G15" s="2"/>
      <c r="H15" s="2"/>
      <c r="I15" s="2"/>
      <c r="J15" s="2"/>
      <c r="K15">
        <f t="shared" si="0"/>
        <v>40</v>
      </c>
    </row>
    <row r="16" spans="2:11">
      <c r="B16" s="2">
        <v>3933</v>
      </c>
      <c r="C16" s="2">
        <v>20</v>
      </c>
      <c r="D16" s="2"/>
      <c r="E16" s="2"/>
      <c r="F16" s="2"/>
      <c r="G16" s="2"/>
      <c r="H16" s="2"/>
      <c r="I16" s="2"/>
      <c r="J16" s="2"/>
      <c r="K16">
        <f t="shared" si="0"/>
        <v>20</v>
      </c>
    </row>
    <row r="17" spans="2:11">
      <c r="B17" s="2">
        <v>4416</v>
      </c>
      <c r="C17" s="2">
        <v>8</v>
      </c>
      <c r="D17" s="2">
        <v>57</v>
      </c>
      <c r="E17" s="2">
        <v>130</v>
      </c>
      <c r="F17" s="2">
        <v>60</v>
      </c>
      <c r="G17" s="2">
        <v>50</v>
      </c>
      <c r="H17" s="2">
        <v>5</v>
      </c>
      <c r="I17" s="2">
        <v>28</v>
      </c>
      <c r="J17" s="2">
        <v>5.5</v>
      </c>
      <c r="K17">
        <f t="shared" si="0"/>
        <v>343.5</v>
      </c>
    </row>
    <row r="18" spans="2:11">
      <c r="B18" s="2">
        <v>4213</v>
      </c>
      <c r="C18" s="2">
        <v>8</v>
      </c>
      <c r="D18" s="2">
        <v>120</v>
      </c>
      <c r="E18" s="2">
        <v>125</v>
      </c>
      <c r="F18" s="2">
        <v>30</v>
      </c>
      <c r="G18" s="2">
        <v>134</v>
      </c>
      <c r="H18" s="2"/>
      <c r="I18" s="2"/>
      <c r="J18" s="2"/>
      <c r="K18">
        <f t="shared" si="0"/>
        <v>417</v>
      </c>
    </row>
    <row r="19" spans="2:11">
      <c r="B19" s="2">
        <v>4432</v>
      </c>
      <c r="C19" s="2">
        <v>332.5</v>
      </c>
      <c r="D19" s="2">
        <v>70</v>
      </c>
      <c r="E19" s="2"/>
      <c r="F19" s="2"/>
      <c r="G19" s="2"/>
      <c r="H19" s="2"/>
      <c r="I19" s="2"/>
      <c r="J19" s="2"/>
      <c r="K19">
        <f t="shared" si="0"/>
        <v>402.5</v>
      </c>
    </row>
    <row r="20" spans="2:11">
      <c r="B20" s="2">
        <v>4441</v>
      </c>
      <c r="C20" s="2">
        <v>180</v>
      </c>
      <c r="D20" s="2">
        <v>850</v>
      </c>
      <c r="E20" s="2">
        <v>340</v>
      </c>
      <c r="F20" s="2">
        <v>490</v>
      </c>
      <c r="G20" s="2">
        <v>960</v>
      </c>
      <c r="H20" s="2"/>
      <c r="I20" s="2"/>
      <c r="J20" s="2"/>
      <c r="K20">
        <f t="shared" si="0"/>
        <v>2820</v>
      </c>
    </row>
    <row r="21" spans="2:11">
      <c r="B21" s="2">
        <v>4452</v>
      </c>
      <c r="C21" s="2">
        <v>100</v>
      </c>
      <c r="D21" s="2">
        <v>481</v>
      </c>
      <c r="E21" s="2">
        <v>499</v>
      </c>
      <c r="F21" s="2"/>
      <c r="G21" s="2"/>
      <c r="H21" s="2"/>
      <c r="I21" s="2"/>
      <c r="J21" s="2"/>
      <c r="K21">
        <f t="shared" si="0"/>
        <v>1080</v>
      </c>
    </row>
    <row r="22" spans="2:11">
      <c r="B22" s="2">
        <v>4450</v>
      </c>
      <c r="C22" s="2">
        <v>80</v>
      </c>
      <c r="D22" s="2"/>
      <c r="E22" s="2"/>
      <c r="F22" s="2"/>
      <c r="G22" s="2"/>
      <c r="H22" s="2"/>
      <c r="I22" s="2"/>
      <c r="J22" s="2"/>
      <c r="K22">
        <f t="shared" si="0"/>
        <v>80</v>
      </c>
    </row>
    <row r="23" spans="2:11">
      <c r="B23" s="2">
        <v>4451</v>
      </c>
      <c r="C23" s="2">
        <v>185</v>
      </c>
      <c r="D23" s="2">
        <v>178</v>
      </c>
      <c r="E23" s="2"/>
      <c r="F23" s="2"/>
      <c r="G23" s="2"/>
      <c r="H23" s="2"/>
      <c r="I23" s="2"/>
      <c r="J23" s="2"/>
      <c r="K23">
        <f t="shared" si="0"/>
        <v>363</v>
      </c>
    </row>
    <row r="24" spans="2:11">
      <c r="B24" s="2">
        <v>4442</v>
      </c>
      <c r="C24" s="2">
        <v>50</v>
      </c>
      <c r="D24" s="2"/>
      <c r="E24" s="2"/>
      <c r="F24" s="2"/>
      <c r="G24" s="2"/>
      <c r="H24" s="2"/>
      <c r="I24" s="2"/>
      <c r="J24" s="2"/>
      <c r="K24">
        <f t="shared" si="0"/>
        <v>50</v>
      </c>
    </row>
    <row r="25" spans="2:11">
      <c r="K25">
        <f t="shared" si="0"/>
        <v>0</v>
      </c>
    </row>
    <row r="27" spans="2:11">
      <c r="K27">
        <f>SUM(K7:K26)</f>
        <v>8352</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dimension ref="A2:L118"/>
  <sheetViews>
    <sheetView topLeftCell="A98" workbookViewId="0">
      <selection activeCell="A2" sqref="A2:H117"/>
    </sheetView>
  </sheetViews>
  <sheetFormatPr defaultRowHeight="15"/>
  <cols>
    <col min="1" max="1" width="5.140625" customWidth="1"/>
    <col min="2" max="2" width="18.42578125" customWidth="1"/>
  </cols>
  <sheetData>
    <row r="2" spans="1:12" ht="15.75">
      <c r="A2" s="360" t="s">
        <v>1557</v>
      </c>
      <c r="B2" s="360"/>
      <c r="C2" s="360"/>
      <c r="D2" s="360"/>
      <c r="E2" s="360"/>
      <c r="F2" s="360"/>
    </row>
    <row r="3" spans="1:12" ht="15.75">
      <c r="A3" s="360" t="s">
        <v>1558</v>
      </c>
      <c r="B3" s="360"/>
      <c r="C3" s="360"/>
      <c r="D3" s="360"/>
      <c r="E3" s="360"/>
      <c r="F3" s="360"/>
    </row>
    <row r="4" spans="1:12">
      <c r="A4" s="2"/>
      <c r="B4" s="188"/>
      <c r="C4" s="27"/>
      <c r="D4" s="27"/>
      <c r="E4" s="27"/>
      <c r="F4" s="27"/>
      <c r="G4" s="2"/>
      <c r="H4" s="2"/>
    </row>
    <row r="5" spans="1:12">
      <c r="A5" s="2">
        <v>1</v>
      </c>
      <c r="B5" s="188" t="s">
        <v>425</v>
      </c>
      <c r="C5" s="2">
        <v>1</v>
      </c>
      <c r="D5" s="2">
        <v>0.5</v>
      </c>
      <c r="E5" s="2"/>
      <c r="F5" s="2">
        <f>C5+D5+E5</f>
        <v>1.5</v>
      </c>
      <c r="G5" s="27">
        <v>5385</v>
      </c>
      <c r="H5" s="33">
        <v>0.7</v>
      </c>
    </row>
    <row r="6" spans="1:12">
      <c r="A6" s="2">
        <v>2</v>
      </c>
      <c r="B6" s="188" t="s">
        <v>1464</v>
      </c>
      <c r="C6" s="2">
        <v>1</v>
      </c>
      <c r="D6" s="2">
        <v>0.5</v>
      </c>
      <c r="E6" s="2"/>
      <c r="F6" s="2">
        <f t="shared" ref="F6:F36" si="0">C6+D6+E6</f>
        <v>1.5</v>
      </c>
      <c r="G6" s="27">
        <v>5385</v>
      </c>
      <c r="H6" s="33">
        <v>0.7</v>
      </c>
    </row>
    <row r="7" spans="1:12" hidden="1">
      <c r="A7" s="2"/>
      <c r="B7" s="188"/>
      <c r="C7" s="2"/>
      <c r="D7" s="2"/>
      <c r="E7" s="2"/>
      <c r="F7" s="2"/>
      <c r="G7" s="27">
        <v>5385</v>
      </c>
      <c r="H7" s="33">
        <v>0.7</v>
      </c>
    </row>
    <row r="8" spans="1:12">
      <c r="A8" s="2">
        <v>3</v>
      </c>
      <c r="B8" s="188" t="s">
        <v>599</v>
      </c>
      <c r="C8" s="2">
        <v>1</v>
      </c>
      <c r="D8" s="2">
        <v>0.5</v>
      </c>
      <c r="E8" s="2"/>
      <c r="F8" s="2">
        <f t="shared" si="0"/>
        <v>1.5</v>
      </c>
      <c r="G8" s="27">
        <v>5385</v>
      </c>
      <c r="H8" s="33">
        <v>0.7</v>
      </c>
    </row>
    <row r="9" spans="1:12">
      <c r="A9" s="2">
        <v>4</v>
      </c>
      <c r="B9" s="188" t="s">
        <v>1465</v>
      </c>
      <c r="C9" s="2">
        <v>1</v>
      </c>
      <c r="D9" s="2">
        <v>0.5</v>
      </c>
      <c r="E9" s="2"/>
      <c r="F9" s="2">
        <f t="shared" si="0"/>
        <v>1.5</v>
      </c>
      <c r="G9" s="27">
        <v>5385</v>
      </c>
      <c r="H9" s="33">
        <v>0.7</v>
      </c>
    </row>
    <row r="10" spans="1:12">
      <c r="A10" s="2">
        <v>5</v>
      </c>
      <c r="B10" s="188" t="s">
        <v>1466</v>
      </c>
      <c r="C10" s="2">
        <v>1</v>
      </c>
      <c r="D10" s="2"/>
      <c r="E10" s="2">
        <v>0.25</v>
      </c>
      <c r="F10" s="2">
        <f t="shared" si="0"/>
        <v>1.25</v>
      </c>
      <c r="G10" s="27">
        <v>5385</v>
      </c>
      <c r="H10" s="33">
        <v>0.7</v>
      </c>
    </row>
    <row r="11" spans="1:12">
      <c r="A11" s="2">
        <v>6</v>
      </c>
      <c r="B11" s="188" t="s">
        <v>1467</v>
      </c>
      <c r="C11" s="2">
        <v>1</v>
      </c>
      <c r="D11" s="2">
        <v>0.5</v>
      </c>
      <c r="E11" s="2"/>
      <c r="F11" s="2">
        <f t="shared" si="0"/>
        <v>1.5</v>
      </c>
      <c r="G11" s="27">
        <v>5385</v>
      </c>
      <c r="H11" s="33">
        <v>0.7</v>
      </c>
      <c r="L11" t="s">
        <v>1489</v>
      </c>
    </row>
    <row r="12" spans="1:12">
      <c r="A12" s="2">
        <v>7</v>
      </c>
      <c r="B12" s="188" t="s">
        <v>1468</v>
      </c>
      <c r="C12" s="2">
        <v>1</v>
      </c>
      <c r="D12" s="2">
        <v>0.5</v>
      </c>
      <c r="E12" s="2"/>
      <c r="F12" s="2">
        <f t="shared" si="0"/>
        <v>1.5</v>
      </c>
      <c r="G12" s="27">
        <v>5385</v>
      </c>
      <c r="H12" s="33">
        <v>0.7</v>
      </c>
    </row>
    <row r="13" spans="1:12">
      <c r="A13" s="2">
        <v>8</v>
      </c>
      <c r="B13" s="188" t="s">
        <v>1469</v>
      </c>
      <c r="C13" s="2">
        <v>1</v>
      </c>
      <c r="D13" s="2"/>
      <c r="E13" s="2"/>
      <c r="F13" s="2">
        <f t="shared" si="0"/>
        <v>1</v>
      </c>
      <c r="G13" s="27">
        <v>5385</v>
      </c>
      <c r="H13" s="33">
        <v>0.7</v>
      </c>
    </row>
    <row r="14" spans="1:12">
      <c r="A14" s="2">
        <v>9</v>
      </c>
      <c r="B14" s="188" t="s">
        <v>1470</v>
      </c>
      <c r="C14" s="2">
        <v>1</v>
      </c>
      <c r="D14" s="2">
        <v>0.5</v>
      </c>
      <c r="E14" s="2"/>
      <c r="F14" s="2">
        <f t="shared" si="0"/>
        <v>1.5</v>
      </c>
      <c r="G14" s="27">
        <v>5385</v>
      </c>
      <c r="H14" s="33">
        <v>0.7</v>
      </c>
    </row>
    <row r="15" spans="1:12">
      <c r="A15" s="2">
        <v>10</v>
      </c>
      <c r="B15" s="188" t="s">
        <v>1471</v>
      </c>
      <c r="C15" s="2">
        <v>1</v>
      </c>
      <c r="D15" s="2">
        <v>0.5</v>
      </c>
      <c r="E15" s="2"/>
      <c r="F15" s="2">
        <f t="shared" si="0"/>
        <v>1.5</v>
      </c>
      <c r="G15" s="27">
        <v>5385</v>
      </c>
      <c r="H15" s="33">
        <v>0.7</v>
      </c>
    </row>
    <row r="16" spans="1:12">
      <c r="A16" s="2">
        <v>11</v>
      </c>
      <c r="B16" s="188" t="s">
        <v>1472</v>
      </c>
      <c r="C16" s="2"/>
      <c r="D16" s="2"/>
      <c r="E16" s="2">
        <v>0.25</v>
      </c>
      <c r="F16" s="2">
        <f t="shared" si="0"/>
        <v>0.25</v>
      </c>
      <c r="G16" s="27">
        <v>5385</v>
      </c>
      <c r="H16" s="33">
        <v>0.7</v>
      </c>
    </row>
    <row r="17" spans="1:8">
      <c r="A17" s="2">
        <v>12</v>
      </c>
      <c r="B17" s="188" t="s">
        <v>1473</v>
      </c>
      <c r="C17" s="2">
        <v>1</v>
      </c>
      <c r="D17" s="2">
        <v>0.5</v>
      </c>
      <c r="E17" s="2"/>
      <c r="F17" s="2">
        <f t="shared" si="0"/>
        <v>1.5</v>
      </c>
      <c r="G17" s="27">
        <v>5385</v>
      </c>
      <c r="H17" s="33">
        <v>0.7</v>
      </c>
    </row>
    <row r="18" spans="1:8">
      <c r="A18" s="2">
        <v>13</v>
      </c>
      <c r="B18" s="188" t="s">
        <v>1474</v>
      </c>
      <c r="C18" s="2"/>
      <c r="D18" s="2">
        <v>0.5</v>
      </c>
      <c r="E18" s="2">
        <v>0.25</v>
      </c>
      <c r="F18" s="2">
        <f t="shared" si="0"/>
        <v>0.75</v>
      </c>
      <c r="G18" s="27">
        <v>5385</v>
      </c>
      <c r="H18" s="33">
        <v>0.7</v>
      </c>
    </row>
    <row r="19" spans="1:8">
      <c r="A19" s="2">
        <v>14</v>
      </c>
      <c r="B19" s="188" t="s">
        <v>1475</v>
      </c>
      <c r="C19" s="2">
        <v>1</v>
      </c>
      <c r="D19" s="2"/>
      <c r="E19" s="2"/>
      <c r="F19" s="2">
        <f t="shared" si="0"/>
        <v>1</v>
      </c>
      <c r="G19" s="27">
        <v>5385</v>
      </c>
      <c r="H19" s="33">
        <v>0.7</v>
      </c>
    </row>
    <row r="20" spans="1:8">
      <c r="A20" s="2">
        <v>15</v>
      </c>
      <c r="B20" s="188" t="s">
        <v>1476</v>
      </c>
      <c r="C20" s="2">
        <f>0.5+0.5</f>
        <v>1</v>
      </c>
      <c r="D20" s="2"/>
      <c r="E20" s="2"/>
      <c r="F20" s="2">
        <f t="shared" si="0"/>
        <v>1</v>
      </c>
      <c r="G20" s="27">
        <v>5385</v>
      </c>
      <c r="H20" s="33">
        <v>0.7</v>
      </c>
    </row>
    <row r="21" spans="1:8">
      <c r="A21" s="2">
        <v>16</v>
      </c>
      <c r="B21" s="188" t="s">
        <v>19</v>
      </c>
      <c r="C21" s="2">
        <v>1</v>
      </c>
      <c r="D21" s="2"/>
      <c r="E21" s="2">
        <v>0.25</v>
      </c>
      <c r="F21" s="2">
        <f t="shared" si="0"/>
        <v>1.25</v>
      </c>
      <c r="G21" s="27">
        <v>5385</v>
      </c>
      <c r="H21" s="33">
        <v>0.7</v>
      </c>
    </row>
    <row r="22" spans="1:8">
      <c r="A22" s="2">
        <v>17</v>
      </c>
      <c r="B22" s="188" t="s">
        <v>1477</v>
      </c>
      <c r="C22" s="2">
        <v>1</v>
      </c>
      <c r="D22" s="2"/>
      <c r="E22" s="2"/>
      <c r="F22" s="2">
        <f t="shared" si="0"/>
        <v>1</v>
      </c>
      <c r="G22" s="27">
        <v>5385</v>
      </c>
      <c r="H22" s="33">
        <v>0.7</v>
      </c>
    </row>
    <row r="23" spans="1:8">
      <c r="A23" s="2">
        <v>18</v>
      </c>
      <c r="B23" s="188" t="s">
        <v>1478</v>
      </c>
      <c r="C23" s="2">
        <f>0.5+0.5</f>
        <v>1</v>
      </c>
      <c r="D23" s="2">
        <v>0.5</v>
      </c>
      <c r="E23" s="2"/>
      <c r="F23" s="2">
        <f t="shared" si="0"/>
        <v>1.5</v>
      </c>
      <c r="G23" s="27">
        <v>5385</v>
      </c>
      <c r="H23" s="33">
        <v>0.7</v>
      </c>
    </row>
    <row r="24" spans="1:8">
      <c r="A24" s="2">
        <v>19</v>
      </c>
      <c r="B24" s="188" t="s">
        <v>1479</v>
      </c>
      <c r="C24" s="2">
        <v>1</v>
      </c>
      <c r="D24" s="2">
        <f>0.25+0.25</f>
        <v>0.5</v>
      </c>
      <c r="E24" s="2"/>
      <c r="F24" s="2">
        <f t="shared" si="0"/>
        <v>1.5</v>
      </c>
      <c r="G24" s="27">
        <v>5385</v>
      </c>
      <c r="H24" s="33">
        <v>0.7</v>
      </c>
    </row>
    <row r="25" spans="1:8">
      <c r="A25" s="2">
        <v>20</v>
      </c>
      <c r="B25" s="188" t="s">
        <v>1472</v>
      </c>
      <c r="C25" s="2"/>
      <c r="D25" s="2"/>
      <c r="E25" s="2">
        <v>0.25</v>
      </c>
      <c r="F25" s="2">
        <f t="shared" si="0"/>
        <v>0.25</v>
      </c>
      <c r="G25" s="27">
        <v>5385</v>
      </c>
      <c r="H25" s="33">
        <v>0.7</v>
      </c>
    </row>
    <row r="26" spans="1:8">
      <c r="A26" s="2">
        <v>21</v>
      </c>
      <c r="B26" s="188" t="s">
        <v>1480</v>
      </c>
      <c r="C26" s="2"/>
      <c r="D26" s="2"/>
      <c r="E26" s="2">
        <v>0.25</v>
      </c>
      <c r="F26" s="2">
        <f t="shared" si="0"/>
        <v>0.25</v>
      </c>
      <c r="G26" s="27">
        <v>5385</v>
      </c>
      <c r="H26" s="33">
        <v>0.7</v>
      </c>
    </row>
    <row r="27" spans="1:8">
      <c r="A27" s="2">
        <v>22</v>
      </c>
      <c r="B27" s="188" t="s">
        <v>1481</v>
      </c>
      <c r="C27" s="2">
        <v>1</v>
      </c>
      <c r="D27" s="2"/>
      <c r="E27" s="2"/>
      <c r="F27" s="2">
        <f t="shared" si="0"/>
        <v>1</v>
      </c>
      <c r="G27" s="27">
        <v>5385</v>
      </c>
      <c r="H27" s="33">
        <v>0.7</v>
      </c>
    </row>
    <row r="28" spans="1:8">
      <c r="A28" s="2">
        <v>23</v>
      </c>
      <c r="B28" s="188" t="s">
        <v>1482</v>
      </c>
      <c r="C28" s="2">
        <v>1</v>
      </c>
      <c r="D28" s="2"/>
      <c r="E28" s="2">
        <v>0.25</v>
      </c>
      <c r="F28" s="2">
        <f t="shared" si="0"/>
        <v>1.25</v>
      </c>
      <c r="G28" s="27">
        <v>5385</v>
      </c>
      <c r="H28" s="33">
        <v>0.7</v>
      </c>
    </row>
    <row r="29" spans="1:8">
      <c r="A29" s="2">
        <v>24</v>
      </c>
      <c r="B29" s="188" t="s">
        <v>1483</v>
      </c>
      <c r="C29" s="2">
        <v>1</v>
      </c>
      <c r="D29" s="2"/>
      <c r="E29" s="2"/>
      <c r="F29" s="2">
        <f t="shared" si="0"/>
        <v>1</v>
      </c>
      <c r="G29" s="27">
        <v>5385</v>
      </c>
      <c r="H29" s="33">
        <v>0.7</v>
      </c>
    </row>
    <row r="30" spans="1:8">
      <c r="A30" s="2">
        <v>25</v>
      </c>
      <c r="B30" s="188" t="s">
        <v>1484</v>
      </c>
      <c r="C30" s="2">
        <v>1</v>
      </c>
      <c r="D30" s="2"/>
      <c r="E30" s="2"/>
      <c r="F30" s="2">
        <f t="shared" si="0"/>
        <v>1</v>
      </c>
      <c r="G30" s="27">
        <v>5385</v>
      </c>
      <c r="H30" s="33">
        <v>0.7</v>
      </c>
    </row>
    <row r="31" spans="1:8">
      <c r="A31" s="2">
        <v>26</v>
      </c>
      <c r="B31" s="188" t="s">
        <v>1485</v>
      </c>
      <c r="C31" s="2">
        <v>1</v>
      </c>
      <c r="D31" s="2"/>
      <c r="E31" s="2">
        <v>0.25</v>
      </c>
      <c r="F31" s="2">
        <f t="shared" si="0"/>
        <v>1.25</v>
      </c>
      <c r="G31" s="27">
        <v>5385</v>
      </c>
      <c r="H31" s="33">
        <v>0.7</v>
      </c>
    </row>
    <row r="32" spans="1:8">
      <c r="A32" s="2">
        <v>27</v>
      </c>
      <c r="B32" s="188" t="s">
        <v>1486</v>
      </c>
      <c r="C32" s="2">
        <v>1</v>
      </c>
      <c r="D32" s="2">
        <v>0.5</v>
      </c>
      <c r="E32" s="2"/>
      <c r="F32" s="2">
        <f t="shared" si="0"/>
        <v>1.5</v>
      </c>
      <c r="G32" s="27">
        <v>5385</v>
      </c>
      <c r="H32" s="33">
        <v>0.7</v>
      </c>
    </row>
    <row r="33" spans="1:8">
      <c r="A33" s="2">
        <v>28</v>
      </c>
      <c r="B33" s="188" t="s">
        <v>1487</v>
      </c>
      <c r="C33" s="2">
        <v>1</v>
      </c>
      <c r="D33" s="2"/>
      <c r="E33" s="2">
        <v>0.25</v>
      </c>
      <c r="F33" s="2">
        <f t="shared" si="0"/>
        <v>1.25</v>
      </c>
      <c r="G33" s="27">
        <v>5385</v>
      </c>
      <c r="H33" s="33">
        <v>0.7</v>
      </c>
    </row>
    <row r="34" spans="1:8">
      <c r="A34" s="2">
        <v>29</v>
      </c>
      <c r="B34" s="188" t="s">
        <v>1488</v>
      </c>
      <c r="C34" s="2"/>
      <c r="D34" s="2"/>
      <c r="E34" s="2">
        <v>0.25</v>
      </c>
      <c r="F34" s="2">
        <f t="shared" si="0"/>
        <v>0.25</v>
      </c>
      <c r="G34" s="27">
        <v>5385</v>
      </c>
      <c r="H34" s="33">
        <v>0.7</v>
      </c>
    </row>
    <row r="35" spans="1:8">
      <c r="A35" s="2">
        <v>30</v>
      </c>
      <c r="B35" s="188" t="s">
        <v>607</v>
      </c>
      <c r="C35" s="2">
        <v>1</v>
      </c>
      <c r="D35" s="32"/>
      <c r="E35" s="32"/>
      <c r="F35" s="2">
        <f t="shared" si="0"/>
        <v>1</v>
      </c>
      <c r="G35" s="27">
        <v>5385</v>
      </c>
      <c r="H35" s="33">
        <v>0.7</v>
      </c>
    </row>
    <row r="36" spans="1:8">
      <c r="A36" s="2">
        <v>31</v>
      </c>
      <c r="B36" s="189" t="s">
        <v>605</v>
      </c>
      <c r="C36" s="27">
        <v>1</v>
      </c>
      <c r="D36" s="187"/>
      <c r="E36" s="187">
        <v>0.25</v>
      </c>
      <c r="F36" s="2">
        <f t="shared" si="0"/>
        <v>1.25</v>
      </c>
      <c r="G36" s="27">
        <v>5385</v>
      </c>
      <c r="H36" s="33">
        <v>0.7</v>
      </c>
    </row>
    <row r="37" spans="1:8">
      <c r="A37" s="2"/>
      <c r="B37" s="34"/>
      <c r="C37" s="191">
        <f>SUM(C4:C36)</f>
        <v>26</v>
      </c>
      <c r="D37" s="191">
        <f t="shared" ref="D37:F37" si="1">SUM(D4:D36)</f>
        <v>6.5</v>
      </c>
      <c r="E37" s="191">
        <f t="shared" si="1"/>
        <v>2.75</v>
      </c>
      <c r="F37" s="191">
        <f t="shared" si="1"/>
        <v>35.25</v>
      </c>
      <c r="G37" s="2"/>
      <c r="H37" s="2"/>
    </row>
    <row r="38" spans="1:8">
      <c r="A38" s="2">
        <v>1</v>
      </c>
      <c r="B38" s="188" t="s">
        <v>1490</v>
      </c>
      <c r="C38" s="2">
        <v>1</v>
      </c>
      <c r="D38" s="2">
        <v>0.5</v>
      </c>
      <c r="E38" s="2"/>
      <c r="F38" s="2">
        <f>C38+D38+E38</f>
        <v>1.5</v>
      </c>
      <c r="G38" s="27">
        <v>5000</v>
      </c>
      <c r="H38" s="33">
        <v>0.5</v>
      </c>
    </row>
    <row r="39" spans="1:8">
      <c r="A39" s="2">
        <v>2</v>
      </c>
      <c r="B39" s="188" t="s">
        <v>1491</v>
      </c>
      <c r="C39" s="2">
        <v>1</v>
      </c>
      <c r="D39" s="2">
        <v>0.5</v>
      </c>
      <c r="E39" s="2"/>
      <c r="F39" s="2">
        <f t="shared" ref="F39:F93" si="2">C39+D39+E39</f>
        <v>1.5</v>
      </c>
      <c r="G39" s="27">
        <v>5000</v>
      </c>
      <c r="H39" s="33">
        <v>0.5</v>
      </c>
    </row>
    <row r="40" spans="1:8">
      <c r="A40" s="2">
        <v>3</v>
      </c>
      <c r="B40" s="188" t="s">
        <v>1492</v>
      </c>
      <c r="C40" s="2">
        <v>1</v>
      </c>
      <c r="D40" s="2"/>
      <c r="E40" s="2">
        <v>0.25</v>
      </c>
      <c r="F40" s="2">
        <f t="shared" si="2"/>
        <v>1.25</v>
      </c>
      <c r="G40" s="27">
        <v>5000</v>
      </c>
      <c r="H40" s="33">
        <v>0.5</v>
      </c>
    </row>
    <row r="41" spans="1:8">
      <c r="A41" s="2">
        <v>4</v>
      </c>
      <c r="B41" s="188" t="s">
        <v>1493</v>
      </c>
      <c r="C41" s="2">
        <v>1</v>
      </c>
      <c r="D41" s="2"/>
      <c r="E41" s="2">
        <v>0.25</v>
      </c>
      <c r="F41" s="2">
        <f t="shared" si="2"/>
        <v>1.25</v>
      </c>
      <c r="G41" s="27">
        <v>5000</v>
      </c>
      <c r="H41" s="33">
        <v>0.5</v>
      </c>
    </row>
    <row r="42" spans="1:8">
      <c r="A42" s="2">
        <v>5</v>
      </c>
      <c r="B42" s="188" t="s">
        <v>1494</v>
      </c>
      <c r="C42" s="2">
        <v>1</v>
      </c>
      <c r="D42" s="2"/>
      <c r="E42" s="2"/>
      <c r="F42" s="2">
        <f t="shared" si="2"/>
        <v>1</v>
      </c>
      <c r="G42" s="27">
        <v>5000</v>
      </c>
      <c r="H42" s="33">
        <v>0.5</v>
      </c>
    </row>
    <row r="43" spans="1:8">
      <c r="A43" s="2">
        <v>6</v>
      </c>
      <c r="B43" s="188" t="s">
        <v>1495</v>
      </c>
      <c r="C43" s="2">
        <v>1</v>
      </c>
      <c r="D43" s="2"/>
      <c r="E43" s="2">
        <v>0.25</v>
      </c>
      <c r="F43" s="2">
        <f t="shared" si="2"/>
        <v>1.25</v>
      </c>
      <c r="G43" s="27">
        <v>5000</v>
      </c>
      <c r="H43" s="33">
        <v>0.5</v>
      </c>
    </row>
    <row r="44" spans="1:8">
      <c r="A44" s="2">
        <v>7</v>
      </c>
      <c r="B44" s="188" t="s">
        <v>1496</v>
      </c>
      <c r="C44" s="2">
        <v>1</v>
      </c>
      <c r="D44" s="2"/>
      <c r="E44" s="2">
        <v>0.25</v>
      </c>
      <c r="F44" s="2">
        <f t="shared" si="2"/>
        <v>1.25</v>
      </c>
      <c r="G44" s="27">
        <v>5000</v>
      </c>
      <c r="H44" s="33">
        <v>0.5</v>
      </c>
    </row>
    <row r="45" spans="1:8">
      <c r="A45" s="2">
        <v>8</v>
      </c>
      <c r="B45" s="188" t="s">
        <v>1497</v>
      </c>
      <c r="C45" s="2">
        <v>1</v>
      </c>
      <c r="D45" s="2"/>
      <c r="E45" s="2"/>
      <c r="F45" s="2">
        <f t="shared" si="2"/>
        <v>1</v>
      </c>
      <c r="G45" s="27">
        <v>5000</v>
      </c>
      <c r="H45" s="33">
        <v>0.5</v>
      </c>
    </row>
    <row r="46" spans="1:8">
      <c r="A46" s="2">
        <v>9</v>
      </c>
      <c r="B46" s="188" t="s">
        <v>1498</v>
      </c>
      <c r="C46" s="2">
        <v>1</v>
      </c>
      <c r="D46" s="2"/>
      <c r="E46" s="2">
        <v>0.25</v>
      </c>
      <c r="F46" s="2">
        <f t="shared" si="2"/>
        <v>1.25</v>
      </c>
      <c r="G46" s="27">
        <v>5000</v>
      </c>
      <c r="H46" s="33">
        <v>0.5</v>
      </c>
    </row>
    <row r="47" spans="1:8">
      <c r="A47" s="2">
        <v>10</v>
      </c>
      <c r="B47" s="188" t="s">
        <v>1499</v>
      </c>
      <c r="C47" s="2">
        <v>1</v>
      </c>
      <c r="D47" s="2"/>
      <c r="E47" s="2"/>
      <c r="F47" s="2">
        <f t="shared" si="2"/>
        <v>1</v>
      </c>
      <c r="G47" s="27">
        <v>5000</v>
      </c>
      <c r="H47" s="33">
        <v>0.5</v>
      </c>
    </row>
    <row r="48" spans="1:8">
      <c r="A48" s="2">
        <v>11</v>
      </c>
      <c r="B48" s="188" t="s">
        <v>1500</v>
      </c>
      <c r="C48" s="2">
        <v>1</v>
      </c>
      <c r="D48" s="2">
        <v>0.5</v>
      </c>
      <c r="E48" s="2"/>
      <c r="F48" s="2">
        <f t="shared" si="2"/>
        <v>1.5</v>
      </c>
      <c r="G48" s="27">
        <v>5000</v>
      </c>
      <c r="H48" s="33">
        <v>0.5</v>
      </c>
    </row>
    <row r="49" spans="1:8">
      <c r="A49" s="2">
        <v>12</v>
      </c>
      <c r="B49" s="188" t="s">
        <v>1501</v>
      </c>
      <c r="C49" s="2">
        <v>1</v>
      </c>
      <c r="D49" s="2">
        <v>0.5</v>
      </c>
      <c r="E49" s="2"/>
      <c r="F49" s="2">
        <f t="shared" si="2"/>
        <v>1.5</v>
      </c>
      <c r="G49" s="27">
        <v>5000</v>
      </c>
      <c r="H49" s="33">
        <v>0.5</v>
      </c>
    </row>
    <row r="50" spans="1:8">
      <c r="A50" s="2">
        <v>13</v>
      </c>
      <c r="B50" s="188" t="s">
        <v>1502</v>
      </c>
      <c r="C50" s="2"/>
      <c r="D50" s="2">
        <v>0.5</v>
      </c>
      <c r="E50" s="2">
        <v>0.25</v>
      </c>
      <c r="F50" s="2">
        <f t="shared" si="2"/>
        <v>0.75</v>
      </c>
      <c r="G50" s="27">
        <v>5000</v>
      </c>
      <c r="H50" s="33">
        <v>0.5</v>
      </c>
    </row>
    <row r="51" spans="1:8">
      <c r="A51" s="2">
        <v>14</v>
      </c>
      <c r="B51" s="188" t="s">
        <v>1503</v>
      </c>
      <c r="C51" s="2">
        <v>1</v>
      </c>
      <c r="D51" s="2"/>
      <c r="E51" s="2"/>
      <c r="F51" s="2">
        <f t="shared" si="2"/>
        <v>1</v>
      </c>
      <c r="G51" s="27">
        <v>5000</v>
      </c>
      <c r="H51" s="33">
        <v>0.5</v>
      </c>
    </row>
    <row r="52" spans="1:8">
      <c r="A52" s="2">
        <v>15</v>
      </c>
      <c r="B52" s="188" t="s">
        <v>1504</v>
      </c>
      <c r="C52" s="2">
        <v>1</v>
      </c>
      <c r="D52" s="2"/>
      <c r="E52" s="2"/>
      <c r="F52" s="2">
        <f t="shared" si="2"/>
        <v>1</v>
      </c>
      <c r="G52" s="27">
        <v>5000</v>
      </c>
      <c r="H52" s="33">
        <v>0.5</v>
      </c>
    </row>
    <row r="53" spans="1:8">
      <c r="A53" s="2">
        <v>16</v>
      </c>
      <c r="B53" s="188" t="s">
        <v>1505</v>
      </c>
      <c r="C53" s="2">
        <v>1</v>
      </c>
      <c r="D53" s="2"/>
      <c r="E53" s="2"/>
      <c r="F53" s="2">
        <f t="shared" si="2"/>
        <v>1</v>
      </c>
      <c r="G53" s="27">
        <v>5000</v>
      </c>
      <c r="H53" s="33">
        <v>0.5</v>
      </c>
    </row>
    <row r="54" spans="1:8">
      <c r="A54" s="2">
        <v>17</v>
      </c>
      <c r="B54" s="188" t="s">
        <v>1506</v>
      </c>
      <c r="C54" s="2">
        <v>1</v>
      </c>
      <c r="D54" s="2">
        <v>0.5</v>
      </c>
      <c r="E54" s="2"/>
      <c r="F54" s="2">
        <f t="shared" si="2"/>
        <v>1.5</v>
      </c>
      <c r="G54" s="27">
        <v>5000</v>
      </c>
      <c r="H54" s="33">
        <v>0.5</v>
      </c>
    </row>
    <row r="55" spans="1:8">
      <c r="A55" s="2">
        <v>18</v>
      </c>
      <c r="B55" s="188" t="s">
        <v>1508</v>
      </c>
      <c r="C55" s="2">
        <v>1</v>
      </c>
      <c r="D55" s="2">
        <v>0.5</v>
      </c>
      <c r="E55" s="2"/>
      <c r="F55" s="2">
        <f t="shared" si="2"/>
        <v>1.5</v>
      </c>
      <c r="G55" s="27">
        <v>5000</v>
      </c>
      <c r="H55" s="33">
        <v>0.5</v>
      </c>
    </row>
    <row r="56" spans="1:8">
      <c r="A56" s="2">
        <v>19</v>
      </c>
      <c r="B56" s="188" t="s">
        <v>1507</v>
      </c>
      <c r="C56" s="2">
        <v>1</v>
      </c>
      <c r="D56" s="2"/>
      <c r="E56" s="2"/>
      <c r="F56" s="2">
        <f t="shared" si="2"/>
        <v>1</v>
      </c>
      <c r="G56" s="27">
        <v>5000</v>
      </c>
      <c r="H56" s="33">
        <v>0.5</v>
      </c>
    </row>
    <row r="57" spans="1:8">
      <c r="A57" s="2">
        <v>20</v>
      </c>
      <c r="B57" s="188" t="s">
        <v>1509</v>
      </c>
      <c r="C57" s="2">
        <v>1</v>
      </c>
      <c r="D57" s="2">
        <v>0.5</v>
      </c>
      <c r="E57" s="2"/>
      <c r="F57" s="2">
        <f t="shared" si="2"/>
        <v>1.5</v>
      </c>
      <c r="G57" s="27">
        <v>5000</v>
      </c>
      <c r="H57" s="33">
        <v>0.5</v>
      </c>
    </row>
    <row r="58" spans="1:8">
      <c r="A58" s="2">
        <v>21</v>
      </c>
      <c r="B58" s="188" t="s">
        <v>1510</v>
      </c>
      <c r="C58" s="2">
        <v>1</v>
      </c>
      <c r="D58" s="2"/>
      <c r="E58" s="2">
        <v>0.25</v>
      </c>
      <c r="F58" s="2">
        <f t="shared" si="2"/>
        <v>1.25</v>
      </c>
      <c r="G58" s="27">
        <v>5000</v>
      </c>
      <c r="H58" s="33">
        <v>0.5</v>
      </c>
    </row>
    <row r="59" spans="1:8">
      <c r="A59" s="2">
        <v>22</v>
      </c>
      <c r="B59" s="188" t="s">
        <v>1559</v>
      </c>
      <c r="C59" s="2">
        <v>1</v>
      </c>
      <c r="D59" s="2"/>
      <c r="E59" s="2"/>
      <c r="F59" s="2">
        <f t="shared" si="2"/>
        <v>1</v>
      </c>
      <c r="G59" s="27">
        <v>5000</v>
      </c>
      <c r="H59" s="33">
        <v>0.5</v>
      </c>
    </row>
    <row r="60" spans="1:8">
      <c r="A60" s="2">
        <v>23</v>
      </c>
      <c r="B60" s="188" t="s">
        <v>1560</v>
      </c>
      <c r="C60" s="2">
        <v>1</v>
      </c>
      <c r="D60" s="2"/>
      <c r="E60" s="2"/>
      <c r="F60" s="2">
        <f t="shared" si="2"/>
        <v>1</v>
      </c>
      <c r="G60" s="27">
        <v>5000</v>
      </c>
      <c r="H60" s="33">
        <v>0.5</v>
      </c>
    </row>
    <row r="61" spans="1:8">
      <c r="A61" s="2">
        <v>24</v>
      </c>
      <c r="B61" s="188" t="s">
        <v>1511</v>
      </c>
      <c r="C61" s="2">
        <v>1</v>
      </c>
      <c r="D61" s="2"/>
      <c r="E61" s="27">
        <v>0.25</v>
      </c>
      <c r="F61" s="2">
        <f t="shared" si="2"/>
        <v>1.25</v>
      </c>
      <c r="G61" s="27">
        <v>5000</v>
      </c>
      <c r="H61" s="33">
        <v>0.5</v>
      </c>
    </row>
    <row r="62" spans="1:8">
      <c r="A62" s="2">
        <v>25</v>
      </c>
      <c r="B62" s="188" t="s">
        <v>1512</v>
      </c>
      <c r="C62" s="2">
        <v>1</v>
      </c>
      <c r="D62" s="2"/>
      <c r="E62" s="27">
        <v>0.25</v>
      </c>
      <c r="F62" s="2">
        <f t="shared" si="2"/>
        <v>1.25</v>
      </c>
      <c r="G62" s="27">
        <v>5000</v>
      </c>
      <c r="H62" s="33">
        <v>0.5</v>
      </c>
    </row>
    <row r="63" spans="1:8">
      <c r="A63" s="2">
        <v>26</v>
      </c>
      <c r="B63" s="188" t="s">
        <v>1513</v>
      </c>
      <c r="C63" s="2">
        <v>1</v>
      </c>
      <c r="D63" s="2"/>
      <c r="E63" s="27">
        <v>0.25</v>
      </c>
      <c r="F63" s="2">
        <f t="shared" si="2"/>
        <v>1.25</v>
      </c>
      <c r="G63" s="27">
        <v>5000</v>
      </c>
      <c r="H63" s="33">
        <v>0.5</v>
      </c>
    </row>
    <row r="64" spans="1:8">
      <c r="A64" s="2">
        <v>27</v>
      </c>
      <c r="B64" s="188" t="s">
        <v>1514</v>
      </c>
      <c r="C64" s="2">
        <v>1</v>
      </c>
      <c r="D64" s="2"/>
      <c r="E64" s="2"/>
      <c r="F64" s="2">
        <f t="shared" si="2"/>
        <v>1</v>
      </c>
      <c r="G64" s="27">
        <v>5000</v>
      </c>
      <c r="H64" s="33">
        <v>0.5</v>
      </c>
    </row>
    <row r="65" spans="1:8">
      <c r="A65" s="2">
        <v>28</v>
      </c>
      <c r="B65" s="188" t="s">
        <v>1515</v>
      </c>
      <c r="C65" s="2">
        <v>1</v>
      </c>
      <c r="D65" s="2"/>
      <c r="E65" s="2"/>
      <c r="F65" s="2">
        <f t="shared" si="2"/>
        <v>1</v>
      </c>
      <c r="G65" s="27">
        <v>5000</v>
      </c>
      <c r="H65" s="33">
        <v>0.5</v>
      </c>
    </row>
    <row r="66" spans="1:8">
      <c r="A66" s="2">
        <v>29</v>
      </c>
      <c r="B66" s="188" t="s">
        <v>1516</v>
      </c>
      <c r="C66" s="2">
        <v>1</v>
      </c>
      <c r="D66" s="2"/>
      <c r="E66" s="2"/>
      <c r="F66" s="2">
        <f t="shared" si="2"/>
        <v>1</v>
      </c>
      <c r="G66" s="27">
        <v>5000</v>
      </c>
      <c r="H66" s="33">
        <v>0.5</v>
      </c>
    </row>
    <row r="67" spans="1:8">
      <c r="A67" s="2">
        <v>30</v>
      </c>
      <c r="B67" s="188" t="s">
        <v>1517</v>
      </c>
      <c r="C67" s="2">
        <v>1</v>
      </c>
      <c r="D67" s="2"/>
      <c r="E67" s="27">
        <v>0.25</v>
      </c>
      <c r="F67" s="2">
        <f t="shared" si="2"/>
        <v>1.25</v>
      </c>
      <c r="G67" s="27">
        <v>5000</v>
      </c>
      <c r="H67" s="33">
        <v>0.5</v>
      </c>
    </row>
    <row r="68" spans="1:8">
      <c r="A68" s="2">
        <v>31</v>
      </c>
      <c r="B68" s="188" t="s">
        <v>1518</v>
      </c>
      <c r="C68" s="2">
        <v>1</v>
      </c>
      <c r="D68" s="2"/>
      <c r="E68" s="27">
        <v>0.25</v>
      </c>
      <c r="F68" s="2">
        <f t="shared" si="2"/>
        <v>1.25</v>
      </c>
      <c r="G68" s="27">
        <v>5000</v>
      </c>
      <c r="H68" s="33">
        <v>0.5</v>
      </c>
    </row>
    <row r="69" spans="1:8">
      <c r="A69" s="2">
        <v>32</v>
      </c>
      <c r="B69" s="188" t="s">
        <v>1519</v>
      </c>
      <c r="C69" s="2">
        <v>1</v>
      </c>
      <c r="D69" s="2"/>
      <c r="E69" s="27">
        <v>0.25</v>
      </c>
      <c r="F69" s="2">
        <f t="shared" si="2"/>
        <v>1.25</v>
      </c>
      <c r="G69" s="27">
        <v>5000</v>
      </c>
      <c r="H69" s="33">
        <v>0.5</v>
      </c>
    </row>
    <row r="70" spans="1:8">
      <c r="A70" s="2">
        <v>33</v>
      </c>
      <c r="B70" s="188" t="s">
        <v>1520</v>
      </c>
      <c r="C70" s="2">
        <v>1</v>
      </c>
      <c r="D70" s="2"/>
      <c r="E70" s="27">
        <v>0.25</v>
      </c>
      <c r="F70" s="2">
        <f t="shared" si="2"/>
        <v>1.25</v>
      </c>
      <c r="G70" s="27">
        <v>5000</v>
      </c>
      <c r="H70" s="33">
        <v>0.5</v>
      </c>
    </row>
    <row r="71" spans="1:8">
      <c r="A71" s="2">
        <v>34</v>
      </c>
      <c r="B71" s="190" t="s">
        <v>1521</v>
      </c>
      <c r="C71" s="2">
        <v>1</v>
      </c>
      <c r="D71" s="2"/>
      <c r="E71" s="2"/>
      <c r="F71" s="2">
        <f t="shared" si="2"/>
        <v>1</v>
      </c>
      <c r="G71" s="27">
        <v>5000</v>
      </c>
      <c r="H71" s="33">
        <v>0.5</v>
      </c>
    </row>
    <row r="72" spans="1:8">
      <c r="A72" s="2">
        <v>35</v>
      </c>
      <c r="B72" s="188" t="s">
        <v>1522</v>
      </c>
      <c r="C72" s="2">
        <v>1</v>
      </c>
      <c r="D72" s="2"/>
      <c r="E72" s="27">
        <v>0.25</v>
      </c>
      <c r="F72" s="2">
        <f t="shared" si="2"/>
        <v>1.25</v>
      </c>
      <c r="G72" s="27">
        <v>5000</v>
      </c>
      <c r="H72" s="33">
        <v>0.5</v>
      </c>
    </row>
    <row r="73" spans="1:8">
      <c r="A73" s="2">
        <v>36</v>
      </c>
      <c r="B73" s="188" t="s">
        <v>1523</v>
      </c>
      <c r="C73" s="2">
        <v>1</v>
      </c>
      <c r="D73" s="2"/>
      <c r="E73" s="27">
        <v>0.25</v>
      </c>
      <c r="F73" s="2">
        <f t="shared" si="2"/>
        <v>1.25</v>
      </c>
      <c r="G73" s="27">
        <v>5000</v>
      </c>
      <c r="H73" s="33">
        <v>0.5</v>
      </c>
    </row>
    <row r="74" spans="1:8">
      <c r="A74" s="2">
        <v>37</v>
      </c>
      <c r="B74" s="188" t="s">
        <v>1524</v>
      </c>
      <c r="C74" s="2">
        <v>1</v>
      </c>
      <c r="D74" s="2"/>
      <c r="E74" s="27">
        <v>0.25</v>
      </c>
      <c r="F74" s="2">
        <f t="shared" si="2"/>
        <v>1.25</v>
      </c>
      <c r="G74" s="27">
        <v>5000</v>
      </c>
      <c r="H74" s="33">
        <v>0.5</v>
      </c>
    </row>
    <row r="75" spans="1:8">
      <c r="A75" s="2">
        <v>38</v>
      </c>
      <c r="B75" s="188" t="s">
        <v>1525</v>
      </c>
      <c r="C75" s="2">
        <v>1</v>
      </c>
      <c r="D75" s="2"/>
      <c r="E75" s="2"/>
      <c r="F75" s="2">
        <f t="shared" si="2"/>
        <v>1</v>
      </c>
      <c r="G75" s="27">
        <v>5000</v>
      </c>
      <c r="H75" s="33">
        <v>0.5</v>
      </c>
    </row>
    <row r="76" spans="1:8">
      <c r="A76" s="2">
        <v>39</v>
      </c>
      <c r="B76" s="188" t="s">
        <v>1526</v>
      </c>
      <c r="C76" s="2">
        <v>1</v>
      </c>
      <c r="D76" s="2"/>
      <c r="E76" s="2"/>
      <c r="F76" s="2">
        <f t="shared" si="2"/>
        <v>1</v>
      </c>
      <c r="G76" s="27">
        <v>5000</v>
      </c>
      <c r="H76" s="33">
        <v>0.5</v>
      </c>
    </row>
    <row r="77" spans="1:8">
      <c r="A77" s="2">
        <v>40</v>
      </c>
      <c r="B77" s="188" t="s">
        <v>1527</v>
      </c>
      <c r="C77" s="2">
        <v>1</v>
      </c>
      <c r="D77" s="2"/>
      <c r="E77" s="2"/>
      <c r="F77" s="2">
        <f t="shared" si="2"/>
        <v>1</v>
      </c>
      <c r="G77" s="27">
        <v>5000</v>
      </c>
      <c r="H77" s="33">
        <v>0.5</v>
      </c>
    </row>
    <row r="78" spans="1:8">
      <c r="A78" s="2">
        <v>41</v>
      </c>
      <c r="B78" s="188" t="s">
        <v>1528</v>
      </c>
      <c r="C78" s="2">
        <v>1</v>
      </c>
      <c r="D78" s="2"/>
      <c r="E78" s="27">
        <v>0.25</v>
      </c>
      <c r="F78" s="2">
        <f t="shared" si="2"/>
        <v>1.25</v>
      </c>
      <c r="G78" s="27">
        <v>5000</v>
      </c>
      <c r="H78" s="33">
        <v>0.5</v>
      </c>
    </row>
    <row r="79" spans="1:8">
      <c r="A79" s="2">
        <v>42</v>
      </c>
      <c r="B79" s="188" t="s">
        <v>1529</v>
      </c>
      <c r="C79" s="2">
        <v>1</v>
      </c>
      <c r="D79" s="2"/>
      <c r="E79" s="27">
        <v>0.25</v>
      </c>
      <c r="F79" s="2">
        <f t="shared" si="2"/>
        <v>1.25</v>
      </c>
      <c r="G79" s="27">
        <v>5000</v>
      </c>
      <c r="H79" s="33">
        <v>0.5</v>
      </c>
    </row>
    <row r="80" spans="1:8">
      <c r="A80" s="2">
        <v>43</v>
      </c>
      <c r="B80" s="188" t="s">
        <v>1530</v>
      </c>
      <c r="C80" s="2">
        <v>1</v>
      </c>
      <c r="D80" s="2"/>
      <c r="E80" s="27">
        <v>0.25</v>
      </c>
      <c r="F80" s="2">
        <f t="shared" si="2"/>
        <v>1.25</v>
      </c>
      <c r="G80" s="27">
        <v>5000</v>
      </c>
      <c r="H80" s="33">
        <v>0.5</v>
      </c>
    </row>
    <row r="81" spans="1:8">
      <c r="A81" s="2">
        <v>44</v>
      </c>
      <c r="B81" s="188" t="s">
        <v>1531</v>
      </c>
      <c r="C81" s="2">
        <v>1</v>
      </c>
      <c r="D81" s="2"/>
      <c r="E81" s="2"/>
      <c r="F81" s="2">
        <f t="shared" si="2"/>
        <v>1</v>
      </c>
      <c r="G81" s="27">
        <v>5000</v>
      </c>
      <c r="H81" s="33">
        <v>0.5</v>
      </c>
    </row>
    <row r="82" spans="1:8">
      <c r="A82" s="2">
        <v>45</v>
      </c>
      <c r="B82" s="188" t="s">
        <v>1532</v>
      </c>
      <c r="C82" s="2">
        <v>1</v>
      </c>
      <c r="D82" s="2"/>
      <c r="E82" s="27">
        <v>0.25</v>
      </c>
      <c r="F82" s="2">
        <f t="shared" si="2"/>
        <v>1.25</v>
      </c>
      <c r="G82" s="27">
        <v>5000</v>
      </c>
      <c r="H82" s="33">
        <v>0.5</v>
      </c>
    </row>
    <row r="83" spans="1:8">
      <c r="A83" s="2">
        <v>46</v>
      </c>
      <c r="B83" s="188" t="s">
        <v>1533</v>
      </c>
      <c r="C83" s="2">
        <v>1</v>
      </c>
      <c r="D83" s="2"/>
      <c r="E83" s="27">
        <v>0.25</v>
      </c>
      <c r="F83" s="2">
        <f t="shared" si="2"/>
        <v>1.25</v>
      </c>
      <c r="G83" s="27">
        <v>5000</v>
      </c>
      <c r="H83" s="33">
        <v>0.5</v>
      </c>
    </row>
    <row r="84" spans="1:8">
      <c r="A84" s="2">
        <v>47</v>
      </c>
      <c r="B84" s="188" t="s">
        <v>1534</v>
      </c>
      <c r="C84" s="2">
        <v>1</v>
      </c>
      <c r="D84" s="2"/>
      <c r="E84" s="27">
        <v>0.25</v>
      </c>
      <c r="F84" s="2">
        <f t="shared" si="2"/>
        <v>1.25</v>
      </c>
      <c r="G84" s="27">
        <v>5000</v>
      </c>
      <c r="H84" s="33">
        <v>0.5</v>
      </c>
    </row>
    <row r="85" spans="1:8">
      <c r="A85" s="2">
        <v>48</v>
      </c>
      <c r="B85" s="188" t="s">
        <v>1535</v>
      </c>
      <c r="C85" s="2">
        <v>1</v>
      </c>
      <c r="D85" s="2"/>
      <c r="E85" s="27"/>
      <c r="F85" s="2">
        <f t="shared" si="2"/>
        <v>1</v>
      </c>
      <c r="G85" s="27">
        <v>5000</v>
      </c>
      <c r="H85" s="33">
        <v>0.5</v>
      </c>
    </row>
    <row r="86" spans="1:8">
      <c r="A86" s="2">
        <v>49</v>
      </c>
      <c r="B86" s="188" t="s">
        <v>1536</v>
      </c>
      <c r="C86" s="2">
        <v>1</v>
      </c>
      <c r="D86" s="2"/>
      <c r="E86" s="2"/>
      <c r="F86" s="2">
        <f t="shared" si="2"/>
        <v>1</v>
      </c>
      <c r="G86" s="27">
        <v>5000</v>
      </c>
      <c r="H86" s="33">
        <v>0.5</v>
      </c>
    </row>
    <row r="87" spans="1:8">
      <c r="A87" s="2">
        <v>50</v>
      </c>
      <c r="B87" s="188" t="s">
        <v>1537</v>
      </c>
      <c r="C87" s="2">
        <v>1</v>
      </c>
      <c r="D87" s="2"/>
      <c r="E87" s="2">
        <v>0.25</v>
      </c>
      <c r="F87" s="2">
        <f t="shared" si="2"/>
        <v>1.25</v>
      </c>
      <c r="G87" s="27">
        <v>5000</v>
      </c>
      <c r="H87" s="33">
        <v>0.5</v>
      </c>
    </row>
    <row r="88" spans="1:8">
      <c r="A88" s="2">
        <v>51</v>
      </c>
      <c r="B88" s="188" t="s">
        <v>1538</v>
      </c>
      <c r="C88" s="2">
        <v>1</v>
      </c>
      <c r="D88" s="2"/>
      <c r="E88" s="2"/>
      <c r="F88" s="2">
        <f t="shared" si="2"/>
        <v>1</v>
      </c>
      <c r="G88" s="27">
        <v>5000</v>
      </c>
      <c r="H88" s="33">
        <v>0.5</v>
      </c>
    </row>
    <row r="89" spans="1:8">
      <c r="A89" s="2">
        <v>52</v>
      </c>
      <c r="B89" s="188" t="s">
        <v>1539</v>
      </c>
      <c r="C89" s="2">
        <v>1</v>
      </c>
      <c r="D89" s="2"/>
      <c r="E89" s="2"/>
      <c r="F89" s="2">
        <f t="shared" si="2"/>
        <v>1</v>
      </c>
      <c r="G89" s="27">
        <v>5000</v>
      </c>
      <c r="H89" s="33">
        <v>0.5</v>
      </c>
    </row>
    <row r="90" spans="1:8">
      <c r="A90" s="2">
        <v>53</v>
      </c>
      <c r="B90" s="188" t="s">
        <v>1540</v>
      </c>
      <c r="C90" s="2">
        <v>1</v>
      </c>
      <c r="D90" s="2"/>
      <c r="E90" s="2"/>
      <c r="F90" s="2">
        <f t="shared" si="2"/>
        <v>1</v>
      </c>
      <c r="G90" s="27">
        <v>5000</v>
      </c>
      <c r="H90" s="33">
        <v>0.5</v>
      </c>
    </row>
    <row r="91" spans="1:8">
      <c r="A91" s="2">
        <v>54</v>
      </c>
      <c r="B91" s="190" t="s">
        <v>1541</v>
      </c>
      <c r="C91" s="2">
        <v>1</v>
      </c>
      <c r="D91" s="2"/>
      <c r="E91" s="2"/>
      <c r="F91" s="2">
        <f t="shared" si="2"/>
        <v>1</v>
      </c>
      <c r="G91" s="27">
        <v>5000</v>
      </c>
      <c r="H91" s="33">
        <v>0.5</v>
      </c>
    </row>
    <row r="92" spans="1:8">
      <c r="A92" s="2">
        <v>55</v>
      </c>
      <c r="B92" s="190" t="s">
        <v>1561</v>
      </c>
      <c r="C92" s="2">
        <v>1</v>
      </c>
      <c r="D92" s="2"/>
      <c r="E92" s="2"/>
      <c r="F92" s="2">
        <f t="shared" si="2"/>
        <v>1</v>
      </c>
      <c r="G92" s="27">
        <v>5000</v>
      </c>
      <c r="H92" s="33">
        <v>0.5</v>
      </c>
    </row>
    <row r="93" spans="1:8">
      <c r="A93" s="2">
        <v>56</v>
      </c>
      <c r="B93" s="190" t="s">
        <v>1562</v>
      </c>
      <c r="C93" s="2">
        <v>1</v>
      </c>
      <c r="D93" s="2"/>
      <c r="E93" s="2"/>
      <c r="F93" s="2">
        <f t="shared" si="2"/>
        <v>1</v>
      </c>
      <c r="G93" s="27">
        <v>5000</v>
      </c>
      <c r="H93" s="33">
        <v>0.5</v>
      </c>
    </row>
    <row r="94" spans="1:8">
      <c r="A94" s="2"/>
      <c r="B94" s="188"/>
      <c r="C94" s="2">
        <f>SUM(C38:C93)</f>
        <v>55</v>
      </c>
      <c r="D94" s="2">
        <f t="shared" ref="D94:F94" si="3">SUM(D38:D93)</f>
        <v>4</v>
      </c>
      <c r="E94" s="2">
        <f t="shared" si="3"/>
        <v>6</v>
      </c>
      <c r="F94" s="2">
        <f t="shared" si="3"/>
        <v>65</v>
      </c>
      <c r="G94" s="2"/>
      <c r="H94" s="2"/>
    </row>
    <row r="95" spans="1:8">
      <c r="A95" s="2">
        <v>1</v>
      </c>
      <c r="B95" s="188" t="s">
        <v>1542</v>
      </c>
      <c r="C95" s="2">
        <v>1</v>
      </c>
      <c r="D95" s="2"/>
      <c r="E95" s="2"/>
      <c r="F95" s="2">
        <f>C95+D95+E95</f>
        <v>1</v>
      </c>
      <c r="G95" s="27">
        <v>5000</v>
      </c>
      <c r="H95" s="2">
        <v>0.25</v>
      </c>
    </row>
    <row r="96" spans="1:8">
      <c r="A96" s="2">
        <v>2</v>
      </c>
      <c r="B96" s="188" t="s">
        <v>1543</v>
      </c>
      <c r="C96" s="2">
        <v>1</v>
      </c>
      <c r="D96" s="2"/>
      <c r="E96" s="2"/>
      <c r="F96" s="2">
        <f t="shared" ref="F96:F115" si="4">C96+D96+E96</f>
        <v>1</v>
      </c>
      <c r="G96" s="27">
        <v>5000</v>
      </c>
      <c r="H96" s="2">
        <v>0.25</v>
      </c>
    </row>
    <row r="97" spans="1:8">
      <c r="A97" s="2">
        <v>3</v>
      </c>
      <c r="B97" s="188" t="s">
        <v>1544</v>
      </c>
      <c r="C97" s="2"/>
      <c r="D97" s="2">
        <v>0.5</v>
      </c>
      <c r="E97" s="2"/>
      <c r="F97" s="2">
        <f t="shared" si="4"/>
        <v>0.5</v>
      </c>
      <c r="G97" s="27">
        <v>5000</v>
      </c>
      <c r="H97" s="2">
        <v>0.25</v>
      </c>
    </row>
    <row r="98" spans="1:8">
      <c r="A98" s="2">
        <v>4</v>
      </c>
      <c r="B98" s="188" t="s">
        <v>1545</v>
      </c>
      <c r="C98" s="2">
        <v>1</v>
      </c>
      <c r="D98" s="2"/>
      <c r="E98" s="2"/>
      <c r="F98" s="2">
        <f t="shared" si="4"/>
        <v>1</v>
      </c>
      <c r="G98" s="27">
        <v>5000</v>
      </c>
      <c r="H98" s="2">
        <v>0.25</v>
      </c>
    </row>
    <row r="99" spans="1:8">
      <c r="A99" s="2">
        <v>5</v>
      </c>
      <c r="B99" s="188" t="s">
        <v>1546</v>
      </c>
      <c r="C99" s="2">
        <v>1</v>
      </c>
      <c r="D99" s="2"/>
      <c r="E99" s="2"/>
      <c r="F99" s="2">
        <f t="shared" si="4"/>
        <v>1</v>
      </c>
      <c r="G99" s="27">
        <v>5000</v>
      </c>
      <c r="H99" s="2">
        <v>0.25</v>
      </c>
    </row>
    <row r="100" spans="1:8">
      <c r="A100" s="2">
        <v>6</v>
      </c>
      <c r="B100" s="188" t="s">
        <v>1547</v>
      </c>
      <c r="C100" s="2">
        <v>1</v>
      </c>
      <c r="D100" s="2"/>
      <c r="E100" s="2"/>
      <c r="F100" s="2">
        <f t="shared" si="4"/>
        <v>1</v>
      </c>
      <c r="G100" s="27">
        <v>5000</v>
      </c>
      <c r="H100" s="2">
        <v>0.25</v>
      </c>
    </row>
    <row r="101" spans="1:8">
      <c r="A101" s="2">
        <v>7</v>
      </c>
      <c r="B101" s="188" t="s">
        <v>1548</v>
      </c>
      <c r="C101" s="2">
        <v>1</v>
      </c>
      <c r="D101" s="2"/>
      <c r="E101" s="27">
        <v>0.25</v>
      </c>
      <c r="F101" s="2">
        <f t="shared" si="4"/>
        <v>1.25</v>
      </c>
      <c r="G101" s="27">
        <v>5000</v>
      </c>
      <c r="H101" s="2">
        <v>0.25</v>
      </c>
    </row>
    <row r="102" spans="1:8">
      <c r="A102" s="2">
        <v>8</v>
      </c>
      <c r="B102" s="188" t="s">
        <v>1549</v>
      </c>
      <c r="C102" s="2">
        <v>1</v>
      </c>
      <c r="D102" s="2"/>
      <c r="E102" s="27">
        <v>0.25</v>
      </c>
      <c r="F102" s="2">
        <f t="shared" si="4"/>
        <v>1.25</v>
      </c>
      <c r="G102" s="27">
        <v>5000</v>
      </c>
      <c r="H102" s="2">
        <v>0.25</v>
      </c>
    </row>
    <row r="103" spans="1:8">
      <c r="A103" s="2">
        <v>9</v>
      </c>
      <c r="B103" s="188" t="s">
        <v>1550</v>
      </c>
      <c r="C103" s="2">
        <v>1</v>
      </c>
      <c r="D103" s="2"/>
      <c r="E103" s="27">
        <v>0.25</v>
      </c>
      <c r="F103" s="2">
        <f t="shared" si="4"/>
        <v>1.25</v>
      </c>
      <c r="G103" s="27">
        <v>5000</v>
      </c>
      <c r="H103" s="2">
        <v>0.25</v>
      </c>
    </row>
    <row r="104" spans="1:8">
      <c r="A104" s="2">
        <v>10</v>
      </c>
      <c r="B104" s="188" t="s">
        <v>1551</v>
      </c>
      <c r="C104" s="2">
        <v>1</v>
      </c>
      <c r="D104" s="2"/>
      <c r="E104" s="27">
        <v>0.25</v>
      </c>
      <c r="F104" s="2">
        <f t="shared" si="4"/>
        <v>1.25</v>
      </c>
      <c r="G104" s="27">
        <v>5000</v>
      </c>
      <c r="H104" s="2">
        <v>0.25</v>
      </c>
    </row>
    <row r="105" spans="1:8">
      <c r="A105" s="2">
        <v>11</v>
      </c>
      <c r="B105" s="188" t="s">
        <v>687</v>
      </c>
      <c r="C105" s="2">
        <v>1</v>
      </c>
      <c r="D105" s="2"/>
      <c r="E105" s="27">
        <v>0.25</v>
      </c>
      <c r="F105" s="2">
        <f t="shared" si="4"/>
        <v>1.25</v>
      </c>
      <c r="G105" s="27">
        <v>5000</v>
      </c>
      <c r="H105" s="2">
        <v>0.25</v>
      </c>
    </row>
    <row r="106" spans="1:8">
      <c r="A106" s="2">
        <v>12</v>
      </c>
      <c r="B106" s="188" t="s">
        <v>688</v>
      </c>
      <c r="C106" s="2">
        <v>1</v>
      </c>
      <c r="D106" s="2"/>
      <c r="E106" s="27">
        <v>0.25</v>
      </c>
      <c r="F106" s="2">
        <f t="shared" si="4"/>
        <v>1.25</v>
      </c>
      <c r="G106" s="27">
        <v>5000</v>
      </c>
      <c r="H106" s="2">
        <v>0.25</v>
      </c>
    </row>
    <row r="107" spans="1:8">
      <c r="A107" s="2">
        <v>13</v>
      </c>
      <c r="B107" s="188" t="s">
        <v>689</v>
      </c>
      <c r="C107" s="2">
        <v>1</v>
      </c>
      <c r="D107" s="2"/>
      <c r="E107" s="27">
        <v>0.25</v>
      </c>
      <c r="F107" s="2">
        <f t="shared" si="4"/>
        <v>1.25</v>
      </c>
      <c r="G107" s="27">
        <v>5000</v>
      </c>
      <c r="H107" s="2">
        <v>0.25</v>
      </c>
    </row>
    <row r="108" spans="1:8">
      <c r="A108" s="2">
        <v>14</v>
      </c>
      <c r="B108" s="188" t="s">
        <v>1552</v>
      </c>
      <c r="C108" s="2">
        <v>1</v>
      </c>
      <c r="D108" s="2"/>
      <c r="E108" s="2"/>
      <c r="F108" s="2">
        <f t="shared" si="4"/>
        <v>1</v>
      </c>
      <c r="G108" s="27">
        <v>5000</v>
      </c>
      <c r="H108" s="2">
        <v>0.25</v>
      </c>
    </row>
    <row r="109" spans="1:8">
      <c r="A109" s="2">
        <v>15</v>
      </c>
      <c r="B109" s="188" t="s">
        <v>1553</v>
      </c>
      <c r="C109" s="2">
        <v>1</v>
      </c>
      <c r="D109" s="2"/>
      <c r="E109" s="2"/>
      <c r="F109" s="2">
        <f t="shared" si="4"/>
        <v>1</v>
      </c>
      <c r="G109" s="27">
        <v>5000</v>
      </c>
      <c r="H109" s="2">
        <v>0.25</v>
      </c>
    </row>
    <row r="110" spans="1:8">
      <c r="A110" s="2">
        <v>16</v>
      </c>
      <c r="B110" s="188" t="s">
        <v>1554</v>
      </c>
      <c r="C110" s="2">
        <v>1</v>
      </c>
      <c r="D110" s="2"/>
      <c r="E110" s="2"/>
      <c r="F110" s="2">
        <f t="shared" si="4"/>
        <v>1</v>
      </c>
      <c r="G110" s="27">
        <v>5000</v>
      </c>
      <c r="H110" s="2">
        <v>0.25</v>
      </c>
    </row>
    <row r="111" spans="1:8">
      <c r="A111" s="2">
        <v>17</v>
      </c>
      <c r="B111" s="188" t="s">
        <v>1555</v>
      </c>
      <c r="C111" s="2">
        <v>1</v>
      </c>
      <c r="D111" s="2"/>
      <c r="E111" s="2"/>
      <c r="F111" s="2">
        <f t="shared" si="4"/>
        <v>1</v>
      </c>
      <c r="G111" s="27">
        <v>5000</v>
      </c>
      <c r="H111" s="2">
        <v>0.25</v>
      </c>
    </row>
    <row r="112" spans="1:8">
      <c r="A112" s="2">
        <v>18</v>
      </c>
      <c r="B112" s="188" t="s">
        <v>695</v>
      </c>
      <c r="C112" s="2">
        <v>1</v>
      </c>
      <c r="D112" s="2"/>
      <c r="E112" s="27">
        <v>0.25</v>
      </c>
      <c r="F112" s="2">
        <f t="shared" si="4"/>
        <v>1.25</v>
      </c>
      <c r="G112" s="27">
        <v>5000</v>
      </c>
      <c r="H112" s="2">
        <v>0.25</v>
      </c>
    </row>
    <row r="113" spans="1:8">
      <c r="A113" s="2">
        <v>19</v>
      </c>
      <c r="B113" s="188" t="s">
        <v>1556</v>
      </c>
      <c r="C113" s="2">
        <v>1</v>
      </c>
      <c r="D113" s="2"/>
      <c r="E113" s="27">
        <v>0.25</v>
      </c>
      <c r="F113" s="2">
        <f t="shared" si="4"/>
        <v>1.25</v>
      </c>
      <c r="G113" s="27">
        <v>5000</v>
      </c>
      <c r="H113" s="2">
        <v>0.25</v>
      </c>
    </row>
    <row r="114" spans="1:8">
      <c r="A114" s="2">
        <v>20</v>
      </c>
      <c r="B114" s="188" t="s">
        <v>697</v>
      </c>
      <c r="C114" s="2">
        <v>1</v>
      </c>
      <c r="D114" s="2"/>
      <c r="E114" s="27">
        <v>0.25</v>
      </c>
      <c r="F114" s="2">
        <f t="shared" si="4"/>
        <v>1.25</v>
      </c>
      <c r="G114" s="27">
        <v>5000</v>
      </c>
      <c r="H114" s="2">
        <v>0.25</v>
      </c>
    </row>
    <row r="115" spans="1:8">
      <c r="A115" s="2">
        <v>21</v>
      </c>
      <c r="B115" s="188" t="s">
        <v>698</v>
      </c>
      <c r="C115" s="2">
        <v>1</v>
      </c>
      <c r="D115" s="2"/>
      <c r="E115" s="2"/>
      <c r="F115" s="2">
        <f t="shared" si="4"/>
        <v>1</v>
      </c>
      <c r="G115" s="27">
        <v>5000</v>
      </c>
      <c r="H115" s="2">
        <v>0.25</v>
      </c>
    </row>
    <row r="116" spans="1:8">
      <c r="A116" s="2"/>
      <c r="B116" s="188"/>
      <c r="C116" s="2">
        <f>SUM(C95:C115)</f>
        <v>20</v>
      </c>
      <c r="D116" s="2">
        <f t="shared" ref="D116:F116" si="5">SUM(D95:D115)</f>
        <v>0.5</v>
      </c>
      <c r="E116" s="2">
        <f t="shared" si="5"/>
        <v>2.5</v>
      </c>
      <c r="F116" s="2">
        <f t="shared" si="5"/>
        <v>23</v>
      </c>
      <c r="G116" s="2"/>
    </row>
    <row r="117" spans="1:8">
      <c r="A117" s="2"/>
      <c r="B117" s="188"/>
      <c r="C117" s="2"/>
      <c r="D117" s="2"/>
      <c r="E117" s="2"/>
      <c r="F117" s="2"/>
    </row>
    <row r="118" spans="1:8">
      <c r="A118" s="2"/>
      <c r="B118" s="188"/>
      <c r="C118" s="2"/>
      <c r="D118" s="2"/>
      <c r="E118" s="2"/>
      <c r="F118" s="2"/>
    </row>
  </sheetData>
  <mergeCells count="2">
    <mergeCell ref="A2:F2"/>
    <mergeCell ref="A3:F3"/>
  </mergeCell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dimension ref="B5:K27"/>
  <sheetViews>
    <sheetView workbookViewId="0">
      <selection activeCell="B17" sqref="B17:K26"/>
    </sheetView>
  </sheetViews>
  <sheetFormatPr defaultRowHeight="15"/>
  <cols>
    <col min="2" max="2" width="12.140625" customWidth="1"/>
    <col min="4" max="4" width="9.140625" customWidth="1"/>
    <col min="5" max="5" width="8.5703125" customWidth="1"/>
    <col min="6" max="6" width="9" customWidth="1"/>
    <col min="8" max="8" width="9.5703125" bestFit="1" customWidth="1"/>
  </cols>
  <sheetData>
    <row r="5" spans="2:11" ht="30">
      <c r="B5" s="2"/>
      <c r="C5" s="2" t="s">
        <v>729</v>
      </c>
      <c r="D5" s="2" t="s">
        <v>1568</v>
      </c>
      <c r="E5" s="2"/>
      <c r="F5" s="2"/>
      <c r="G5" s="192" t="s">
        <v>1569</v>
      </c>
      <c r="H5" s="192" t="s">
        <v>1570</v>
      </c>
      <c r="I5" s="192" t="s">
        <v>1571</v>
      </c>
      <c r="J5" s="2"/>
      <c r="K5" s="2"/>
    </row>
    <row r="6" spans="2:11">
      <c r="B6" s="2" t="s">
        <v>1563</v>
      </c>
      <c r="C6" s="2">
        <v>6372.08</v>
      </c>
      <c r="D6" s="2">
        <v>8.75</v>
      </c>
      <c r="E6" s="2">
        <f>C6*D6</f>
        <v>55755.7</v>
      </c>
      <c r="F6" s="2">
        <f>E13</f>
        <v>4.4519837507928345E-2</v>
      </c>
      <c r="G6" s="105">
        <f>E6*F6</f>
        <v>2482.2347041408002</v>
      </c>
      <c r="H6" s="119">
        <f>G6/C6*100</f>
        <v>38.954857819437301</v>
      </c>
      <c r="I6" s="105">
        <f>G6*0.22</f>
        <v>546.09163491097604</v>
      </c>
      <c r="J6" s="2"/>
      <c r="K6" s="2"/>
    </row>
    <row r="7" spans="2:11">
      <c r="B7" s="2" t="s">
        <v>1564</v>
      </c>
      <c r="C7" s="2">
        <v>4726.8</v>
      </c>
      <c r="D7" s="2">
        <v>13.58</v>
      </c>
      <c r="E7" s="2">
        <f t="shared" ref="E7:E10" si="0">C7*D7</f>
        <v>64189.944000000003</v>
      </c>
      <c r="F7" s="2">
        <f>E13</f>
        <v>4.4519837507928345E-2</v>
      </c>
      <c r="G7" s="105">
        <f t="shared" ref="G7:G10" si="1">E7*F7</f>
        <v>2857.7258765230204</v>
      </c>
      <c r="H7" s="119">
        <f t="shared" ref="H7:H10" si="2">G7/C7*100</f>
        <v>60.457939335766696</v>
      </c>
      <c r="I7" s="105">
        <f t="shared" ref="I7:I10" si="3">G7*0.22</f>
        <v>628.69969283506452</v>
      </c>
      <c r="J7" s="2"/>
      <c r="K7" s="2"/>
    </row>
    <row r="8" spans="2:11">
      <c r="B8" s="2" t="s">
        <v>1565</v>
      </c>
      <c r="C8" s="2">
        <v>4723</v>
      </c>
      <c r="D8" s="2">
        <v>11.08</v>
      </c>
      <c r="E8" s="2">
        <f t="shared" si="0"/>
        <v>52330.840000000004</v>
      </c>
      <c r="F8" s="2">
        <f>E13</f>
        <v>4.4519837507928345E-2</v>
      </c>
      <c r="G8" s="105">
        <f t="shared" si="1"/>
        <v>2329.760493453397</v>
      </c>
      <c r="H8" s="119">
        <f t="shared" si="2"/>
        <v>49.32797995878461</v>
      </c>
      <c r="I8" s="105">
        <f>G8*0.0841</f>
        <v>195.93285749943067</v>
      </c>
      <c r="J8" s="2"/>
      <c r="K8" s="2"/>
    </row>
    <row r="9" spans="2:11">
      <c r="B9" s="2" t="s">
        <v>1566</v>
      </c>
      <c r="C9" s="2">
        <v>4723</v>
      </c>
      <c r="D9" s="2">
        <v>6.67</v>
      </c>
      <c r="E9" s="2">
        <f t="shared" si="0"/>
        <v>31502.41</v>
      </c>
      <c r="F9" s="2">
        <f>E13</f>
        <v>4.4519837507928345E-2</v>
      </c>
      <c r="G9" s="105">
        <f t="shared" si="1"/>
        <v>1402.482174308137</v>
      </c>
      <c r="H9" s="119">
        <f t="shared" si="2"/>
        <v>29.694731617788207</v>
      </c>
      <c r="I9" s="105">
        <f>G9*0.0841</f>
        <v>117.94875085931432</v>
      </c>
      <c r="J9" s="2"/>
      <c r="K9" s="2"/>
    </row>
    <row r="10" spans="2:11">
      <c r="B10" s="2" t="s">
        <v>1567</v>
      </c>
      <c r="C10" s="2">
        <v>4723</v>
      </c>
      <c r="D10" s="2">
        <v>6.5</v>
      </c>
      <c r="E10" s="2">
        <f t="shared" si="0"/>
        <v>30699.5</v>
      </c>
      <c r="F10" s="2">
        <f>E13</f>
        <v>4.4519837507928345E-2</v>
      </c>
      <c r="G10" s="105">
        <f t="shared" si="1"/>
        <v>1366.7367515746462</v>
      </c>
      <c r="H10" s="119">
        <f t="shared" si="2"/>
        <v>28.937894380153423</v>
      </c>
      <c r="I10" s="105">
        <f t="shared" si="3"/>
        <v>300.68208534642218</v>
      </c>
      <c r="J10" s="2"/>
      <c r="K10" s="2"/>
    </row>
    <row r="11" spans="2:11">
      <c r="B11" s="2"/>
      <c r="C11" s="2"/>
      <c r="D11" s="2"/>
      <c r="E11" s="2"/>
      <c r="F11" s="2">
        <f t="shared" ref="F11" si="4">E18</f>
        <v>80404.095200000011</v>
      </c>
      <c r="G11" s="105"/>
      <c r="H11" s="2"/>
      <c r="I11" s="105"/>
      <c r="J11" s="2"/>
      <c r="K11" s="2"/>
    </row>
    <row r="12" spans="2:11">
      <c r="B12" s="2"/>
      <c r="C12" s="2">
        <f>SUM(C6:C11)</f>
        <v>25267.88</v>
      </c>
      <c r="D12" s="2">
        <f t="shared" ref="D12:K12" si="5">SUM(D6:D11)</f>
        <v>46.58</v>
      </c>
      <c r="E12" s="2">
        <f t="shared" si="5"/>
        <v>234478.394</v>
      </c>
      <c r="F12" s="2">
        <f t="shared" si="5"/>
        <v>80404.317799187556</v>
      </c>
      <c r="G12" s="105">
        <f t="shared" si="5"/>
        <v>10438.940000000002</v>
      </c>
      <c r="H12" s="2"/>
      <c r="I12" s="105">
        <f t="shared" si="5"/>
        <v>1789.3550214512077</v>
      </c>
      <c r="J12" s="2">
        <f t="shared" si="5"/>
        <v>0</v>
      </c>
      <c r="K12" s="2">
        <f t="shared" si="5"/>
        <v>0</v>
      </c>
    </row>
    <row r="13" spans="2:11">
      <c r="B13" s="2"/>
      <c r="C13" s="2"/>
      <c r="D13" s="2"/>
      <c r="E13" s="2">
        <f>F13/E12</f>
        <v>4.4519837507928345E-2</v>
      </c>
      <c r="F13" s="2">
        <v>10438.94</v>
      </c>
      <c r="G13" s="2"/>
      <c r="H13" s="2"/>
      <c r="I13" s="2"/>
      <c r="J13" s="105">
        <f>G12+I12</f>
        <v>12228.295021451209</v>
      </c>
      <c r="K13" s="2"/>
    </row>
    <row r="17" spans="2:11" ht="30">
      <c r="B17" s="2"/>
      <c r="C17" s="2" t="s">
        <v>729</v>
      </c>
      <c r="D17" s="2" t="s">
        <v>1568</v>
      </c>
      <c r="E17" s="2"/>
      <c r="F17" s="2"/>
      <c r="G17" s="196" t="s">
        <v>1569</v>
      </c>
      <c r="H17" s="196" t="s">
        <v>1570</v>
      </c>
      <c r="I17" s="196" t="s">
        <v>1571</v>
      </c>
      <c r="J17" s="2"/>
      <c r="K17" s="2"/>
    </row>
    <row r="18" spans="2:11">
      <c r="B18" s="2" t="s">
        <v>1563</v>
      </c>
      <c r="C18" s="2">
        <v>6745.31</v>
      </c>
      <c r="D18" s="2">
        <v>11.92</v>
      </c>
      <c r="E18" s="2">
        <f>C18*D18</f>
        <v>80404.095200000011</v>
      </c>
      <c r="F18" s="2">
        <f>E27</f>
        <v>4.0185383372223701E-2</v>
      </c>
      <c r="G18" s="105">
        <f>E18*F18</f>
        <v>3231.0693903087717</v>
      </c>
      <c r="H18" s="119">
        <f>G18/C18*100</f>
        <v>47.900976979690654</v>
      </c>
      <c r="I18" s="105">
        <f>G18*0.22</f>
        <v>710.83526586792982</v>
      </c>
      <c r="J18" s="2"/>
      <c r="K18" s="2"/>
    </row>
    <row r="19" spans="2:11">
      <c r="B19" s="2" t="s">
        <v>1564</v>
      </c>
      <c r="C19" s="2">
        <v>5003.7</v>
      </c>
      <c r="D19" s="2">
        <v>6</v>
      </c>
      <c r="E19" s="2">
        <f t="shared" ref="E19:E25" si="6">C19*D19</f>
        <v>30022.199999999997</v>
      </c>
      <c r="F19" s="2">
        <f>E27</f>
        <v>4.0185383372223701E-2</v>
      </c>
      <c r="G19" s="105">
        <f t="shared" ref="G19:G25" si="7">E19*F19</f>
        <v>1206.4536166775742</v>
      </c>
      <c r="H19" s="119">
        <f t="shared" ref="H19:H26" si="8">G19/C19*100</f>
        <v>24.111230023334219</v>
      </c>
      <c r="I19" s="105">
        <f t="shared" ref="I19" si="9">G19*0.22</f>
        <v>265.41979566906633</v>
      </c>
      <c r="J19" s="2"/>
      <c r="K19" s="2"/>
    </row>
    <row r="20" spans="2:11">
      <c r="B20" s="2" t="s">
        <v>1565</v>
      </c>
      <c r="C20" s="2">
        <v>5000</v>
      </c>
      <c r="D20" s="2">
        <v>7.33</v>
      </c>
      <c r="E20" s="2">
        <f t="shared" si="6"/>
        <v>36650</v>
      </c>
      <c r="F20" s="2">
        <f>E27</f>
        <v>4.0185383372223701E-2</v>
      </c>
      <c r="G20" s="105">
        <f t="shared" si="7"/>
        <v>1472.7943005919988</v>
      </c>
      <c r="H20" s="119">
        <f t="shared" si="8"/>
        <v>29.455886011839976</v>
      </c>
      <c r="I20" s="105">
        <f>G20*0.0841</f>
        <v>123.86200067978709</v>
      </c>
      <c r="J20" s="2"/>
      <c r="K20" s="2"/>
    </row>
    <row r="21" spans="2:11">
      <c r="B21" s="2" t="s">
        <v>1566</v>
      </c>
      <c r="C21" s="2">
        <v>5000</v>
      </c>
      <c r="D21" s="2">
        <v>8</v>
      </c>
      <c r="E21" s="2">
        <f t="shared" si="6"/>
        <v>40000</v>
      </c>
      <c r="F21" s="2">
        <f>E27</f>
        <v>4.0185383372223701E-2</v>
      </c>
      <c r="G21" s="105">
        <f t="shared" si="7"/>
        <v>1607.4153348889481</v>
      </c>
      <c r="H21" s="119">
        <f t="shared" si="8"/>
        <v>32.148306697778963</v>
      </c>
      <c r="I21" s="105">
        <f>G21*0.0841</f>
        <v>135.18362966416052</v>
      </c>
      <c r="J21" s="2"/>
      <c r="K21" s="2"/>
    </row>
    <row r="22" spans="2:11">
      <c r="B22" s="2" t="s">
        <v>1567</v>
      </c>
      <c r="C22" s="2">
        <v>5000</v>
      </c>
      <c r="D22" s="2">
        <v>2.92</v>
      </c>
      <c r="E22" s="2">
        <f t="shared" si="6"/>
        <v>14600</v>
      </c>
      <c r="F22" s="2">
        <f>E27</f>
        <v>4.0185383372223701E-2</v>
      </c>
      <c r="G22" s="105">
        <f t="shared" si="7"/>
        <v>586.70659723446602</v>
      </c>
      <c r="H22" s="119">
        <f t="shared" si="8"/>
        <v>11.73413194468932</v>
      </c>
      <c r="I22" s="105">
        <f t="shared" ref="I22:I25" si="10">G22*0.22</f>
        <v>129.07545139158253</v>
      </c>
      <c r="J22" s="2"/>
      <c r="K22" s="2"/>
    </row>
    <row r="23" spans="2:11">
      <c r="B23" s="2" t="s">
        <v>1602</v>
      </c>
      <c r="C23" s="2">
        <v>5000</v>
      </c>
      <c r="D23" s="2">
        <v>10.42</v>
      </c>
      <c r="E23" s="2">
        <f t="shared" si="6"/>
        <v>52100</v>
      </c>
      <c r="F23" s="2">
        <f>E27</f>
        <v>4.0185383372223701E-2</v>
      </c>
      <c r="G23" s="105">
        <f t="shared" si="7"/>
        <v>2093.6584736928548</v>
      </c>
      <c r="H23" s="119">
        <f t="shared" si="8"/>
        <v>41.873169473857097</v>
      </c>
      <c r="I23" s="105">
        <f t="shared" si="10"/>
        <v>460.60486421242808</v>
      </c>
      <c r="J23" s="2"/>
      <c r="K23" s="2"/>
    </row>
    <row r="24" spans="2:11">
      <c r="B24" s="2" t="s">
        <v>1603</v>
      </c>
      <c r="C24" s="2">
        <v>5754.26</v>
      </c>
      <c r="D24" s="2">
        <v>0.57999999999999996</v>
      </c>
      <c r="E24" s="2">
        <f t="shared" si="6"/>
        <v>3337.4708000000001</v>
      </c>
      <c r="F24" s="2">
        <f>E27</f>
        <v>4.0185383372223701E-2</v>
      </c>
      <c r="G24" s="105">
        <f t="shared" si="7"/>
        <v>134.11754359160213</v>
      </c>
      <c r="H24" s="119">
        <f t="shared" si="8"/>
        <v>2.3307522355889745</v>
      </c>
      <c r="I24" s="105">
        <f t="shared" si="10"/>
        <v>29.505859590152468</v>
      </c>
      <c r="J24" s="2"/>
      <c r="K24" s="2"/>
    </row>
    <row r="25" spans="2:11">
      <c r="B25" s="2" t="s">
        <v>1604</v>
      </c>
      <c r="C25" s="2">
        <v>5311.62</v>
      </c>
      <c r="D25" s="2">
        <v>0.5</v>
      </c>
      <c r="E25" s="2">
        <f t="shared" si="6"/>
        <v>2655.81</v>
      </c>
      <c r="F25" s="2">
        <f>E27</f>
        <v>4.0185383372223701E-2</v>
      </c>
      <c r="G25" s="105">
        <f t="shared" si="7"/>
        <v>106.72474301378543</v>
      </c>
      <c r="H25" s="119">
        <f t="shared" si="8"/>
        <v>2.0092691686111852</v>
      </c>
      <c r="I25" s="105">
        <f t="shared" si="10"/>
        <v>23.479443463032794</v>
      </c>
      <c r="J25" s="2"/>
      <c r="K25" s="2"/>
    </row>
    <row r="26" spans="2:11">
      <c r="B26" s="2"/>
      <c r="C26" s="2">
        <f>SUM(C18:C25)</f>
        <v>42814.890000000007</v>
      </c>
      <c r="D26" s="2">
        <f>SUM(D18:D25)</f>
        <v>47.67</v>
      </c>
      <c r="E26" s="2">
        <f>SUM(E18:E25)</f>
        <v>259769.576</v>
      </c>
      <c r="F26" s="2">
        <f>SUM(F18:F25)</f>
        <v>0.32148306697778967</v>
      </c>
      <c r="G26" s="105">
        <f>SUM(G18:G25)</f>
        <v>10438.940000000002</v>
      </c>
      <c r="H26" s="119">
        <f t="shared" si="8"/>
        <v>24.381564451058967</v>
      </c>
      <c r="I26" s="105">
        <f>SUM(I18:I25)</f>
        <v>1877.9663105381399</v>
      </c>
      <c r="J26" s="2">
        <f>SUM(J18:J25)</f>
        <v>0</v>
      </c>
      <c r="K26" s="2">
        <f>SUM(K18:K25)</f>
        <v>0</v>
      </c>
    </row>
    <row r="27" spans="2:11">
      <c r="B27" s="2"/>
      <c r="C27" s="2"/>
      <c r="D27" s="2"/>
      <c r="E27" s="2">
        <f>F27/E26</f>
        <v>4.0185383372223701E-2</v>
      </c>
      <c r="F27" s="2">
        <v>10438.94</v>
      </c>
      <c r="G27" s="2"/>
      <c r="H27" s="2"/>
      <c r="I27" s="2"/>
      <c r="J27" s="105">
        <f>G26+I26</f>
        <v>12316.906310538143</v>
      </c>
      <c r="K27" s="2"/>
    </row>
  </sheetData>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dimension ref="B2:J25"/>
  <sheetViews>
    <sheetView workbookViewId="0">
      <selection activeCell="M9" sqref="M9"/>
    </sheetView>
  </sheetViews>
  <sheetFormatPr defaultRowHeight="15"/>
  <cols>
    <col min="1" max="1" width="7.140625" customWidth="1"/>
    <col min="2" max="2" width="18.42578125" customWidth="1"/>
    <col min="4" max="4" width="9.140625" customWidth="1"/>
    <col min="5" max="5" width="0.5703125" hidden="1" customWidth="1"/>
    <col min="6" max="6" width="9.140625" hidden="1" customWidth="1"/>
  </cols>
  <sheetData>
    <row r="2" spans="2:10">
      <c r="B2" s="337" t="s">
        <v>1572</v>
      </c>
      <c r="C2" s="337"/>
      <c r="D2" s="337"/>
      <c r="E2" s="337"/>
      <c r="F2" s="337"/>
      <c r="G2" s="337"/>
      <c r="H2" s="337"/>
      <c r="I2" s="337"/>
      <c r="J2" s="337"/>
    </row>
    <row r="3" spans="2:10">
      <c r="B3" s="337" t="s">
        <v>1574</v>
      </c>
      <c r="C3" s="337"/>
      <c r="D3" s="337"/>
      <c r="E3" s="337"/>
      <c r="F3" s="337"/>
      <c r="G3" s="337"/>
      <c r="H3" s="337"/>
      <c r="I3" s="337"/>
      <c r="J3" s="337"/>
    </row>
    <row r="4" spans="2:10">
      <c r="B4" s="337" t="s">
        <v>1575</v>
      </c>
      <c r="C4" s="337"/>
      <c r="D4" s="337"/>
      <c r="E4" s="337"/>
      <c r="F4" s="337"/>
      <c r="G4" s="337"/>
      <c r="H4" s="337"/>
      <c r="I4" s="337"/>
      <c r="J4" s="337"/>
    </row>
    <row r="5" spans="2:10">
      <c r="B5" s="337" t="s">
        <v>1573</v>
      </c>
      <c r="C5" s="337"/>
      <c r="D5" s="337"/>
      <c r="E5" s="337"/>
      <c r="F5" s="337"/>
      <c r="G5" s="337"/>
      <c r="H5" s="337"/>
      <c r="I5" s="337"/>
      <c r="J5" s="337"/>
    </row>
    <row r="6" spans="2:10">
      <c r="C6" s="361" t="s">
        <v>1611</v>
      </c>
      <c r="D6" s="361"/>
      <c r="E6" s="361"/>
      <c r="F6" s="361"/>
      <c r="G6" s="361"/>
    </row>
    <row r="7" spans="2:10" ht="45">
      <c r="B7" s="2"/>
      <c r="C7" s="2" t="s">
        <v>729</v>
      </c>
      <c r="D7" s="2" t="s">
        <v>1568</v>
      </c>
      <c r="E7" s="2"/>
      <c r="F7" s="2"/>
      <c r="G7" s="197" t="s">
        <v>1612</v>
      </c>
      <c r="H7" s="192" t="s">
        <v>1570</v>
      </c>
      <c r="I7" s="192" t="s">
        <v>1571</v>
      </c>
      <c r="J7" s="2"/>
    </row>
    <row r="8" spans="2:10">
      <c r="B8" s="2" t="s">
        <v>1605</v>
      </c>
      <c r="C8" s="2">
        <v>6745.31</v>
      </c>
      <c r="D8" s="2">
        <v>11.92</v>
      </c>
      <c r="E8" s="2">
        <f>C8*D8</f>
        <v>80404.095200000011</v>
      </c>
      <c r="F8" s="2">
        <f>E18</f>
        <v>4.0185383372223701E-2</v>
      </c>
      <c r="G8" s="105">
        <v>3231.07</v>
      </c>
      <c r="H8" s="119">
        <f>G8/C8*100</f>
        <v>47.900986018433549</v>
      </c>
      <c r="I8" s="105">
        <f>G8*0.22</f>
        <v>710.83540000000005</v>
      </c>
      <c r="J8" s="2"/>
    </row>
    <row r="9" spans="2:10">
      <c r="B9" s="2" t="s">
        <v>632</v>
      </c>
      <c r="C9" s="2">
        <v>5003.7</v>
      </c>
      <c r="D9" s="2">
        <v>6</v>
      </c>
      <c r="E9" s="2">
        <f t="shared" ref="E9:E15" si="0">C9*D9</f>
        <v>30022.199999999997</v>
      </c>
      <c r="F9" s="2">
        <f>E18</f>
        <v>4.0185383372223701E-2</v>
      </c>
      <c r="G9" s="105">
        <v>1206.45</v>
      </c>
      <c r="H9" s="119">
        <f t="shared" ref="H9:H15" si="1">G9/C9*100</f>
        <v>24.111157743269981</v>
      </c>
      <c r="I9" s="105">
        <f t="shared" ref="I9:I15" si="2">G9*0.22</f>
        <v>265.41900000000004</v>
      </c>
      <c r="J9" s="2"/>
    </row>
    <row r="10" spans="2:10">
      <c r="B10" s="2" t="s">
        <v>1606</v>
      </c>
      <c r="C10" s="2">
        <v>5000</v>
      </c>
      <c r="D10" s="2">
        <v>7.33</v>
      </c>
      <c r="E10" s="2">
        <f t="shared" si="0"/>
        <v>36650</v>
      </c>
      <c r="F10" s="2">
        <f>E18</f>
        <v>4.0185383372223701E-2</v>
      </c>
      <c r="G10" s="105">
        <v>1472.79</v>
      </c>
      <c r="H10" s="119">
        <f t="shared" si="1"/>
        <v>29.4558</v>
      </c>
      <c r="I10" s="105">
        <f>G10*0.0841</f>
        <v>123.86163899999998</v>
      </c>
      <c r="J10" s="2"/>
    </row>
    <row r="11" spans="2:10">
      <c r="B11" s="2" t="s">
        <v>1607</v>
      </c>
      <c r="C11" s="2">
        <v>5000</v>
      </c>
      <c r="D11" s="2">
        <v>8</v>
      </c>
      <c r="E11" s="2">
        <f t="shared" si="0"/>
        <v>40000</v>
      </c>
      <c r="F11" s="2">
        <f>E18</f>
        <v>4.0185383372223701E-2</v>
      </c>
      <c r="G11" s="105">
        <v>1607.42</v>
      </c>
      <c r="H11" s="119">
        <f t="shared" si="1"/>
        <v>32.148400000000002</v>
      </c>
      <c r="I11" s="105">
        <f>G11*0.0841</f>
        <v>135.184022</v>
      </c>
      <c r="J11" s="2"/>
    </row>
    <row r="12" spans="2:10">
      <c r="B12" s="2" t="s">
        <v>1608</v>
      </c>
      <c r="C12" s="2">
        <v>5000</v>
      </c>
      <c r="D12" s="2">
        <v>2.92</v>
      </c>
      <c r="E12" s="2">
        <f t="shared" si="0"/>
        <v>14600</v>
      </c>
      <c r="F12" s="2">
        <f>E18</f>
        <v>4.0185383372223701E-2</v>
      </c>
      <c r="G12" s="105">
        <v>586.71</v>
      </c>
      <c r="H12" s="119">
        <f t="shared" si="1"/>
        <v>11.7342</v>
      </c>
      <c r="I12" s="105">
        <f t="shared" si="2"/>
        <v>129.0762</v>
      </c>
      <c r="J12" s="2"/>
    </row>
    <row r="13" spans="2:10">
      <c r="B13" s="2" t="s">
        <v>704</v>
      </c>
      <c r="C13" s="2">
        <v>5000</v>
      </c>
      <c r="D13" s="2">
        <v>10.42</v>
      </c>
      <c r="E13" s="2">
        <f t="shared" si="0"/>
        <v>52100</v>
      </c>
      <c r="F13" s="2"/>
      <c r="G13" s="105">
        <v>2093.66</v>
      </c>
      <c r="H13" s="119">
        <f t="shared" si="1"/>
        <v>41.873199999999997</v>
      </c>
      <c r="I13" s="105">
        <f t="shared" si="2"/>
        <v>460.60519999999997</v>
      </c>
      <c r="J13" s="2"/>
    </row>
    <row r="14" spans="2:10">
      <c r="B14" s="2" t="s">
        <v>1609</v>
      </c>
      <c r="C14" s="2">
        <v>5754.26</v>
      </c>
      <c r="D14" s="2">
        <v>0.57999999999999996</v>
      </c>
      <c r="E14" s="2">
        <f t="shared" si="0"/>
        <v>3337.4708000000001</v>
      </c>
      <c r="F14" s="2"/>
      <c r="G14" s="105">
        <v>134.12</v>
      </c>
      <c r="H14" s="119">
        <f t="shared" si="1"/>
        <v>2.3307949241083996</v>
      </c>
      <c r="I14" s="105">
        <f t="shared" si="2"/>
        <v>29.506400000000003</v>
      </c>
      <c r="J14" s="2"/>
    </row>
    <row r="15" spans="2:10">
      <c r="B15" s="2" t="s">
        <v>1610</v>
      </c>
      <c r="C15" s="2">
        <v>5311.62</v>
      </c>
      <c r="D15" s="2">
        <v>0.5</v>
      </c>
      <c r="E15" s="2">
        <f t="shared" si="0"/>
        <v>2655.81</v>
      </c>
      <c r="F15" s="2"/>
      <c r="G15" s="105">
        <v>106.72</v>
      </c>
      <c r="H15" s="119">
        <f t="shared" si="1"/>
        <v>2.0091798735602318</v>
      </c>
      <c r="I15" s="105">
        <f t="shared" si="2"/>
        <v>23.478400000000001</v>
      </c>
      <c r="J15" s="2"/>
    </row>
    <row r="16" spans="2:10">
      <c r="B16" s="2"/>
      <c r="C16" s="2"/>
      <c r="D16" s="2"/>
      <c r="E16" s="2"/>
      <c r="F16" s="2">
        <f t="shared" ref="F16" si="3">E23</f>
        <v>0</v>
      </c>
      <c r="G16" s="105"/>
      <c r="H16" s="2"/>
      <c r="I16" s="105"/>
      <c r="J16" s="2"/>
    </row>
    <row r="17" spans="2:10">
      <c r="B17" s="26" t="s">
        <v>221</v>
      </c>
      <c r="C17" s="2">
        <f>SUM(C8:C16)</f>
        <v>42814.890000000007</v>
      </c>
      <c r="D17" s="2">
        <f t="shared" ref="D17:J17" si="4">SUM(D8:D16)</f>
        <v>47.67</v>
      </c>
      <c r="E17" s="2">
        <f t="shared" si="4"/>
        <v>259769.576</v>
      </c>
      <c r="F17" s="2">
        <f t="shared" si="4"/>
        <v>0.20092691686111852</v>
      </c>
      <c r="G17" s="105">
        <f t="shared" si="4"/>
        <v>10438.94</v>
      </c>
      <c r="H17" s="2"/>
      <c r="I17" s="105">
        <f t="shared" si="4"/>
        <v>1877.9662609999998</v>
      </c>
      <c r="J17" s="2">
        <f t="shared" si="4"/>
        <v>0</v>
      </c>
    </row>
    <row r="18" spans="2:10">
      <c r="B18" s="2"/>
      <c r="C18" s="2"/>
      <c r="D18" s="2"/>
      <c r="E18" s="2">
        <f>F18/E17</f>
        <v>4.0185383372223701E-2</v>
      </c>
      <c r="F18" s="2">
        <v>10438.94</v>
      </c>
      <c r="G18" s="2"/>
      <c r="H18" s="2"/>
      <c r="I18" s="2"/>
      <c r="J18" s="105">
        <f>G17+I17</f>
        <v>12316.906261</v>
      </c>
    </row>
    <row r="24" spans="2:10">
      <c r="B24" t="s">
        <v>1576</v>
      </c>
    </row>
    <row r="25" spans="2:10">
      <c r="B25" t="s">
        <v>1577</v>
      </c>
      <c r="I25" t="s">
        <v>162</v>
      </c>
    </row>
  </sheetData>
  <mergeCells count="5">
    <mergeCell ref="B2:J2"/>
    <mergeCell ref="B3:J3"/>
    <mergeCell ref="B5:J5"/>
    <mergeCell ref="B4:J4"/>
    <mergeCell ref="C6:G6"/>
  </mergeCell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dimension ref="A4:X112"/>
  <sheetViews>
    <sheetView topLeftCell="B1" workbookViewId="0">
      <pane xSplit="1" ySplit="4" topLeftCell="C71" activePane="bottomRight" state="frozen"/>
      <selection activeCell="B1" sqref="B1"/>
      <selection pane="topRight" activeCell="C1" sqref="C1"/>
      <selection pane="bottomLeft" activeCell="B5" sqref="B5"/>
      <selection pane="bottomRight" activeCell="J118" sqref="J118"/>
    </sheetView>
  </sheetViews>
  <sheetFormatPr defaultRowHeight="15"/>
  <cols>
    <col min="1" max="1" width="11.85546875" customWidth="1"/>
    <col min="2" max="2" width="16.85546875" customWidth="1"/>
    <col min="9" max="11" width="9.140625" customWidth="1"/>
    <col min="12" max="12" width="9.28515625" customWidth="1"/>
  </cols>
  <sheetData>
    <row r="4" spans="1:20">
      <c r="C4" t="s">
        <v>1589</v>
      </c>
      <c r="D4" t="s">
        <v>1589</v>
      </c>
      <c r="E4" t="s">
        <v>1590</v>
      </c>
      <c r="F4" t="s">
        <v>1591</v>
      </c>
      <c r="G4" t="s">
        <v>8</v>
      </c>
      <c r="H4" t="s">
        <v>1409</v>
      </c>
      <c r="I4" t="s">
        <v>1410</v>
      </c>
      <c r="J4" t="s">
        <v>1593</v>
      </c>
      <c r="K4" t="s">
        <v>1594</v>
      </c>
    </row>
    <row r="5" spans="1:20">
      <c r="A5" s="27"/>
      <c r="B5" s="27" t="s">
        <v>1579</v>
      </c>
      <c r="C5" s="27">
        <v>2000</v>
      </c>
      <c r="D5" s="27">
        <v>1200</v>
      </c>
      <c r="E5" s="27">
        <v>200</v>
      </c>
      <c r="F5" s="27">
        <v>1100</v>
      </c>
      <c r="G5" s="27">
        <v>4100</v>
      </c>
      <c r="H5" s="27">
        <v>1100</v>
      </c>
      <c r="I5" s="27">
        <v>2000</v>
      </c>
      <c r="J5" s="27">
        <v>1700</v>
      </c>
      <c r="K5" s="27">
        <v>800</v>
      </c>
      <c r="L5" s="27"/>
      <c r="M5" s="27"/>
      <c r="N5" s="27"/>
      <c r="O5" s="27"/>
      <c r="P5" s="27"/>
      <c r="Q5" s="27"/>
      <c r="R5" s="27"/>
      <c r="S5" s="27"/>
      <c r="T5" s="27"/>
    </row>
    <row r="6" spans="1:20">
      <c r="A6" s="27"/>
      <c r="B6" s="193" t="s">
        <v>1584</v>
      </c>
      <c r="C6" s="27"/>
      <c r="D6" s="27"/>
      <c r="E6" s="27">
        <v>2500</v>
      </c>
      <c r="F6" s="27">
        <v>4000</v>
      </c>
      <c r="G6" s="27"/>
      <c r="H6" s="27">
        <v>3000</v>
      </c>
      <c r="I6" s="27">
        <v>2000</v>
      </c>
      <c r="J6" s="27"/>
      <c r="K6" s="27">
        <v>2000</v>
      </c>
      <c r="L6" s="27"/>
      <c r="M6" s="27">
        <f>C6+D6+E6+F6+G6+H6+I6+J6+K6</f>
        <v>13500</v>
      </c>
      <c r="N6" s="27"/>
      <c r="O6" s="27"/>
      <c r="P6" s="27"/>
      <c r="Q6" s="27"/>
      <c r="R6" s="27"/>
      <c r="S6" s="27"/>
      <c r="T6" s="27"/>
    </row>
    <row r="7" spans="1:20">
      <c r="A7" s="27"/>
      <c r="B7" s="27" t="s">
        <v>1439</v>
      </c>
      <c r="C7" s="27"/>
      <c r="D7" s="27"/>
      <c r="E7" s="27"/>
      <c r="F7" s="27"/>
      <c r="G7" s="27"/>
      <c r="H7" s="27"/>
      <c r="I7" s="27"/>
      <c r="J7" s="27"/>
      <c r="K7" s="27">
        <v>200</v>
      </c>
      <c r="L7" s="27"/>
      <c r="M7" s="27">
        <f t="shared" ref="M7:M70" si="0">C7+D7+E7+F7+G7+H7+I7+J7+K7</f>
        <v>200</v>
      </c>
      <c r="N7" s="27"/>
      <c r="O7" s="27"/>
      <c r="P7" s="27"/>
      <c r="Q7" s="27"/>
      <c r="R7" s="27"/>
      <c r="S7" s="27"/>
      <c r="T7" s="27"/>
    </row>
    <row r="8" spans="1:20">
      <c r="A8" s="27"/>
      <c r="B8" s="27" t="s">
        <v>1442</v>
      </c>
      <c r="C8" s="27">
        <v>400</v>
      </c>
      <c r="D8" s="27"/>
      <c r="E8" s="27">
        <v>600</v>
      </c>
      <c r="F8" s="27"/>
      <c r="G8" s="27">
        <v>700</v>
      </c>
      <c r="H8" s="27"/>
      <c r="I8" s="27"/>
      <c r="J8" s="27"/>
      <c r="K8" s="27">
        <v>400</v>
      </c>
      <c r="L8" s="27"/>
      <c r="M8" s="27">
        <f t="shared" si="0"/>
        <v>2100</v>
      </c>
      <c r="N8" s="27"/>
      <c r="O8" s="27"/>
      <c r="P8" s="27"/>
      <c r="Q8" s="27"/>
      <c r="R8" s="27"/>
      <c r="S8" s="27"/>
      <c r="T8" s="27"/>
    </row>
    <row r="9" spans="1:20">
      <c r="A9" s="27"/>
      <c r="B9" s="27" t="s">
        <v>1585</v>
      </c>
      <c r="C9" s="27"/>
      <c r="D9" s="27"/>
      <c r="E9" s="27"/>
      <c r="F9" s="27"/>
      <c r="G9" s="27"/>
      <c r="H9" s="27"/>
      <c r="I9" s="27"/>
      <c r="J9" s="27"/>
      <c r="K9" s="27"/>
      <c r="L9" s="27"/>
      <c r="M9" s="27">
        <f t="shared" si="0"/>
        <v>0</v>
      </c>
      <c r="N9" s="27"/>
      <c r="O9" s="27"/>
      <c r="P9" s="27"/>
      <c r="Q9" s="27"/>
      <c r="R9" s="27"/>
      <c r="S9" s="27"/>
      <c r="T9" s="27"/>
    </row>
    <row r="10" spans="1:20">
      <c r="A10" s="27"/>
      <c r="B10" s="27" t="s">
        <v>1441</v>
      </c>
      <c r="C10" s="27">
        <v>400</v>
      </c>
      <c r="D10" s="27">
        <v>300</v>
      </c>
      <c r="E10" s="27">
        <v>1000</v>
      </c>
      <c r="F10" s="27">
        <v>700</v>
      </c>
      <c r="G10" s="27">
        <v>1300</v>
      </c>
      <c r="H10" s="27">
        <v>1200</v>
      </c>
      <c r="I10" s="27">
        <v>1300</v>
      </c>
      <c r="J10" s="27">
        <v>400</v>
      </c>
      <c r="K10" s="27">
        <v>1000</v>
      </c>
      <c r="L10" s="27"/>
      <c r="M10" s="27">
        <f t="shared" si="0"/>
        <v>7600</v>
      </c>
      <c r="N10" s="27"/>
      <c r="O10" s="27"/>
      <c r="P10" s="27"/>
      <c r="Q10" s="27"/>
      <c r="R10" s="27"/>
      <c r="S10" s="27"/>
      <c r="T10" s="27"/>
    </row>
    <row r="11" spans="1:20">
      <c r="A11" s="27"/>
      <c r="B11" s="27" t="s">
        <v>1586</v>
      </c>
      <c r="C11" s="27"/>
      <c r="D11" s="27">
        <v>500</v>
      </c>
      <c r="E11" s="27"/>
      <c r="F11" s="27"/>
      <c r="G11" s="27">
        <v>500</v>
      </c>
      <c r="H11" s="27">
        <v>500</v>
      </c>
      <c r="I11" s="27"/>
      <c r="J11" s="27">
        <v>500</v>
      </c>
      <c r="K11" s="27">
        <v>600</v>
      </c>
      <c r="L11" s="27"/>
      <c r="M11" s="27">
        <f t="shared" si="0"/>
        <v>2600</v>
      </c>
      <c r="N11" s="27"/>
      <c r="O11" s="27"/>
      <c r="P11" s="27"/>
      <c r="Q11" s="27"/>
      <c r="R11" s="27"/>
      <c r="S11" s="27"/>
      <c r="T11" s="27"/>
    </row>
    <row r="12" spans="1:20">
      <c r="A12" s="27"/>
      <c r="B12" s="27" t="s">
        <v>1587</v>
      </c>
      <c r="C12" s="27"/>
      <c r="D12" s="27">
        <v>200</v>
      </c>
      <c r="E12" s="27"/>
      <c r="F12" s="27"/>
      <c r="G12" s="27"/>
      <c r="H12" s="27">
        <v>400</v>
      </c>
      <c r="I12" s="27"/>
      <c r="J12" s="27"/>
      <c r="K12" s="27">
        <v>500</v>
      </c>
      <c r="L12" s="27"/>
      <c r="M12" s="27">
        <f t="shared" si="0"/>
        <v>1100</v>
      </c>
      <c r="N12" s="27"/>
      <c r="O12" s="27"/>
      <c r="P12" s="27"/>
      <c r="Q12" s="27"/>
      <c r="R12" s="27"/>
      <c r="S12" s="27"/>
      <c r="T12" s="27"/>
    </row>
    <row r="13" spans="1:20">
      <c r="A13" s="27"/>
      <c r="B13" s="27" t="s">
        <v>1583</v>
      </c>
      <c r="C13" s="27"/>
      <c r="D13" s="27"/>
      <c r="E13" s="27"/>
      <c r="F13" s="27">
        <v>300</v>
      </c>
      <c r="G13" s="27">
        <v>500</v>
      </c>
      <c r="H13" s="27"/>
      <c r="I13" s="27">
        <v>1000</v>
      </c>
      <c r="J13" s="27"/>
      <c r="K13" s="27"/>
      <c r="L13" s="27"/>
      <c r="M13" s="27">
        <f t="shared" si="0"/>
        <v>1800</v>
      </c>
      <c r="N13" s="27"/>
      <c r="O13" s="27"/>
      <c r="P13" s="27"/>
      <c r="Q13" s="27"/>
      <c r="R13" s="27"/>
      <c r="S13" s="27"/>
      <c r="T13" s="27"/>
    </row>
    <row r="14" spans="1:20">
      <c r="A14" s="27"/>
      <c r="B14" s="27"/>
      <c r="C14" s="27">
        <f>SUM(C7:C13)</f>
        <v>800</v>
      </c>
      <c r="D14" s="27">
        <f t="shared" ref="D14:T14" si="1">SUM(D7:D13)</f>
        <v>1000</v>
      </c>
      <c r="E14" s="27">
        <f t="shared" si="1"/>
        <v>1600</v>
      </c>
      <c r="F14" s="27">
        <f t="shared" si="1"/>
        <v>1000</v>
      </c>
      <c r="G14" s="27">
        <f t="shared" si="1"/>
        <v>3000</v>
      </c>
      <c r="H14" s="27">
        <f t="shared" si="1"/>
        <v>2100</v>
      </c>
      <c r="I14" s="27">
        <f t="shared" si="1"/>
        <v>2300</v>
      </c>
      <c r="J14" s="27">
        <f t="shared" si="1"/>
        <v>900</v>
      </c>
      <c r="K14" s="27">
        <f t="shared" si="1"/>
        <v>2700</v>
      </c>
      <c r="L14" s="27">
        <f t="shared" si="1"/>
        <v>0</v>
      </c>
      <c r="M14" s="27">
        <f t="shared" si="0"/>
        <v>15400</v>
      </c>
      <c r="N14" s="27">
        <f t="shared" si="1"/>
        <v>0</v>
      </c>
      <c r="O14" s="27">
        <f t="shared" si="1"/>
        <v>0</v>
      </c>
      <c r="P14" s="27">
        <f t="shared" si="1"/>
        <v>0</v>
      </c>
      <c r="Q14" s="27">
        <f t="shared" si="1"/>
        <v>0</v>
      </c>
      <c r="R14" s="27">
        <f t="shared" si="1"/>
        <v>0</v>
      </c>
      <c r="S14" s="27">
        <f t="shared" si="1"/>
        <v>0</v>
      </c>
      <c r="T14" s="27">
        <f t="shared" si="1"/>
        <v>0</v>
      </c>
    </row>
    <row r="15" spans="1:20">
      <c r="A15" s="27"/>
      <c r="B15" s="27"/>
      <c r="C15" s="27">
        <f>C5+C6-C14</f>
        <v>1200</v>
      </c>
      <c r="D15" s="27">
        <f t="shared" ref="D15:T15" si="2">D5+D6-D14</f>
        <v>200</v>
      </c>
      <c r="E15" s="27">
        <f t="shared" si="2"/>
        <v>1100</v>
      </c>
      <c r="F15" s="27">
        <f t="shared" si="2"/>
        <v>4100</v>
      </c>
      <c r="G15" s="27">
        <f t="shared" si="2"/>
        <v>1100</v>
      </c>
      <c r="H15" s="27">
        <f t="shared" si="2"/>
        <v>2000</v>
      </c>
      <c r="I15" s="27">
        <f t="shared" si="2"/>
        <v>1700</v>
      </c>
      <c r="J15" s="27">
        <f t="shared" si="2"/>
        <v>800</v>
      </c>
      <c r="K15" s="27">
        <f t="shared" si="2"/>
        <v>100</v>
      </c>
      <c r="L15" s="27">
        <f t="shared" si="2"/>
        <v>0</v>
      </c>
      <c r="M15" s="27">
        <f t="shared" si="0"/>
        <v>12300</v>
      </c>
      <c r="N15" s="27">
        <f t="shared" si="2"/>
        <v>0</v>
      </c>
      <c r="O15" s="27">
        <f t="shared" si="2"/>
        <v>0</v>
      </c>
      <c r="P15" s="27">
        <f t="shared" si="2"/>
        <v>0</v>
      </c>
      <c r="Q15" s="27">
        <f t="shared" si="2"/>
        <v>0</v>
      </c>
      <c r="R15" s="27">
        <f t="shared" si="2"/>
        <v>0</v>
      </c>
      <c r="S15" s="27">
        <f t="shared" si="2"/>
        <v>0</v>
      </c>
      <c r="T15" s="27">
        <f t="shared" si="2"/>
        <v>0</v>
      </c>
    </row>
    <row r="16" spans="1:20">
      <c r="A16" s="2">
        <v>113</v>
      </c>
      <c r="B16" s="2" t="s">
        <v>1580</v>
      </c>
      <c r="C16" s="2">
        <v>113</v>
      </c>
      <c r="D16" s="2">
        <v>60</v>
      </c>
      <c r="E16" s="2">
        <v>30</v>
      </c>
      <c r="F16" s="2">
        <v>93</v>
      </c>
      <c r="G16" s="2">
        <v>247</v>
      </c>
      <c r="H16" s="2">
        <v>208</v>
      </c>
      <c r="I16" s="2">
        <v>267</v>
      </c>
      <c r="J16" s="2">
        <v>185</v>
      </c>
      <c r="K16" s="2"/>
      <c r="L16" s="2"/>
      <c r="M16" s="27">
        <f t="shared" si="0"/>
        <v>1203</v>
      </c>
      <c r="N16" s="2"/>
      <c r="O16" s="2"/>
      <c r="P16" s="2"/>
      <c r="Q16" s="2"/>
      <c r="R16" s="2"/>
      <c r="S16" s="2"/>
      <c r="T16" s="2"/>
    </row>
    <row r="17" spans="1:20">
      <c r="A17" s="2"/>
      <c r="B17" s="2" t="s">
        <v>1584</v>
      </c>
      <c r="C17" s="2"/>
      <c r="D17" s="2"/>
      <c r="E17" s="2">
        <v>124</v>
      </c>
      <c r="F17" s="2">
        <v>230</v>
      </c>
      <c r="G17" s="2">
        <v>48</v>
      </c>
      <c r="H17" s="2">
        <v>96</v>
      </c>
      <c r="I17" s="2"/>
      <c r="J17" s="2">
        <v>48</v>
      </c>
      <c r="K17" s="2"/>
      <c r="L17" s="2"/>
      <c r="M17" s="27">
        <f t="shared" si="0"/>
        <v>546</v>
      </c>
      <c r="N17" s="2"/>
      <c r="O17" s="2"/>
      <c r="P17" s="2"/>
      <c r="Q17" s="2"/>
      <c r="R17" s="2"/>
      <c r="S17" s="2"/>
      <c r="T17" s="2"/>
    </row>
    <row r="18" spans="1:20">
      <c r="A18" s="2"/>
      <c r="B18" s="2" t="s">
        <v>1439</v>
      </c>
      <c r="C18" s="2">
        <v>36</v>
      </c>
      <c r="D18" s="2">
        <v>25</v>
      </c>
      <c r="E18" s="2">
        <v>35</v>
      </c>
      <c r="F18" s="2">
        <v>55</v>
      </c>
      <c r="G18" s="2">
        <v>45</v>
      </c>
      <c r="H18" s="2">
        <v>27</v>
      </c>
      <c r="I18" s="2">
        <v>38</v>
      </c>
      <c r="J18" s="2">
        <v>47</v>
      </c>
      <c r="K18" s="2"/>
      <c r="L18" s="2"/>
      <c r="M18" s="27">
        <f t="shared" si="0"/>
        <v>308</v>
      </c>
      <c r="N18" s="2"/>
      <c r="O18" s="2"/>
      <c r="P18" s="2"/>
      <c r="Q18" s="2"/>
      <c r="R18" s="2"/>
      <c r="S18" s="2"/>
      <c r="T18" s="2"/>
    </row>
    <row r="19" spans="1:20">
      <c r="A19" s="2"/>
      <c r="B19" s="2" t="s">
        <v>1442</v>
      </c>
      <c r="C19" s="2">
        <v>5</v>
      </c>
      <c r="D19" s="2">
        <v>3</v>
      </c>
      <c r="E19" s="2">
        <v>11</v>
      </c>
      <c r="F19" s="2">
        <v>5</v>
      </c>
      <c r="G19" s="2">
        <v>15</v>
      </c>
      <c r="H19" s="2"/>
      <c r="I19" s="2">
        <v>16</v>
      </c>
      <c r="J19" s="2"/>
      <c r="K19" s="2"/>
      <c r="L19" s="2"/>
      <c r="M19" s="27">
        <f t="shared" si="0"/>
        <v>55</v>
      </c>
      <c r="N19" s="2"/>
      <c r="O19" s="2"/>
      <c r="P19" s="2"/>
      <c r="Q19" s="2"/>
      <c r="R19" s="2"/>
      <c r="S19" s="2"/>
      <c r="T19" s="2"/>
    </row>
    <row r="20" spans="1:20">
      <c r="A20" s="2"/>
      <c r="B20" s="2" t="s">
        <v>1441</v>
      </c>
      <c r="C20" s="2">
        <v>2</v>
      </c>
      <c r="D20" s="2">
        <v>2</v>
      </c>
      <c r="E20" s="2"/>
      <c r="F20" s="2">
        <v>2</v>
      </c>
      <c r="G20" s="2">
        <v>7</v>
      </c>
      <c r="H20" s="2"/>
      <c r="I20" s="2">
        <v>8</v>
      </c>
      <c r="J20" s="2">
        <v>4</v>
      </c>
      <c r="K20" s="2"/>
      <c r="L20" s="2"/>
      <c r="M20" s="27">
        <f t="shared" si="0"/>
        <v>25</v>
      </c>
      <c r="N20" s="2"/>
      <c r="O20" s="2"/>
      <c r="P20" s="2"/>
      <c r="Q20" s="2"/>
      <c r="R20" s="2"/>
      <c r="S20" s="2"/>
      <c r="T20" s="2"/>
    </row>
    <row r="21" spans="1:20">
      <c r="A21" s="2"/>
      <c r="B21" s="2" t="s">
        <v>1440</v>
      </c>
      <c r="C21" s="2">
        <v>10</v>
      </c>
      <c r="D21" s="2"/>
      <c r="E21" s="2"/>
      <c r="F21" s="2">
        <v>14</v>
      </c>
      <c r="G21" s="2">
        <v>15</v>
      </c>
      <c r="H21" s="2">
        <v>10</v>
      </c>
      <c r="I21" s="2">
        <v>15</v>
      </c>
      <c r="J21" s="2">
        <v>5</v>
      </c>
      <c r="K21" s="2"/>
      <c r="L21" s="2"/>
      <c r="M21" s="27">
        <f t="shared" si="0"/>
        <v>69</v>
      </c>
      <c r="N21" s="2"/>
      <c r="O21" s="2"/>
      <c r="P21" s="2"/>
      <c r="Q21" s="2"/>
      <c r="R21" s="2"/>
      <c r="S21" s="2"/>
      <c r="T21" s="2"/>
    </row>
    <row r="22" spans="1:20">
      <c r="A22" s="2"/>
      <c r="B22" s="2" t="s">
        <v>1438</v>
      </c>
      <c r="C22" s="2"/>
      <c r="D22" s="2"/>
      <c r="E22" s="2">
        <v>10</v>
      </c>
      <c r="F22" s="2"/>
      <c r="G22" s="2">
        <v>5</v>
      </c>
      <c r="H22" s="2"/>
      <c r="I22" s="2">
        <v>5</v>
      </c>
      <c r="J22" s="2">
        <v>2</v>
      </c>
      <c r="K22" s="2"/>
      <c r="L22" s="2"/>
      <c r="M22" s="27">
        <f t="shared" si="0"/>
        <v>22</v>
      </c>
      <c r="N22" s="2"/>
      <c r="O22" s="2"/>
      <c r="P22" s="2"/>
      <c r="Q22" s="2"/>
      <c r="R22" s="2"/>
      <c r="S22" s="2"/>
      <c r="T22" s="2"/>
    </row>
    <row r="23" spans="1:20">
      <c r="A23" s="2"/>
      <c r="B23" s="2" t="s">
        <v>1592</v>
      </c>
      <c r="C23" s="2"/>
      <c r="D23" s="2"/>
      <c r="E23" s="2">
        <v>3</v>
      </c>
      <c r="F23" s="2"/>
      <c r="G23" s="2"/>
      <c r="H23" s="2"/>
      <c r="I23" s="2"/>
      <c r="J23" s="2">
        <v>3</v>
      </c>
      <c r="K23" s="2"/>
      <c r="L23" s="2"/>
      <c r="M23" s="27">
        <f t="shared" si="0"/>
        <v>6</v>
      </c>
      <c r="N23" s="2"/>
      <c r="O23" s="2"/>
      <c r="P23" s="2"/>
      <c r="Q23" s="2"/>
      <c r="R23" s="2"/>
      <c r="S23" s="2"/>
      <c r="T23" s="2"/>
    </row>
    <row r="24" spans="1:20">
      <c r="A24" s="2"/>
      <c r="B24" s="2" t="s">
        <v>1441</v>
      </c>
      <c r="C24" s="2"/>
      <c r="D24" s="2"/>
      <c r="E24" s="2">
        <v>2</v>
      </c>
      <c r="F24" s="2"/>
      <c r="G24" s="2"/>
      <c r="H24" s="2"/>
      <c r="I24" s="2"/>
      <c r="J24" s="2"/>
      <c r="K24" s="2"/>
      <c r="L24" s="2"/>
      <c r="M24" s="27">
        <f t="shared" si="0"/>
        <v>2</v>
      </c>
      <c r="N24" s="2"/>
      <c r="O24" s="2"/>
      <c r="P24" s="2"/>
      <c r="Q24" s="2"/>
      <c r="R24" s="2"/>
      <c r="S24" s="2"/>
      <c r="T24" s="2"/>
    </row>
    <row r="25" spans="1:20">
      <c r="A25" s="2"/>
      <c r="B25" s="2"/>
      <c r="C25" s="2">
        <f>SUM(C18:C24)</f>
        <v>53</v>
      </c>
      <c r="D25" s="2">
        <f t="shared" ref="D25:T25" si="3">SUM(D18:D24)</f>
        <v>30</v>
      </c>
      <c r="E25" s="2">
        <f t="shared" si="3"/>
        <v>61</v>
      </c>
      <c r="F25" s="2">
        <f t="shared" si="3"/>
        <v>76</v>
      </c>
      <c r="G25" s="2">
        <f t="shared" si="3"/>
        <v>87</v>
      </c>
      <c r="H25" s="2">
        <f t="shared" si="3"/>
        <v>37</v>
      </c>
      <c r="I25" s="2">
        <f t="shared" si="3"/>
        <v>82</v>
      </c>
      <c r="J25" s="2">
        <f t="shared" si="3"/>
        <v>61</v>
      </c>
      <c r="K25" s="2">
        <f t="shared" si="3"/>
        <v>0</v>
      </c>
      <c r="L25" s="2">
        <f t="shared" si="3"/>
        <v>0</v>
      </c>
      <c r="M25" s="27">
        <f t="shared" si="0"/>
        <v>487</v>
      </c>
      <c r="N25" s="2">
        <f t="shared" si="3"/>
        <v>0</v>
      </c>
      <c r="O25" s="2">
        <f t="shared" si="3"/>
        <v>0</v>
      </c>
      <c r="P25" s="2">
        <f t="shared" si="3"/>
        <v>0</v>
      </c>
      <c r="Q25" s="2">
        <f t="shared" si="3"/>
        <v>0</v>
      </c>
      <c r="R25" s="2">
        <f t="shared" si="3"/>
        <v>0</v>
      </c>
      <c r="S25" s="2">
        <f t="shared" si="3"/>
        <v>0</v>
      </c>
      <c r="T25" s="2">
        <f t="shared" si="3"/>
        <v>0</v>
      </c>
    </row>
    <row r="26" spans="1:20">
      <c r="A26" s="2"/>
      <c r="B26" s="2"/>
      <c r="C26" s="2">
        <f>C16-C25</f>
        <v>60</v>
      </c>
      <c r="D26" s="2">
        <f t="shared" ref="D26" si="4">D16-D25</f>
        <v>30</v>
      </c>
      <c r="E26" s="2">
        <f>E16+E17-E25</f>
        <v>93</v>
      </c>
      <c r="F26" s="2">
        <f t="shared" ref="F26:T26" si="5">F16+F17-F25</f>
        <v>247</v>
      </c>
      <c r="G26" s="2">
        <f t="shared" si="5"/>
        <v>208</v>
      </c>
      <c r="H26" s="2">
        <f t="shared" si="5"/>
        <v>267</v>
      </c>
      <c r="I26" s="2">
        <f t="shared" si="5"/>
        <v>185</v>
      </c>
      <c r="J26" s="2">
        <f t="shared" si="5"/>
        <v>172</v>
      </c>
      <c r="K26" s="2">
        <f t="shared" si="5"/>
        <v>0</v>
      </c>
      <c r="L26" s="2">
        <f t="shared" si="5"/>
        <v>0</v>
      </c>
      <c r="M26" s="27">
        <f t="shared" si="0"/>
        <v>1262</v>
      </c>
      <c r="N26" s="2">
        <f t="shared" si="5"/>
        <v>0</v>
      </c>
      <c r="O26" s="2">
        <f t="shared" si="5"/>
        <v>0</v>
      </c>
      <c r="P26" s="2">
        <f t="shared" si="5"/>
        <v>0</v>
      </c>
      <c r="Q26" s="2">
        <f t="shared" si="5"/>
        <v>0</v>
      </c>
      <c r="R26" s="2">
        <f t="shared" si="5"/>
        <v>0</v>
      </c>
      <c r="S26" s="2">
        <f t="shared" si="5"/>
        <v>0</v>
      </c>
      <c r="T26" s="2">
        <f t="shared" si="5"/>
        <v>0</v>
      </c>
    </row>
    <row r="27" spans="1:20">
      <c r="A27" s="27">
        <v>22</v>
      </c>
      <c r="B27" s="27" t="s">
        <v>1581</v>
      </c>
      <c r="C27" s="27">
        <v>22</v>
      </c>
      <c r="D27" s="27">
        <v>3</v>
      </c>
      <c r="E27" s="27">
        <v>0</v>
      </c>
      <c r="F27" s="27">
        <v>25</v>
      </c>
      <c r="G27" s="27">
        <v>38</v>
      </c>
      <c r="H27" s="27">
        <v>16</v>
      </c>
      <c r="I27" s="27">
        <v>16</v>
      </c>
      <c r="J27" s="27">
        <v>2</v>
      </c>
      <c r="K27" s="27">
        <v>23</v>
      </c>
      <c r="L27" s="27"/>
      <c r="M27" s="27">
        <f t="shared" si="0"/>
        <v>145</v>
      </c>
      <c r="N27" s="27"/>
      <c r="O27" s="27"/>
      <c r="P27" s="27"/>
      <c r="Q27" s="27"/>
      <c r="R27" s="27"/>
      <c r="S27" s="27"/>
      <c r="T27" s="27"/>
    </row>
    <row r="28" spans="1:20">
      <c r="A28" s="27"/>
      <c r="B28" s="27" t="s">
        <v>1584</v>
      </c>
      <c r="C28" s="27"/>
      <c r="D28" s="27"/>
      <c r="E28" s="27">
        <v>40</v>
      </c>
      <c r="F28" s="27">
        <v>40</v>
      </c>
      <c r="G28" s="27"/>
      <c r="H28" s="27"/>
      <c r="I28" s="27"/>
      <c r="J28" s="27">
        <v>24</v>
      </c>
      <c r="K28" s="27"/>
      <c r="L28" s="27"/>
      <c r="M28" s="27">
        <f t="shared" si="0"/>
        <v>104</v>
      </c>
      <c r="N28" s="27"/>
      <c r="O28" s="27"/>
      <c r="P28" s="27"/>
      <c r="Q28" s="27"/>
      <c r="R28" s="27"/>
      <c r="S28" s="27"/>
      <c r="T28" s="27"/>
    </row>
    <row r="29" spans="1:20">
      <c r="A29" s="27"/>
      <c r="B29" s="27" t="s">
        <v>1439</v>
      </c>
      <c r="C29" s="27">
        <v>9</v>
      </c>
      <c r="D29" s="27">
        <v>3</v>
      </c>
      <c r="E29" s="27">
        <v>12</v>
      </c>
      <c r="F29" s="27">
        <v>15</v>
      </c>
      <c r="G29" s="27">
        <v>7</v>
      </c>
      <c r="H29" s="27"/>
      <c r="I29" s="27">
        <v>3</v>
      </c>
      <c r="J29" s="27">
        <v>3</v>
      </c>
      <c r="K29" s="27">
        <v>5</v>
      </c>
      <c r="L29" s="27"/>
      <c r="M29" s="27">
        <f t="shared" si="0"/>
        <v>57</v>
      </c>
      <c r="N29" s="27"/>
      <c r="O29" s="27"/>
      <c r="P29" s="27"/>
      <c r="Q29" s="27"/>
      <c r="R29" s="27"/>
      <c r="S29" s="27"/>
      <c r="T29" s="27"/>
    </row>
    <row r="30" spans="1:20">
      <c r="A30" s="27"/>
      <c r="B30" s="27" t="s">
        <v>1442</v>
      </c>
      <c r="C30" s="27">
        <v>5</v>
      </c>
      <c r="D30" s="27"/>
      <c r="E30" s="27"/>
      <c r="F30" s="27">
        <v>5</v>
      </c>
      <c r="G30" s="27">
        <v>5</v>
      </c>
      <c r="H30" s="27"/>
      <c r="I30" s="27"/>
      <c r="J30" s="27"/>
      <c r="K30" s="27"/>
      <c r="L30" s="27"/>
      <c r="M30" s="27">
        <f t="shared" si="0"/>
        <v>15</v>
      </c>
      <c r="N30" s="27"/>
      <c r="O30" s="27"/>
      <c r="P30" s="27"/>
      <c r="Q30" s="27"/>
      <c r="R30" s="27"/>
      <c r="S30" s="27"/>
      <c r="T30" s="27"/>
    </row>
    <row r="31" spans="1:20">
      <c r="A31" s="27"/>
      <c r="B31" s="27" t="s">
        <v>1441</v>
      </c>
      <c r="C31" s="27"/>
      <c r="D31" s="27"/>
      <c r="E31" s="27"/>
      <c r="F31" s="27"/>
      <c r="G31" s="27"/>
      <c r="H31" s="27"/>
      <c r="I31" s="27"/>
      <c r="J31" s="27"/>
      <c r="K31" s="27"/>
      <c r="L31" s="27"/>
      <c r="M31" s="27">
        <f t="shared" si="0"/>
        <v>0</v>
      </c>
      <c r="N31" s="27"/>
      <c r="O31" s="27"/>
      <c r="P31" s="27"/>
      <c r="Q31" s="27"/>
      <c r="R31" s="27"/>
      <c r="S31" s="27"/>
      <c r="T31" s="27"/>
    </row>
    <row r="32" spans="1:20">
      <c r="A32" s="27"/>
      <c r="B32" s="27" t="s">
        <v>1440</v>
      </c>
      <c r="C32" s="27">
        <v>5</v>
      </c>
      <c r="D32" s="27"/>
      <c r="E32" s="27"/>
      <c r="F32" s="27">
        <v>5</v>
      </c>
      <c r="G32" s="27">
        <v>10</v>
      </c>
      <c r="H32" s="27"/>
      <c r="I32" s="27">
        <v>5</v>
      </c>
      <c r="J32" s="27"/>
      <c r="K32" s="27">
        <v>5</v>
      </c>
      <c r="L32" s="27"/>
      <c r="M32" s="27">
        <f t="shared" si="0"/>
        <v>30</v>
      </c>
      <c r="N32" s="27"/>
      <c r="O32" s="27"/>
      <c r="P32" s="27"/>
      <c r="Q32" s="27"/>
      <c r="R32" s="27"/>
      <c r="S32" s="27"/>
      <c r="T32" s="27"/>
    </row>
    <row r="33" spans="1:20">
      <c r="A33" s="27"/>
      <c r="B33" s="27" t="s">
        <v>1585</v>
      </c>
      <c r="C33" s="27"/>
      <c r="D33" s="27"/>
      <c r="E33" s="27">
        <v>3</v>
      </c>
      <c r="F33" s="27"/>
      <c r="G33" s="27"/>
      <c r="H33" s="27"/>
      <c r="I33" s="27"/>
      <c r="J33" s="27"/>
      <c r="K33" s="27"/>
      <c r="L33" s="27"/>
      <c r="M33" s="27">
        <f t="shared" si="0"/>
        <v>3</v>
      </c>
      <c r="N33" s="27"/>
      <c r="O33" s="27"/>
      <c r="P33" s="27"/>
      <c r="Q33" s="27"/>
      <c r="R33" s="27"/>
      <c r="S33" s="27"/>
      <c r="T33" s="27"/>
    </row>
    <row r="34" spans="1:20">
      <c r="A34" s="27"/>
      <c r="B34" s="27" t="s">
        <v>1583</v>
      </c>
      <c r="C34" s="27"/>
      <c r="D34" s="27"/>
      <c r="E34" s="27"/>
      <c r="F34" s="27">
        <v>2</v>
      </c>
      <c r="G34" s="27"/>
      <c r="H34" s="27"/>
      <c r="I34" s="27">
        <v>6</v>
      </c>
      <c r="J34" s="27"/>
      <c r="K34" s="27"/>
      <c r="L34" s="27"/>
      <c r="M34" s="27">
        <f t="shared" si="0"/>
        <v>8</v>
      </c>
      <c r="N34" s="27"/>
      <c r="O34" s="27"/>
      <c r="P34" s="27"/>
      <c r="Q34" s="27"/>
      <c r="R34" s="27"/>
      <c r="S34" s="27"/>
      <c r="T34" s="27"/>
    </row>
    <row r="35" spans="1:20">
      <c r="A35" s="27"/>
      <c r="B35" s="27"/>
      <c r="C35" s="27">
        <f>SUM(C29:C34)</f>
        <v>19</v>
      </c>
      <c r="D35" s="27">
        <f t="shared" ref="D35:T35" si="6">SUM(D29:D34)</f>
        <v>3</v>
      </c>
      <c r="E35" s="27">
        <f t="shared" si="6"/>
        <v>15</v>
      </c>
      <c r="F35" s="27">
        <f t="shared" si="6"/>
        <v>27</v>
      </c>
      <c r="G35" s="27">
        <f t="shared" si="6"/>
        <v>22</v>
      </c>
      <c r="H35" s="27">
        <f t="shared" si="6"/>
        <v>0</v>
      </c>
      <c r="I35" s="27">
        <f t="shared" si="6"/>
        <v>14</v>
      </c>
      <c r="J35" s="27">
        <f t="shared" si="6"/>
        <v>3</v>
      </c>
      <c r="K35" s="27">
        <f t="shared" si="6"/>
        <v>10</v>
      </c>
      <c r="L35" s="27">
        <f t="shared" si="6"/>
        <v>0</v>
      </c>
      <c r="M35" s="27">
        <f t="shared" si="0"/>
        <v>113</v>
      </c>
      <c r="N35" s="27">
        <f t="shared" si="6"/>
        <v>0</v>
      </c>
      <c r="O35" s="27">
        <f t="shared" si="6"/>
        <v>0</v>
      </c>
      <c r="P35" s="27">
        <f t="shared" si="6"/>
        <v>0</v>
      </c>
      <c r="Q35" s="27">
        <f t="shared" si="6"/>
        <v>0</v>
      </c>
      <c r="R35" s="27">
        <f t="shared" si="6"/>
        <v>0</v>
      </c>
      <c r="S35" s="27">
        <f t="shared" si="6"/>
        <v>0</v>
      </c>
      <c r="T35" s="27">
        <f t="shared" si="6"/>
        <v>0</v>
      </c>
    </row>
    <row r="36" spans="1:20">
      <c r="A36" s="27"/>
      <c r="B36" s="27"/>
      <c r="C36" s="27">
        <f>C27-C35</f>
        <v>3</v>
      </c>
      <c r="D36" s="27">
        <f t="shared" ref="D36" si="7">D27-D35</f>
        <v>0</v>
      </c>
      <c r="E36" s="27">
        <f>E27+E28-E35</f>
        <v>25</v>
      </c>
      <c r="F36" s="27">
        <f t="shared" ref="F36:T36" si="8">F27+F28-F35</f>
        <v>38</v>
      </c>
      <c r="G36" s="27">
        <f t="shared" si="8"/>
        <v>16</v>
      </c>
      <c r="H36" s="27">
        <f t="shared" si="8"/>
        <v>16</v>
      </c>
      <c r="I36" s="27">
        <f t="shared" si="8"/>
        <v>2</v>
      </c>
      <c r="J36" s="27">
        <f t="shared" si="8"/>
        <v>23</v>
      </c>
      <c r="K36" s="27">
        <f t="shared" si="8"/>
        <v>13</v>
      </c>
      <c r="L36" s="27">
        <f t="shared" si="8"/>
        <v>0</v>
      </c>
      <c r="M36" s="27">
        <f t="shared" si="0"/>
        <v>136</v>
      </c>
      <c r="N36" s="27">
        <f t="shared" si="8"/>
        <v>0</v>
      </c>
      <c r="O36" s="27">
        <f t="shared" si="8"/>
        <v>0</v>
      </c>
      <c r="P36" s="27">
        <f t="shared" si="8"/>
        <v>0</v>
      </c>
      <c r="Q36" s="27">
        <f t="shared" si="8"/>
        <v>0</v>
      </c>
      <c r="R36" s="27">
        <f t="shared" si="8"/>
        <v>0</v>
      </c>
      <c r="S36" s="27">
        <f t="shared" si="8"/>
        <v>0</v>
      </c>
      <c r="T36" s="27">
        <f t="shared" si="8"/>
        <v>0</v>
      </c>
    </row>
    <row r="37" spans="1:20">
      <c r="A37" s="2"/>
      <c r="B37" s="2" t="s">
        <v>1582</v>
      </c>
      <c r="C37" s="2">
        <v>65</v>
      </c>
      <c r="D37" s="2">
        <v>21</v>
      </c>
      <c r="E37" s="2">
        <v>0</v>
      </c>
      <c r="F37" s="2">
        <v>99</v>
      </c>
      <c r="G37" s="2">
        <v>228</v>
      </c>
      <c r="H37" s="2">
        <v>193</v>
      </c>
      <c r="I37" s="2">
        <v>175</v>
      </c>
      <c r="J37" s="2">
        <v>167</v>
      </c>
      <c r="K37" s="2"/>
      <c r="L37" s="2"/>
      <c r="M37" s="27">
        <f t="shared" si="0"/>
        <v>948</v>
      </c>
      <c r="N37" s="2"/>
      <c r="O37" s="2"/>
      <c r="P37" s="2"/>
      <c r="Q37" s="2"/>
      <c r="R37" s="2"/>
      <c r="S37" s="2"/>
      <c r="T37" s="2"/>
    </row>
    <row r="38" spans="1:20">
      <c r="A38" s="2"/>
      <c r="B38" s="2"/>
      <c r="C38" s="2"/>
      <c r="D38" s="2"/>
      <c r="E38" s="2">
        <v>129</v>
      </c>
      <c r="F38" s="2">
        <v>180</v>
      </c>
      <c r="G38" s="2"/>
      <c r="H38" s="2"/>
      <c r="I38" s="2"/>
      <c r="J38" s="2"/>
      <c r="K38" s="2"/>
      <c r="L38" s="2"/>
      <c r="M38" s="27">
        <f t="shared" si="0"/>
        <v>309</v>
      </c>
      <c r="N38" s="2"/>
      <c r="O38" s="2"/>
      <c r="P38" s="2"/>
      <c r="Q38" s="2"/>
      <c r="R38" s="2"/>
      <c r="S38" s="2"/>
      <c r="T38" s="2"/>
    </row>
    <row r="39" spans="1:20">
      <c r="A39" s="2"/>
      <c r="B39" s="2" t="s">
        <v>1439</v>
      </c>
      <c r="C39" s="2">
        <v>31</v>
      </c>
      <c r="D39" s="2">
        <v>11</v>
      </c>
      <c r="E39" s="2">
        <v>23</v>
      </c>
      <c r="F39" s="2">
        <v>36</v>
      </c>
      <c r="G39" s="2">
        <v>20</v>
      </c>
      <c r="H39" s="2">
        <v>8</v>
      </c>
      <c r="I39" s="2">
        <v>3</v>
      </c>
      <c r="J39" s="2">
        <v>30</v>
      </c>
      <c r="K39" s="2"/>
      <c r="L39" s="2"/>
      <c r="M39" s="27">
        <f t="shared" si="0"/>
        <v>162</v>
      </c>
      <c r="N39" s="2"/>
      <c r="O39" s="2"/>
      <c r="P39" s="2"/>
      <c r="Q39" s="2"/>
      <c r="R39" s="2"/>
      <c r="S39" s="2"/>
      <c r="T39" s="2"/>
    </row>
    <row r="40" spans="1:20">
      <c r="A40" s="2"/>
      <c r="B40" s="2" t="s">
        <v>1438</v>
      </c>
      <c r="C40" s="2">
        <v>12</v>
      </c>
      <c r="D40" s="2">
        <v>10</v>
      </c>
      <c r="E40" s="2">
        <v>7</v>
      </c>
      <c r="F40" s="2">
        <v>10</v>
      </c>
      <c r="G40" s="2">
        <v>10</v>
      </c>
      <c r="H40" s="2"/>
      <c r="I40" s="2"/>
      <c r="J40" s="2"/>
      <c r="K40" s="2"/>
      <c r="L40" s="2"/>
      <c r="M40" s="27">
        <f t="shared" si="0"/>
        <v>49</v>
      </c>
      <c r="N40" s="2"/>
      <c r="O40" s="2"/>
      <c r="P40" s="2"/>
      <c r="Q40" s="2"/>
      <c r="R40" s="2"/>
      <c r="S40" s="2"/>
      <c r="T40" s="2"/>
    </row>
    <row r="41" spans="1:20">
      <c r="A41" s="2"/>
      <c r="B41" s="2" t="s">
        <v>1585</v>
      </c>
      <c r="C41" s="2">
        <v>1</v>
      </c>
      <c r="D41" s="2"/>
      <c r="E41" s="2"/>
      <c r="F41" s="2"/>
      <c r="G41" s="2"/>
      <c r="H41" s="2"/>
      <c r="I41" s="2"/>
      <c r="J41" s="2"/>
      <c r="K41" s="2"/>
      <c r="L41" s="2"/>
      <c r="M41" s="27">
        <f t="shared" si="0"/>
        <v>1</v>
      </c>
      <c r="N41" s="2"/>
      <c r="O41" s="2"/>
      <c r="P41" s="2"/>
      <c r="Q41" s="2"/>
      <c r="R41" s="2"/>
      <c r="S41" s="2"/>
      <c r="T41" s="2"/>
    </row>
    <row r="42" spans="1:20">
      <c r="A42" s="2"/>
      <c r="B42" s="2" t="s">
        <v>1442</v>
      </c>
      <c r="C42" s="2"/>
      <c r="D42" s="2"/>
      <c r="E42" s="2"/>
      <c r="F42" s="2"/>
      <c r="G42" s="2"/>
      <c r="H42" s="2"/>
      <c r="I42" s="2"/>
      <c r="J42" s="2"/>
      <c r="K42" s="2"/>
      <c r="L42" s="2"/>
      <c r="M42" s="27">
        <f t="shared" si="0"/>
        <v>0</v>
      </c>
      <c r="N42" s="2"/>
      <c r="O42" s="2"/>
      <c r="P42" s="2"/>
      <c r="Q42" s="2"/>
      <c r="R42" s="2"/>
      <c r="S42" s="2"/>
      <c r="T42" s="2"/>
    </row>
    <row r="43" spans="1:20">
      <c r="A43" s="2"/>
      <c r="B43" s="2" t="s">
        <v>1441</v>
      </c>
      <c r="C43" s="2"/>
      <c r="D43" s="2"/>
      <c r="E43" s="2"/>
      <c r="F43" s="2"/>
      <c r="G43" s="2"/>
      <c r="H43" s="2"/>
      <c r="I43" s="2"/>
      <c r="J43" s="2"/>
      <c r="K43" s="2"/>
      <c r="L43" s="2"/>
      <c r="M43" s="27">
        <f t="shared" si="0"/>
        <v>0</v>
      </c>
      <c r="N43" s="2"/>
      <c r="O43" s="2"/>
      <c r="P43" s="2"/>
      <c r="Q43" s="2"/>
      <c r="R43" s="2"/>
      <c r="S43" s="2"/>
      <c r="T43" s="2"/>
    </row>
    <row r="44" spans="1:20">
      <c r="A44" s="2"/>
      <c r="B44" s="2" t="s">
        <v>1440</v>
      </c>
      <c r="C44" s="2"/>
      <c r="D44" s="2"/>
      <c r="E44" s="2"/>
      <c r="F44" s="2">
        <v>5</v>
      </c>
      <c r="G44" s="2">
        <v>5</v>
      </c>
      <c r="H44" s="2">
        <v>10</v>
      </c>
      <c r="I44" s="2">
        <v>5</v>
      </c>
      <c r="J44" s="2">
        <v>5</v>
      </c>
      <c r="K44" s="2"/>
      <c r="L44" s="2"/>
      <c r="M44" s="27">
        <f t="shared" si="0"/>
        <v>30</v>
      </c>
      <c r="N44" s="2"/>
      <c r="O44" s="2"/>
      <c r="P44" s="2"/>
      <c r="Q44" s="2"/>
      <c r="R44" s="2"/>
      <c r="S44" s="2"/>
      <c r="T44" s="2"/>
    </row>
    <row r="45" spans="1:20">
      <c r="A45" s="2"/>
      <c r="B45" s="2"/>
      <c r="C45" s="2"/>
      <c r="D45" s="2"/>
      <c r="E45" s="2"/>
      <c r="F45" s="2"/>
      <c r="G45" s="2"/>
      <c r="H45" s="2"/>
      <c r="I45" s="2"/>
      <c r="J45" s="2"/>
      <c r="K45" s="2"/>
      <c r="L45" s="2"/>
      <c r="M45" s="27">
        <f t="shared" si="0"/>
        <v>0</v>
      </c>
      <c r="N45" s="2"/>
      <c r="O45" s="2"/>
      <c r="P45" s="2"/>
      <c r="Q45" s="2"/>
      <c r="R45" s="2"/>
      <c r="S45" s="2"/>
      <c r="T45" s="2"/>
    </row>
    <row r="46" spans="1:20">
      <c r="A46" s="2"/>
      <c r="B46" s="2"/>
      <c r="C46" s="2"/>
      <c r="D46" s="2"/>
      <c r="E46" s="2"/>
      <c r="F46" s="2"/>
      <c r="G46" s="2"/>
      <c r="H46" s="2"/>
      <c r="I46" s="2"/>
      <c r="J46" s="2"/>
      <c r="K46" s="2"/>
      <c r="L46" s="2"/>
      <c r="M46" s="27">
        <f t="shared" si="0"/>
        <v>0</v>
      </c>
      <c r="N46" s="2"/>
      <c r="O46" s="2"/>
      <c r="P46" s="2"/>
      <c r="Q46" s="2"/>
      <c r="R46" s="2"/>
      <c r="S46" s="2"/>
      <c r="T46" s="2"/>
    </row>
    <row r="47" spans="1:20">
      <c r="A47" s="2"/>
      <c r="B47" s="2"/>
      <c r="C47" s="2">
        <f>SUM(C39:C46)</f>
        <v>44</v>
      </c>
      <c r="D47" s="2">
        <f t="shared" ref="D47:S47" si="9">SUM(D39:D46)</f>
        <v>21</v>
      </c>
      <c r="E47" s="2">
        <f t="shared" si="9"/>
        <v>30</v>
      </c>
      <c r="F47" s="2">
        <f t="shared" si="9"/>
        <v>51</v>
      </c>
      <c r="G47" s="2">
        <f t="shared" si="9"/>
        <v>35</v>
      </c>
      <c r="H47" s="2">
        <f t="shared" si="9"/>
        <v>18</v>
      </c>
      <c r="I47" s="2">
        <f t="shared" si="9"/>
        <v>8</v>
      </c>
      <c r="J47" s="2">
        <f t="shared" si="9"/>
        <v>35</v>
      </c>
      <c r="K47" s="2">
        <f t="shared" si="9"/>
        <v>0</v>
      </c>
      <c r="L47" s="2">
        <f t="shared" si="9"/>
        <v>0</v>
      </c>
      <c r="M47" s="27">
        <f t="shared" si="0"/>
        <v>242</v>
      </c>
      <c r="N47" s="2">
        <f t="shared" si="9"/>
        <v>0</v>
      </c>
      <c r="O47" s="2">
        <f t="shared" si="9"/>
        <v>0</v>
      </c>
      <c r="P47" s="2">
        <f t="shared" si="9"/>
        <v>0</v>
      </c>
      <c r="Q47" s="2">
        <f t="shared" si="9"/>
        <v>0</v>
      </c>
      <c r="R47" s="2">
        <f t="shared" si="9"/>
        <v>0</v>
      </c>
      <c r="S47" s="2">
        <f t="shared" si="9"/>
        <v>0</v>
      </c>
      <c r="T47" s="2"/>
    </row>
    <row r="48" spans="1:20">
      <c r="A48" s="2"/>
      <c r="B48" s="2"/>
      <c r="C48" s="2">
        <f>C37+C38-C47</f>
        <v>21</v>
      </c>
      <c r="D48" s="2">
        <f t="shared" ref="D48:T48" si="10">D37+D38-D47</f>
        <v>0</v>
      </c>
      <c r="E48" s="2">
        <f t="shared" si="10"/>
        <v>99</v>
      </c>
      <c r="F48" s="2">
        <f t="shared" si="10"/>
        <v>228</v>
      </c>
      <c r="G48" s="2">
        <f t="shared" si="10"/>
        <v>193</v>
      </c>
      <c r="H48" s="2">
        <f t="shared" si="10"/>
        <v>175</v>
      </c>
      <c r="I48" s="2">
        <f t="shared" si="10"/>
        <v>167</v>
      </c>
      <c r="J48" s="2">
        <f t="shared" si="10"/>
        <v>132</v>
      </c>
      <c r="K48" s="2">
        <f t="shared" si="10"/>
        <v>0</v>
      </c>
      <c r="L48" s="2">
        <f t="shared" si="10"/>
        <v>0</v>
      </c>
      <c r="M48" s="27">
        <f t="shared" si="0"/>
        <v>1015</v>
      </c>
      <c r="N48" s="2">
        <f t="shared" si="10"/>
        <v>0</v>
      </c>
      <c r="O48" s="2">
        <f t="shared" si="10"/>
        <v>0</v>
      </c>
      <c r="P48" s="2">
        <f t="shared" si="10"/>
        <v>0</v>
      </c>
      <c r="Q48" s="2">
        <f t="shared" si="10"/>
        <v>0</v>
      </c>
      <c r="R48" s="2">
        <f t="shared" si="10"/>
        <v>0</v>
      </c>
      <c r="S48" s="2">
        <f t="shared" si="10"/>
        <v>0</v>
      </c>
      <c r="T48" s="2">
        <f t="shared" si="10"/>
        <v>0</v>
      </c>
    </row>
    <row r="49" spans="1:20">
      <c r="A49" s="27">
        <v>210</v>
      </c>
      <c r="B49" s="27" t="s">
        <v>1302</v>
      </c>
      <c r="C49" s="27">
        <v>210</v>
      </c>
      <c r="D49" s="27">
        <v>125</v>
      </c>
      <c r="E49" s="27">
        <v>30</v>
      </c>
      <c r="F49" s="27">
        <v>240</v>
      </c>
      <c r="G49" s="27">
        <v>330</v>
      </c>
      <c r="H49" s="27">
        <v>340</v>
      </c>
      <c r="I49" s="27">
        <v>255</v>
      </c>
      <c r="J49" s="27">
        <v>200</v>
      </c>
      <c r="K49" s="27">
        <v>145</v>
      </c>
      <c r="L49" s="27"/>
      <c r="M49" s="27">
        <f t="shared" si="0"/>
        <v>1875</v>
      </c>
      <c r="N49" s="27"/>
      <c r="O49" s="27"/>
      <c r="P49" s="27"/>
      <c r="Q49" s="27"/>
      <c r="R49" s="27"/>
      <c r="S49" s="27"/>
      <c r="T49" s="27"/>
    </row>
    <row r="50" spans="1:20">
      <c r="A50" s="27"/>
      <c r="B50" s="193" t="s">
        <v>1584</v>
      </c>
      <c r="C50" s="27"/>
      <c r="D50" s="27"/>
      <c r="E50" s="27">
        <v>410</v>
      </c>
      <c r="F50" s="27">
        <v>315</v>
      </c>
      <c r="G50" s="27">
        <v>200</v>
      </c>
      <c r="H50" s="27"/>
      <c r="I50" s="27">
        <v>100</v>
      </c>
      <c r="J50" s="27">
        <v>100</v>
      </c>
      <c r="K50" s="27">
        <v>50</v>
      </c>
      <c r="L50" s="27"/>
      <c r="M50" s="27">
        <f t="shared" si="0"/>
        <v>1175</v>
      </c>
      <c r="N50" s="27"/>
      <c r="O50" s="27"/>
      <c r="P50" s="27"/>
      <c r="Q50" s="27"/>
      <c r="R50" s="27"/>
      <c r="S50" s="27"/>
      <c r="T50" s="27"/>
    </row>
    <row r="51" spans="1:20">
      <c r="A51" s="27"/>
      <c r="B51" s="27" t="s">
        <v>1439</v>
      </c>
      <c r="C51" s="27"/>
      <c r="D51" s="27">
        <v>5</v>
      </c>
      <c r="E51" s="27"/>
      <c r="F51" s="27">
        <v>20</v>
      </c>
      <c r="G51" s="27"/>
      <c r="H51" s="27"/>
      <c r="I51" s="27"/>
      <c r="J51" s="27"/>
      <c r="K51" s="27"/>
      <c r="L51" s="27"/>
      <c r="M51" s="27">
        <f t="shared" si="0"/>
        <v>25</v>
      </c>
      <c r="N51" s="27"/>
      <c r="O51" s="27"/>
      <c r="P51" s="27"/>
      <c r="Q51" s="27"/>
      <c r="R51" s="27"/>
      <c r="S51" s="27"/>
      <c r="T51" s="27"/>
    </row>
    <row r="52" spans="1:20">
      <c r="A52" s="27"/>
      <c r="B52" s="27" t="s">
        <v>1442</v>
      </c>
      <c r="C52" s="27">
        <v>15</v>
      </c>
      <c r="D52" s="27">
        <v>5</v>
      </c>
      <c r="E52" s="27">
        <v>55</v>
      </c>
      <c r="F52" s="27">
        <v>20</v>
      </c>
      <c r="G52" s="27">
        <v>40</v>
      </c>
      <c r="H52" s="27">
        <v>10</v>
      </c>
      <c r="I52" s="27"/>
      <c r="J52" s="27"/>
      <c r="K52" s="27">
        <v>30</v>
      </c>
      <c r="L52" s="27"/>
      <c r="M52" s="27">
        <f t="shared" si="0"/>
        <v>175</v>
      </c>
      <c r="N52" s="27"/>
      <c r="O52" s="27"/>
      <c r="P52" s="27"/>
      <c r="Q52" s="27"/>
      <c r="R52" s="27"/>
      <c r="S52" s="27"/>
      <c r="T52" s="27"/>
    </row>
    <row r="53" spans="1:20">
      <c r="A53" s="27"/>
      <c r="B53" s="27" t="s">
        <v>1441</v>
      </c>
      <c r="C53" s="27">
        <v>30</v>
      </c>
      <c r="D53" s="27">
        <v>10</v>
      </c>
      <c r="E53" s="27">
        <v>25</v>
      </c>
      <c r="F53" s="27">
        <v>40</v>
      </c>
      <c r="G53" s="27">
        <v>30</v>
      </c>
      <c r="H53" s="27">
        <v>15</v>
      </c>
      <c r="I53" s="27">
        <v>35</v>
      </c>
      <c r="J53" s="27">
        <v>30</v>
      </c>
      <c r="K53" s="27">
        <v>40</v>
      </c>
      <c r="L53" s="27"/>
      <c r="M53" s="27">
        <f t="shared" si="0"/>
        <v>255</v>
      </c>
      <c r="N53" s="27"/>
      <c r="O53" s="27"/>
      <c r="P53" s="27"/>
      <c r="Q53" s="27"/>
      <c r="R53" s="27"/>
      <c r="S53" s="27"/>
      <c r="T53" s="27"/>
    </row>
    <row r="54" spans="1:20">
      <c r="A54" s="27"/>
      <c r="B54" s="27" t="s">
        <v>1440</v>
      </c>
      <c r="C54" s="27">
        <v>10</v>
      </c>
      <c r="D54" s="27"/>
      <c r="E54" s="27">
        <v>10</v>
      </c>
      <c r="F54" s="27">
        <v>10</v>
      </c>
      <c r="G54" s="27">
        <v>15</v>
      </c>
      <c r="H54" s="27">
        <v>10</v>
      </c>
      <c r="I54" s="27">
        <v>15</v>
      </c>
      <c r="J54" s="27">
        <v>10</v>
      </c>
      <c r="K54" s="27">
        <v>10</v>
      </c>
      <c r="L54" s="27"/>
      <c r="M54" s="27">
        <f t="shared" si="0"/>
        <v>90</v>
      </c>
      <c r="N54" s="27"/>
      <c r="O54" s="27"/>
      <c r="P54" s="27"/>
      <c r="Q54" s="27"/>
      <c r="R54" s="27"/>
      <c r="S54" s="27"/>
      <c r="T54" s="27"/>
    </row>
    <row r="55" spans="1:20">
      <c r="A55" s="27"/>
      <c r="B55" s="27" t="s">
        <v>1583</v>
      </c>
      <c r="C55" s="27">
        <v>30</v>
      </c>
      <c r="D55" s="27">
        <v>30</v>
      </c>
      <c r="E55" s="27">
        <v>100</v>
      </c>
      <c r="F55" s="27">
        <v>50</v>
      </c>
      <c r="G55" s="27">
        <v>100</v>
      </c>
      <c r="H55" s="27"/>
      <c r="I55" s="27">
        <v>100</v>
      </c>
      <c r="J55" s="27">
        <v>80</v>
      </c>
      <c r="K55" s="27"/>
      <c r="L55" s="27"/>
      <c r="M55" s="27">
        <f t="shared" si="0"/>
        <v>490</v>
      </c>
      <c r="N55" s="27"/>
      <c r="O55" s="27"/>
      <c r="P55" s="27"/>
      <c r="Q55" s="27"/>
      <c r="R55" s="27"/>
      <c r="S55" s="27"/>
      <c r="T55" s="27"/>
    </row>
    <row r="56" spans="1:20">
      <c r="A56" s="27"/>
      <c r="B56" s="27" t="s">
        <v>1588</v>
      </c>
      <c r="C56" s="27"/>
      <c r="D56" s="27">
        <v>5</v>
      </c>
      <c r="E56" s="27">
        <v>5</v>
      </c>
      <c r="F56" s="27">
        <v>5</v>
      </c>
      <c r="G56" s="27">
        <v>5</v>
      </c>
      <c r="H56" s="27">
        <v>5</v>
      </c>
      <c r="I56" s="50">
        <v>25</v>
      </c>
      <c r="J56" s="27">
        <v>5</v>
      </c>
      <c r="K56" s="27">
        <v>5</v>
      </c>
      <c r="L56" s="27"/>
      <c r="M56" s="27">
        <f t="shared" si="0"/>
        <v>60</v>
      </c>
      <c r="N56" s="27"/>
      <c r="O56" s="27"/>
      <c r="P56" s="27"/>
      <c r="Q56" s="27"/>
      <c r="R56" s="27"/>
      <c r="S56" s="27"/>
      <c r="T56" s="27"/>
    </row>
    <row r="57" spans="1:20">
      <c r="A57" s="27"/>
      <c r="B57" s="27" t="s">
        <v>1586</v>
      </c>
      <c r="C57" s="27"/>
      <c r="D57" s="27">
        <v>30</v>
      </c>
      <c r="E57" s="27"/>
      <c r="F57" s="27">
        <v>50</v>
      </c>
      <c r="G57" s="27"/>
      <c r="H57" s="27">
        <v>30</v>
      </c>
      <c r="I57" s="27"/>
      <c r="J57" s="27">
        <v>30</v>
      </c>
      <c r="K57" s="27">
        <v>50</v>
      </c>
      <c r="L57" s="27"/>
      <c r="M57" s="27">
        <f t="shared" si="0"/>
        <v>190</v>
      </c>
      <c r="N57" s="27"/>
      <c r="O57" s="27"/>
      <c r="P57" s="27"/>
      <c r="Q57" s="27"/>
      <c r="R57" s="27"/>
      <c r="S57" s="27"/>
      <c r="T57" s="27"/>
    </row>
    <row r="58" spans="1:20">
      <c r="A58" s="27"/>
      <c r="B58" s="27" t="s">
        <v>1438</v>
      </c>
      <c r="C58" s="27"/>
      <c r="D58" s="27"/>
      <c r="E58" s="27">
        <v>5</v>
      </c>
      <c r="F58" s="27">
        <v>20</v>
      </c>
      <c r="G58" s="27"/>
      <c r="H58" s="27"/>
      <c r="I58" s="27"/>
      <c r="J58" s="27"/>
      <c r="K58" s="27"/>
      <c r="L58" s="27"/>
      <c r="M58" s="27">
        <f t="shared" si="0"/>
        <v>25</v>
      </c>
      <c r="N58" s="27"/>
      <c r="O58" s="27"/>
      <c r="P58" s="27"/>
      <c r="Q58" s="27"/>
      <c r="R58" s="27"/>
      <c r="S58" s="27"/>
      <c r="T58" s="27"/>
    </row>
    <row r="59" spans="1:20">
      <c r="A59" s="27"/>
      <c r="B59" s="27" t="s">
        <v>1587</v>
      </c>
      <c r="C59" s="27"/>
      <c r="D59" s="27">
        <v>10</v>
      </c>
      <c r="E59" s="27"/>
      <c r="F59" s="27">
        <v>10</v>
      </c>
      <c r="G59" s="27"/>
      <c r="H59" s="27">
        <v>15</v>
      </c>
      <c r="I59" s="27"/>
      <c r="J59" s="27"/>
      <c r="K59" s="27">
        <v>10</v>
      </c>
      <c r="L59" s="27"/>
      <c r="M59" s="27">
        <f t="shared" si="0"/>
        <v>45</v>
      </c>
      <c r="N59" s="27"/>
      <c r="O59" s="27"/>
      <c r="P59" s="27"/>
      <c r="Q59" s="27"/>
      <c r="R59" s="27"/>
      <c r="S59" s="27"/>
      <c r="T59" s="27"/>
    </row>
    <row r="60" spans="1:20">
      <c r="A60" s="27"/>
      <c r="B60" s="27"/>
      <c r="C60" s="27">
        <f>SUM(C52:C59)</f>
        <v>85</v>
      </c>
      <c r="D60" s="27">
        <f>SUM(D51:D59)</f>
        <v>95</v>
      </c>
      <c r="E60" s="27">
        <f>SUM(E52:E59)</f>
        <v>200</v>
      </c>
      <c r="F60" s="27">
        <f>SUM(F51:F59)</f>
        <v>225</v>
      </c>
      <c r="G60" s="27">
        <f t="shared" ref="G60:T60" si="11">SUM(G51:G59)</f>
        <v>190</v>
      </c>
      <c r="H60" s="27">
        <f t="shared" si="11"/>
        <v>85</v>
      </c>
      <c r="I60" s="27">
        <f t="shared" si="11"/>
        <v>175</v>
      </c>
      <c r="J60" s="27">
        <f t="shared" si="11"/>
        <v>155</v>
      </c>
      <c r="K60" s="27">
        <f t="shared" si="11"/>
        <v>145</v>
      </c>
      <c r="L60" s="27">
        <f t="shared" si="11"/>
        <v>0</v>
      </c>
      <c r="M60" s="27">
        <f t="shared" si="0"/>
        <v>1355</v>
      </c>
      <c r="N60" s="27">
        <f t="shared" si="11"/>
        <v>0</v>
      </c>
      <c r="O60" s="27">
        <f t="shared" si="11"/>
        <v>0</v>
      </c>
      <c r="P60" s="27">
        <f t="shared" si="11"/>
        <v>0</v>
      </c>
      <c r="Q60" s="27">
        <f t="shared" si="11"/>
        <v>0</v>
      </c>
      <c r="R60" s="27">
        <f t="shared" si="11"/>
        <v>0</v>
      </c>
      <c r="S60" s="27">
        <f t="shared" si="11"/>
        <v>0</v>
      </c>
      <c r="T60" s="27">
        <f t="shared" si="11"/>
        <v>0</v>
      </c>
    </row>
    <row r="61" spans="1:20">
      <c r="A61" s="27"/>
      <c r="B61" s="27"/>
      <c r="C61" s="27">
        <f>C49+C50-C60</f>
        <v>125</v>
      </c>
      <c r="D61" s="27">
        <f t="shared" ref="D61:T61" si="12">D49+D50-D60</f>
        <v>30</v>
      </c>
      <c r="E61" s="27">
        <f t="shared" si="12"/>
        <v>240</v>
      </c>
      <c r="F61" s="27">
        <f t="shared" si="12"/>
        <v>330</v>
      </c>
      <c r="G61" s="27">
        <f t="shared" si="12"/>
        <v>340</v>
      </c>
      <c r="H61" s="27">
        <f t="shared" si="12"/>
        <v>255</v>
      </c>
      <c r="I61" s="27">
        <f t="shared" si="12"/>
        <v>180</v>
      </c>
      <c r="J61" s="27">
        <f t="shared" si="12"/>
        <v>145</v>
      </c>
      <c r="K61" s="27">
        <f t="shared" si="12"/>
        <v>50</v>
      </c>
      <c r="L61" s="27">
        <f t="shared" si="12"/>
        <v>0</v>
      </c>
      <c r="M61" s="27">
        <f t="shared" si="0"/>
        <v>1695</v>
      </c>
      <c r="N61" s="27">
        <f t="shared" si="12"/>
        <v>0</v>
      </c>
      <c r="O61" s="27">
        <f t="shared" si="12"/>
        <v>0</v>
      </c>
      <c r="P61" s="27">
        <f t="shared" si="12"/>
        <v>0</v>
      </c>
      <c r="Q61" s="27">
        <f t="shared" si="12"/>
        <v>0</v>
      </c>
      <c r="R61" s="27">
        <f t="shared" si="12"/>
        <v>0</v>
      </c>
      <c r="S61" s="27">
        <f t="shared" si="12"/>
        <v>0</v>
      </c>
      <c r="T61" s="27">
        <f t="shared" si="12"/>
        <v>0</v>
      </c>
    </row>
    <row r="62" spans="1:20">
      <c r="A62" s="2">
        <v>3400</v>
      </c>
      <c r="B62" s="2" t="s">
        <v>1297</v>
      </c>
      <c r="C62" s="2">
        <v>3400</v>
      </c>
      <c r="D62" s="2">
        <v>1900</v>
      </c>
      <c r="E62" s="2">
        <v>0</v>
      </c>
      <c r="F62" s="2">
        <v>2050</v>
      </c>
      <c r="G62" s="2">
        <v>2600</v>
      </c>
      <c r="H62" s="2">
        <v>2400</v>
      </c>
      <c r="I62" s="2">
        <v>2300</v>
      </c>
      <c r="J62" s="2">
        <v>4400</v>
      </c>
      <c r="K62" s="2"/>
      <c r="L62" s="2"/>
      <c r="M62" s="27">
        <f t="shared" si="0"/>
        <v>19050</v>
      </c>
      <c r="N62" s="2"/>
      <c r="O62" s="2"/>
      <c r="P62" s="2"/>
      <c r="Q62" s="2"/>
      <c r="R62" s="2"/>
      <c r="S62" s="2"/>
      <c r="T62" s="2"/>
    </row>
    <row r="63" spans="1:20">
      <c r="A63" s="2"/>
      <c r="B63" s="194" t="s">
        <v>1584</v>
      </c>
      <c r="C63" s="2"/>
      <c r="D63" s="2"/>
      <c r="E63" s="2">
        <v>4000</v>
      </c>
      <c r="F63" s="2">
        <v>3000</v>
      </c>
      <c r="G63" s="2">
        <v>2000</v>
      </c>
      <c r="H63" s="2">
        <v>2000</v>
      </c>
      <c r="I63" s="2">
        <v>4000</v>
      </c>
      <c r="J63" s="2"/>
      <c r="K63" s="2">
        <v>2500</v>
      </c>
      <c r="L63" s="2"/>
      <c r="M63" s="27">
        <f t="shared" si="0"/>
        <v>17500</v>
      </c>
      <c r="N63" s="2"/>
      <c r="O63" s="2"/>
      <c r="P63" s="2"/>
      <c r="Q63" s="2"/>
      <c r="R63" s="2"/>
      <c r="S63" s="2"/>
      <c r="T63" s="2"/>
    </row>
    <row r="64" spans="1:20">
      <c r="A64" s="2"/>
      <c r="B64" s="2" t="s">
        <v>1439</v>
      </c>
      <c r="C64" s="2">
        <v>200</v>
      </c>
      <c r="D64" s="2"/>
      <c r="E64" s="2"/>
      <c r="F64" s="2"/>
      <c r="G64" s="2">
        <v>200</v>
      </c>
      <c r="H64" s="2">
        <v>200</v>
      </c>
      <c r="I64" s="2"/>
      <c r="J64" s="2"/>
      <c r="K64" s="2"/>
      <c r="L64" s="2"/>
      <c r="M64" s="27">
        <f t="shared" si="0"/>
        <v>600</v>
      </c>
      <c r="N64" s="2"/>
      <c r="O64" s="2"/>
      <c r="P64" s="2"/>
      <c r="Q64" s="2"/>
      <c r="R64" s="2"/>
      <c r="S64" s="2"/>
      <c r="T64" s="2"/>
    </row>
    <row r="65" spans="1:20">
      <c r="A65" s="2"/>
      <c r="B65" s="2" t="s">
        <v>1442</v>
      </c>
      <c r="C65" s="2">
        <v>200</v>
      </c>
      <c r="D65" s="2"/>
      <c r="E65" s="2">
        <v>300</v>
      </c>
      <c r="F65" s="2">
        <v>300</v>
      </c>
      <c r="G65" s="2">
        <v>500</v>
      </c>
      <c r="H65" s="2">
        <v>100</v>
      </c>
      <c r="I65" s="2"/>
      <c r="J65" s="2"/>
      <c r="K65" s="2">
        <v>300</v>
      </c>
      <c r="L65" s="2"/>
      <c r="M65" s="27">
        <f t="shared" si="0"/>
        <v>1700</v>
      </c>
      <c r="N65" s="2"/>
      <c r="O65" s="2"/>
      <c r="P65" s="2"/>
      <c r="Q65" s="2"/>
      <c r="R65" s="2"/>
      <c r="S65" s="2"/>
      <c r="T65" s="2"/>
    </row>
    <row r="66" spans="1:20">
      <c r="A66" s="2"/>
      <c r="B66" s="2" t="s">
        <v>1441</v>
      </c>
      <c r="C66" s="2">
        <v>600</v>
      </c>
      <c r="D66" s="2"/>
      <c r="E66" s="2">
        <v>600</v>
      </c>
      <c r="F66" s="2">
        <v>400</v>
      </c>
      <c r="G66" s="2">
        <v>400</v>
      </c>
      <c r="H66" s="2">
        <v>500</v>
      </c>
      <c r="I66" s="2">
        <v>900</v>
      </c>
      <c r="J66" s="2">
        <v>500</v>
      </c>
      <c r="K66" s="2">
        <v>400</v>
      </c>
      <c r="L66" s="2"/>
      <c r="M66" s="27">
        <f t="shared" si="0"/>
        <v>4300</v>
      </c>
      <c r="N66" s="2"/>
      <c r="O66" s="2"/>
      <c r="P66" s="2"/>
      <c r="Q66" s="2"/>
      <c r="R66" s="2"/>
      <c r="S66" s="2"/>
      <c r="T66" s="2"/>
    </row>
    <row r="67" spans="1:20">
      <c r="A67" s="2"/>
      <c r="B67" s="2" t="s">
        <v>1440</v>
      </c>
      <c r="C67" s="2">
        <v>300</v>
      </c>
      <c r="D67" s="2"/>
      <c r="E67" s="2">
        <v>200</v>
      </c>
      <c r="F67" s="2">
        <v>300</v>
      </c>
      <c r="G67" s="2">
        <v>400</v>
      </c>
      <c r="H67" s="2">
        <v>400</v>
      </c>
      <c r="I67" s="2">
        <v>400</v>
      </c>
      <c r="J67" s="2">
        <v>200</v>
      </c>
      <c r="K67" s="2">
        <v>200</v>
      </c>
      <c r="L67" s="2"/>
      <c r="M67" s="27">
        <f t="shared" si="0"/>
        <v>2400</v>
      </c>
      <c r="N67" s="2"/>
      <c r="O67" s="2"/>
      <c r="P67" s="2"/>
      <c r="Q67" s="2"/>
      <c r="R67" s="2"/>
      <c r="S67" s="2"/>
      <c r="T67" s="2"/>
    </row>
    <row r="68" spans="1:20">
      <c r="A68" s="2"/>
      <c r="B68" s="2" t="s">
        <v>1583</v>
      </c>
      <c r="C68" s="2">
        <v>100</v>
      </c>
      <c r="D68" s="2"/>
      <c r="E68" s="2">
        <v>50</v>
      </c>
      <c r="F68" s="2">
        <v>50</v>
      </c>
      <c r="G68" s="2"/>
      <c r="H68" s="2"/>
      <c r="I68" s="2"/>
      <c r="J68" s="2"/>
      <c r="K68" s="2"/>
      <c r="L68" s="2"/>
      <c r="M68" s="27">
        <f t="shared" si="0"/>
        <v>200</v>
      </c>
      <c r="N68" s="2"/>
      <c r="O68" s="2"/>
      <c r="P68" s="2"/>
      <c r="Q68" s="2"/>
      <c r="R68" s="2"/>
      <c r="S68" s="2"/>
      <c r="T68" s="2"/>
    </row>
    <row r="69" spans="1:20">
      <c r="A69" s="2"/>
      <c r="B69" s="2" t="s">
        <v>1432</v>
      </c>
      <c r="C69" s="2">
        <v>100</v>
      </c>
      <c r="D69" s="2"/>
      <c r="E69" s="2"/>
      <c r="F69" s="2"/>
      <c r="G69" s="2"/>
      <c r="H69" s="2"/>
      <c r="I69" s="2">
        <v>100</v>
      </c>
      <c r="J69" s="2"/>
      <c r="K69" s="2">
        <v>100</v>
      </c>
      <c r="L69" s="2"/>
      <c r="M69" s="27">
        <f t="shared" si="0"/>
        <v>300</v>
      </c>
      <c r="N69" s="2"/>
      <c r="O69" s="2"/>
      <c r="P69" s="2"/>
      <c r="Q69" s="2"/>
      <c r="R69" s="2"/>
      <c r="S69" s="2"/>
      <c r="T69" s="2"/>
    </row>
    <row r="70" spans="1:20">
      <c r="A70" s="2"/>
      <c r="B70" s="2" t="s">
        <v>1587</v>
      </c>
      <c r="C70" s="2"/>
      <c r="D70" s="2">
        <v>400</v>
      </c>
      <c r="E70" s="2"/>
      <c r="F70" s="2">
        <v>300</v>
      </c>
      <c r="G70" s="2"/>
      <c r="H70" s="2">
        <v>300</v>
      </c>
      <c r="I70" s="2"/>
      <c r="J70" s="2"/>
      <c r="K70" s="2">
        <v>300</v>
      </c>
      <c r="L70" s="2"/>
      <c r="M70" s="27">
        <f t="shared" si="0"/>
        <v>1300</v>
      </c>
      <c r="N70" s="2"/>
      <c r="O70" s="2"/>
      <c r="P70" s="2"/>
      <c r="Q70" s="2"/>
      <c r="R70" s="2"/>
      <c r="S70" s="2"/>
      <c r="T70" s="2"/>
    </row>
    <row r="71" spans="1:20">
      <c r="A71" s="2"/>
      <c r="B71" s="2" t="s">
        <v>1585</v>
      </c>
      <c r="C71" s="2"/>
      <c r="D71" s="2"/>
      <c r="E71" s="2">
        <v>200</v>
      </c>
      <c r="F71" s="2"/>
      <c r="G71" s="2">
        <v>200</v>
      </c>
      <c r="H71" s="2">
        <v>100</v>
      </c>
      <c r="I71" s="2"/>
      <c r="J71" s="2"/>
      <c r="K71" s="2"/>
      <c r="L71" s="2"/>
      <c r="M71" s="27">
        <f t="shared" ref="M71:M75" si="13">C71+D71+E71+F71+G71+H71+I71+J71+K71</f>
        <v>500</v>
      </c>
      <c r="N71" s="2"/>
      <c r="O71" s="2"/>
      <c r="P71" s="2"/>
      <c r="Q71" s="2"/>
      <c r="R71" s="2"/>
      <c r="S71" s="2"/>
      <c r="T71" s="2"/>
    </row>
    <row r="72" spans="1:20">
      <c r="A72" s="2"/>
      <c r="B72" s="2" t="s">
        <v>1588</v>
      </c>
      <c r="C72" s="2"/>
      <c r="D72" s="2">
        <v>500</v>
      </c>
      <c r="E72" s="2">
        <v>600</v>
      </c>
      <c r="F72" s="2">
        <v>500</v>
      </c>
      <c r="G72" s="2">
        <v>500</v>
      </c>
      <c r="H72" s="2">
        <v>500</v>
      </c>
      <c r="I72" s="2">
        <v>500</v>
      </c>
      <c r="J72" s="2">
        <v>400</v>
      </c>
      <c r="K72" s="2">
        <v>500</v>
      </c>
      <c r="L72" s="2"/>
      <c r="M72" s="27">
        <f t="shared" si="13"/>
        <v>4000</v>
      </c>
      <c r="N72" s="2"/>
      <c r="O72" s="2"/>
      <c r="P72" s="2"/>
      <c r="Q72" s="2"/>
      <c r="R72" s="2"/>
      <c r="S72" s="2"/>
      <c r="T72" s="2"/>
    </row>
    <row r="73" spans="1:20">
      <c r="A73" s="2"/>
      <c r="B73" s="2" t="s">
        <v>1586</v>
      </c>
      <c r="C73" s="2"/>
      <c r="D73" s="2">
        <v>1000</v>
      </c>
      <c r="E73" s="2"/>
      <c r="F73" s="2">
        <v>600</v>
      </c>
      <c r="G73" s="2"/>
      <c r="H73" s="2"/>
      <c r="I73" s="2"/>
      <c r="J73" s="2">
        <v>500</v>
      </c>
      <c r="K73" s="2">
        <v>500</v>
      </c>
      <c r="L73" s="2"/>
      <c r="M73" s="27">
        <f t="shared" si="13"/>
        <v>2600</v>
      </c>
      <c r="N73" s="2"/>
      <c r="O73" s="2"/>
      <c r="P73" s="2"/>
      <c r="Q73" s="2"/>
      <c r="R73" s="2"/>
      <c r="S73" s="2"/>
      <c r="T73" s="2"/>
    </row>
    <row r="74" spans="1:20">
      <c r="A74" s="2"/>
      <c r="B74" s="2"/>
      <c r="C74" s="2">
        <f>SUM(C64:C73)</f>
        <v>1500</v>
      </c>
      <c r="D74" s="2">
        <f t="shared" ref="D74:S74" si="14">SUM(D64:D73)</f>
        <v>1900</v>
      </c>
      <c r="E74" s="2">
        <f t="shared" si="14"/>
        <v>1950</v>
      </c>
      <c r="F74" s="2">
        <f t="shared" si="14"/>
        <v>2450</v>
      </c>
      <c r="G74" s="2">
        <f t="shared" si="14"/>
        <v>2200</v>
      </c>
      <c r="H74" s="2">
        <f t="shared" si="14"/>
        <v>2100</v>
      </c>
      <c r="I74" s="2">
        <f t="shared" si="14"/>
        <v>1900</v>
      </c>
      <c r="J74" s="2">
        <f t="shared" si="14"/>
        <v>1600</v>
      </c>
      <c r="K74" s="2">
        <f t="shared" si="14"/>
        <v>2300</v>
      </c>
      <c r="L74" s="2">
        <f t="shared" si="14"/>
        <v>0</v>
      </c>
      <c r="M74" s="27">
        <f t="shared" si="13"/>
        <v>17900</v>
      </c>
      <c r="N74" s="2">
        <f t="shared" si="14"/>
        <v>0</v>
      </c>
      <c r="O74" s="2">
        <f t="shared" si="14"/>
        <v>0</v>
      </c>
      <c r="P74" s="2">
        <f t="shared" si="14"/>
        <v>0</v>
      </c>
      <c r="Q74" s="2">
        <f t="shared" si="14"/>
        <v>0</v>
      </c>
      <c r="R74" s="2">
        <f t="shared" si="14"/>
        <v>0</v>
      </c>
      <c r="S74" s="2">
        <f t="shared" si="14"/>
        <v>0</v>
      </c>
      <c r="T74" s="2"/>
    </row>
    <row r="75" spans="1:20">
      <c r="A75" s="2"/>
      <c r="B75" s="2"/>
      <c r="C75" s="2">
        <f>C62+C63-C74</f>
        <v>1900</v>
      </c>
      <c r="D75" s="2">
        <f t="shared" ref="D75:T75" si="15">D62+D63-D74</f>
        <v>0</v>
      </c>
      <c r="E75" s="2">
        <f t="shared" si="15"/>
        <v>2050</v>
      </c>
      <c r="F75" s="2">
        <f t="shared" si="15"/>
        <v>2600</v>
      </c>
      <c r="G75" s="2">
        <f t="shared" si="15"/>
        <v>2400</v>
      </c>
      <c r="H75" s="2">
        <f t="shared" si="15"/>
        <v>2300</v>
      </c>
      <c r="I75" s="2">
        <f t="shared" si="15"/>
        <v>4400</v>
      </c>
      <c r="J75" s="2">
        <f t="shared" si="15"/>
        <v>2800</v>
      </c>
      <c r="K75" s="2">
        <f t="shared" si="15"/>
        <v>200</v>
      </c>
      <c r="L75" s="2">
        <f t="shared" si="15"/>
        <v>0</v>
      </c>
      <c r="M75" s="27">
        <f t="shared" si="13"/>
        <v>18650</v>
      </c>
      <c r="N75" s="2">
        <f t="shared" si="15"/>
        <v>0</v>
      </c>
      <c r="O75" s="2">
        <f t="shared" si="15"/>
        <v>0</v>
      </c>
      <c r="P75" s="2">
        <f t="shared" si="15"/>
        <v>0</v>
      </c>
      <c r="Q75" s="2">
        <f t="shared" si="15"/>
        <v>0</v>
      </c>
      <c r="R75" s="2">
        <f t="shared" si="15"/>
        <v>0</v>
      </c>
      <c r="S75" s="2">
        <f t="shared" si="15"/>
        <v>0</v>
      </c>
      <c r="T75" s="2">
        <f t="shared" si="15"/>
        <v>0</v>
      </c>
    </row>
    <row r="78" spans="1:20">
      <c r="G78">
        <v>48</v>
      </c>
      <c r="H78">
        <v>5593</v>
      </c>
      <c r="I78">
        <v>5233</v>
      </c>
      <c r="J78">
        <v>3833</v>
      </c>
    </row>
    <row r="79" spans="1:20">
      <c r="B79" s="194" t="s">
        <v>1595</v>
      </c>
      <c r="C79" s="2"/>
      <c r="D79" s="2"/>
      <c r="E79" s="2"/>
      <c r="F79" s="2"/>
      <c r="G79" s="2">
        <f>2000+765+2000+1000</f>
        <v>5765</v>
      </c>
      <c r="H79" s="2">
        <f>250+1000</f>
        <v>1250</v>
      </c>
      <c r="I79" s="2"/>
      <c r="J79" s="2"/>
      <c r="K79" s="2"/>
      <c r="L79" s="2"/>
      <c r="M79" s="27">
        <f t="shared" ref="M79" si="16">C79+D79+E79+F79+G79+H79+I79+J79+K79</f>
        <v>7015</v>
      </c>
      <c r="N79" s="2"/>
      <c r="O79" s="2"/>
      <c r="P79" s="2"/>
      <c r="Q79" s="2"/>
      <c r="R79" s="2"/>
      <c r="S79" s="2"/>
      <c r="T79" s="2"/>
    </row>
    <row r="80" spans="1:20">
      <c r="B80" s="2" t="s">
        <v>1439</v>
      </c>
      <c r="C80" s="2"/>
      <c r="D80" s="2"/>
      <c r="E80" s="2"/>
      <c r="F80" s="2"/>
      <c r="G80" s="2"/>
      <c r="H80" s="2">
        <v>500</v>
      </c>
      <c r="I80" s="2">
        <v>300</v>
      </c>
      <c r="J80" s="2">
        <v>200</v>
      </c>
      <c r="K80" s="2">
        <v>200</v>
      </c>
      <c r="L80" s="2"/>
      <c r="M80" s="27">
        <f>C80+D80+E80+F80+G80+H80+I80+J80+K80+L80</f>
        <v>1200</v>
      </c>
      <c r="N80" s="2"/>
      <c r="O80" s="2"/>
      <c r="P80" s="2"/>
      <c r="Q80" s="2"/>
      <c r="R80" s="2"/>
      <c r="S80" s="2"/>
      <c r="T80" s="2"/>
    </row>
    <row r="81" spans="2:24">
      <c r="B81" s="2" t="s">
        <v>1442</v>
      </c>
      <c r="C81" s="2"/>
      <c r="D81" s="2"/>
      <c r="E81" s="2"/>
      <c r="F81" s="2"/>
      <c r="G81" s="2"/>
      <c r="H81" s="2">
        <v>30</v>
      </c>
      <c r="I81" s="2"/>
      <c r="J81" s="2"/>
      <c r="K81" s="2">
        <v>110</v>
      </c>
      <c r="L81" s="2"/>
      <c r="M81" s="27">
        <f t="shared" ref="M81:M108" si="17">C81+D81+E81+F81+G81+H81+I81+J81+K81+L81</f>
        <v>140</v>
      </c>
      <c r="N81" s="2"/>
      <c r="O81" s="2"/>
      <c r="P81" s="2"/>
      <c r="Q81" s="2"/>
      <c r="R81" s="2"/>
      <c r="S81" s="2"/>
      <c r="T81" s="2"/>
    </row>
    <row r="82" spans="2:24">
      <c r="B82" s="2" t="s">
        <v>1441</v>
      </c>
      <c r="C82" s="2"/>
      <c r="D82" s="2"/>
      <c r="E82" s="2"/>
      <c r="F82" s="2"/>
      <c r="G82" s="2">
        <v>120</v>
      </c>
      <c r="H82" s="2">
        <v>410</v>
      </c>
      <c r="I82" s="2">
        <v>450</v>
      </c>
      <c r="J82" s="2">
        <v>335</v>
      </c>
      <c r="K82" s="2">
        <v>400</v>
      </c>
      <c r="L82" s="2"/>
      <c r="M82" s="27">
        <f t="shared" si="17"/>
        <v>1715</v>
      </c>
      <c r="N82" s="2"/>
      <c r="O82" s="2"/>
      <c r="P82" s="2"/>
      <c r="Q82" s="2"/>
      <c r="R82" s="2"/>
      <c r="S82" s="2"/>
      <c r="T82" s="2"/>
    </row>
    <row r="83" spans="2:24">
      <c r="B83" s="2" t="s">
        <v>1440</v>
      </c>
      <c r="C83" s="2"/>
      <c r="D83" s="2"/>
      <c r="E83" s="2"/>
      <c r="F83" s="2"/>
      <c r="G83" s="2">
        <v>100</v>
      </c>
      <c r="H83" s="2">
        <v>200</v>
      </c>
      <c r="I83" s="2">
        <v>150</v>
      </c>
      <c r="J83" s="2">
        <v>100</v>
      </c>
      <c r="K83" s="2">
        <v>50</v>
      </c>
      <c r="L83" s="2"/>
      <c r="M83" s="27">
        <f t="shared" si="17"/>
        <v>600</v>
      </c>
      <c r="N83" s="2"/>
      <c r="O83" s="2"/>
      <c r="P83" s="2"/>
      <c r="Q83" s="2"/>
      <c r="R83" s="2"/>
      <c r="S83" s="2"/>
      <c r="T83" s="2"/>
    </row>
    <row r="84" spans="2:24">
      <c r="B84" s="2" t="s">
        <v>1583</v>
      </c>
      <c r="C84" s="2"/>
      <c r="D84" s="2"/>
      <c r="E84" s="2"/>
      <c r="F84" s="2"/>
      <c r="G84" s="2"/>
      <c r="H84" s="2"/>
      <c r="I84" s="2">
        <v>100</v>
      </c>
      <c r="J84" s="2">
        <v>150</v>
      </c>
      <c r="K84" s="2"/>
      <c r="L84" s="2"/>
      <c r="M84" s="27">
        <f t="shared" si="17"/>
        <v>250</v>
      </c>
      <c r="N84" s="2"/>
      <c r="O84" s="2"/>
      <c r="P84" s="2"/>
      <c r="Q84" s="2"/>
      <c r="R84" s="2"/>
      <c r="S84" s="2"/>
      <c r="T84" s="2"/>
    </row>
    <row r="85" spans="2:24">
      <c r="B85" s="2" t="s">
        <v>1432</v>
      </c>
      <c r="C85" s="2"/>
      <c r="D85" s="2"/>
      <c r="E85" s="2"/>
      <c r="F85" s="2"/>
      <c r="G85" s="2"/>
      <c r="H85" s="2">
        <v>50</v>
      </c>
      <c r="I85" s="2">
        <v>100</v>
      </c>
      <c r="J85" s="2"/>
      <c r="K85" s="2">
        <v>90</v>
      </c>
      <c r="L85" s="2"/>
      <c r="M85" s="27">
        <f t="shared" si="17"/>
        <v>240</v>
      </c>
      <c r="N85" s="2"/>
      <c r="O85" s="2"/>
      <c r="P85" s="2"/>
      <c r="Q85" s="2"/>
      <c r="R85" s="2"/>
      <c r="S85" s="2"/>
      <c r="T85" s="2"/>
    </row>
    <row r="86" spans="2:24">
      <c r="B86" s="2" t="s">
        <v>1587</v>
      </c>
      <c r="C86" s="2"/>
      <c r="D86" s="2"/>
      <c r="E86" s="2"/>
      <c r="F86" s="2"/>
      <c r="G86" s="2"/>
      <c r="H86" s="2">
        <v>50</v>
      </c>
      <c r="I86" s="2"/>
      <c r="J86" s="2"/>
      <c r="K86" s="2"/>
      <c r="L86" s="2"/>
      <c r="M86" s="27">
        <f t="shared" si="17"/>
        <v>50</v>
      </c>
      <c r="N86" s="2"/>
      <c r="O86" s="2"/>
      <c r="P86" s="2"/>
      <c r="Q86" s="2"/>
      <c r="R86" s="2"/>
      <c r="S86" s="2"/>
      <c r="T86" s="2"/>
    </row>
    <row r="87" spans="2:24">
      <c r="B87" s="2" t="s">
        <v>1438</v>
      </c>
      <c r="C87" s="2"/>
      <c r="D87" s="2"/>
      <c r="E87" s="2"/>
      <c r="F87" s="2"/>
      <c r="G87" s="2"/>
      <c r="H87" s="2">
        <v>200</v>
      </c>
      <c r="I87" s="2">
        <v>200</v>
      </c>
      <c r="J87" s="2">
        <v>100</v>
      </c>
      <c r="K87" s="2">
        <v>250</v>
      </c>
      <c r="L87" s="2"/>
      <c r="M87" s="27">
        <f t="shared" si="17"/>
        <v>750</v>
      </c>
      <c r="N87" s="2"/>
      <c r="O87" s="2"/>
      <c r="P87" s="2"/>
      <c r="Q87" s="2"/>
      <c r="R87" s="2"/>
      <c r="S87" s="2"/>
      <c r="T87" s="2"/>
    </row>
    <row r="88" spans="2:24">
      <c r="B88" s="2" t="s">
        <v>1597</v>
      </c>
      <c r="C88" s="2"/>
      <c r="D88" s="2"/>
      <c r="E88" s="2"/>
      <c r="F88" s="2"/>
      <c r="G88" s="2"/>
      <c r="H88" s="2">
        <v>50</v>
      </c>
      <c r="I88" s="2"/>
      <c r="J88" s="2"/>
      <c r="K88" s="2"/>
      <c r="L88" s="2"/>
      <c r="M88" s="27">
        <f t="shared" si="17"/>
        <v>50</v>
      </c>
      <c r="N88" s="2"/>
      <c r="O88" s="2"/>
      <c r="P88" s="2"/>
      <c r="Q88" s="2"/>
      <c r="R88" s="2"/>
      <c r="S88" s="2"/>
      <c r="T88" s="2"/>
    </row>
    <row r="89" spans="2:24">
      <c r="B89" s="2" t="s">
        <v>1585</v>
      </c>
      <c r="C89" s="2"/>
      <c r="D89" s="2"/>
      <c r="E89" s="2"/>
      <c r="F89" s="2"/>
      <c r="G89" s="2"/>
      <c r="H89" s="2">
        <v>20</v>
      </c>
      <c r="I89" s="2"/>
      <c r="J89" s="2"/>
      <c r="K89" s="2"/>
      <c r="L89" s="2"/>
      <c r="M89" s="27">
        <f t="shared" si="17"/>
        <v>20</v>
      </c>
      <c r="N89" s="2"/>
      <c r="O89" s="2"/>
      <c r="P89" s="2"/>
      <c r="Q89" s="2"/>
      <c r="R89" s="2"/>
      <c r="S89" s="2"/>
      <c r="T89" s="2"/>
    </row>
    <row r="90" spans="2:24">
      <c r="B90" s="2" t="s">
        <v>1588</v>
      </c>
      <c r="C90" s="2"/>
      <c r="D90" s="2"/>
      <c r="E90" s="2"/>
      <c r="F90" s="2"/>
      <c r="G90" s="2"/>
      <c r="H90" s="2">
        <v>100</v>
      </c>
      <c r="I90" s="2">
        <v>100</v>
      </c>
      <c r="J90" s="2">
        <v>100</v>
      </c>
      <c r="K90" s="2">
        <v>200</v>
      </c>
      <c r="L90" s="2"/>
      <c r="M90" s="27">
        <f t="shared" si="17"/>
        <v>500</v>
      </c>
      <c r="N90" s="2"/>
      <c r="O90" s="2"/>
      <c r="P90" s="2"/>
      <c r="Q90" s="2"/>
      <c r="R90" s="2"/>
      <c r="S90" s="2"/>
      <c r="T90" s="2"/>
    </row>
    <row r="91" spans="2:24">
      <c r="B91" s="2" t="s">
        <v>1586</v>
      </c>
      <c r="C91" s="2"/>
      <c r="D91" s="2"/>
      <c r="E91" s="2"/>
      <c r="F91" s="2"/>
      <c r="G91" s="2"/>
      <c r="H91" s="2">
        <v>100</v>
      </c>
      <c r="I91" s="2"/>
      <c r="J91" s="2">
        <v>100</v>
      </c>
      <c r="K91" s="2">
        <v>100</v>
      </c>
      <c r="L91" s="2"/>
      <c r="M91" s="27">
        <f t="shared" si="17"/>
        <v>300</v>
      </c>
      <c r="N91" s="2"/>
      <c r="O91" s="2"/>
      <c r="P91" s="2"/>
      <c r="Q91" s="2"/>
      <c r="R91" s="2"/>
      <c r="S91" s="2"/>
      <c r="T91" s="2"/>
    </row>
    <row r="92" spans="2:24">
      <c r="B92" s="2"/>
      <c r="C92" s="2">
        <f>SUM(C80:C91)</f>
        <v>0</v>
      </c>
      <c r="D92" s="2">
        <f t="shared" ref="D92:L92" si="18">SUM(D80:D91)</f>
        <v>0</v>
      </c>
      <c r="E92" s="2">
        <f t="shared" si="18"/>
        <v>0</v>
      </c>
      <c r="F92" s="2">
        <f t="shared" si="18"/>
        <v>0</v>
      </c>
      <c r="G92" s="2">
        <f t="shared" si="18"/>
        <v>220</v>
      </c>
      <c r="H92" s="2">
        <f t="shared" si="18"/>
        <v>1710</v>
      </c>
      <c r="I92" s="2">
        <f t="shared" si="18"/>
        <v>1400</v>
      </c>
      <c r="J92" s="2">
        <f t="shared" si="18"/>
        <v>1085</v>
      </c>
      <c r="K92" s="2">
        <f t="shared" si="18"/>
        <v>1400</v>
      </c>
      <c r="L92" s="2">
        <f t="shared" si="18"/>
        <v>0</v>
      </c>
      <c r="M92" s="27">
        <f t="shared" si="17"/>
        <v>5815</v>
      </c>
      <c r="N92" s="2">
        <f t="shared" ref="N92:S92" si="19">SUM(N80:N91)</f>
        <v>0</v>
      </c>
      <c r="O92" s="2">
        <f t="shared" si="19"/>
        <v>0</v>
      </c>
      <c r="P92" s="2">
        <f t="shared" si="19"/>
        <v>0</v>
      </c>
      <c r="Q92" s="2">
        <f t="shared" si="19"/>
        <v>0</v>
      </c>
      <c r="R92" s="2">
        <f t="shared" si="19"/>
        <v>0</v>
      </c>
      <c r="S92" s="2">
        <f t="shared" si="19"/>
        <v>0</v>
      </c>
      <c r="T92" s="2"/>
    </row>
    <row r="93" spans="2:24">
      <c r="B93" s="2"/>
      <c r="C93" s="2">
        <f>C78+C79-C92</f>
        <v>0</v>
      </c>
      <c r="D93" s="2">
        <f t="shared" ref="D93:L93" si="20">D78+D79-D92</f>
        <v>0</v>
      </c>
      <c r="E93" s="2">
        <f t="shared" si="20"/>
        <v>0</v>
      </c>
      <c r="F93" s="2">
        <f t="shared" si="20"/>
        <v>0</v>
      </c>
      <c r="G93" s="2">
        <f t="shared" si="20"/>
        <v>5593</v>
      </c>
      <c r="H93" s="2">
        <f t="shared" si="20"/>
        <v>5133</v>
      </c>
      <c r="I93" s="2">
        <f t="shared" si="20"/>
        <v>3833</v>
      </c>
      <c r="J93" s="2">
        <f t="shared" si="20"/>
        <v>2748</v>
      </c>
      <c r="K93" s="2">
        <f t="shared" si="20"/>
        <v>-1400</v>
      </c>
      <c r="L93" s="2">
        <f t="shared" si="20"/>
        <v>0</v>
      </c>
      <c r="M93" s="27">
        <f t="shared" si="17"/>
        <v>15907</v>
      </c>
      <c r="N93" s="2">
        <f t="shared" ref="N93:T93" si="21">N78+N79-N92</f>
        <v>0</v>
      </c>
      <c r="O93" s="2">
        <f t="shared" si="21"/>
        <v>0</v>
      </c>
      <c r="P93" s="2">
        <f t="shared" si="21"/>
        <v>0</v>
      </c>
      <c r="Q93" s="2">
        <f t="shared" si="21"/>
        <v>0</v>
      </c>
      <c r="R93" s="2">
        <f t="shared" si="21"/>
        <v>0</v>
      </c>
      <c r="S93" s="2">
        <f t="shared" si="21"/>
        <v>0</v>
      </c>
      <c r="T93" s="2">
        <f t="shared" si="21"/>
        <v>0</v>
      </c>
    </row>
    <row r="94" spans="2:24">
      <c r="B94" s="2"/>
      <c r="C94" s="2">
        <v>635</v>
      </c>
      <c r="D94" s="2">
        <v>105</v>
      </c>
      <c r="E94" s="2">
        <v>315</v>
      </c>
      <c r="F94" s="2">
        <v>715</v>
      </c>
      <c r="G94" s="2">
        <v>2225</v>
      </c>
      <c r="H94" s="2">
        <v>1105</v>
      </c>
      <c r="I94" s="2"/>
      <c r="J94" s="2"/>
      <c r="K94" s="2"/>
      <c r="L94" s="2"/>
      <c r="M94" s="27">
        <f t="shared" si="17"/>
        <v>5100</v>
      </c>
      <c r="N94" s="2"/>
      <c r="O94" s="2"/>
      <c r="P94" s="2"/>
      <c r="Q94" s="2"/>
      <c r="R94" s="2"/>
      <c r="S94" s="2"/>
      <c r="T94" s="2"/>
    </row>
    <row r="95" spans="2:24">
      <c r="B95" s="194" t="s">
        <v>1595</v>
      </c>
      <c r="C95" s="2"/>
      <c r="D95" s="2">
        <v>500</v>
      </c>
      <c r="E95" s="2">
        <v>1200</v>
      </c>
      <c r="F95" s="2">
        <v>2500</v>
      </c>
      <c r="G95" s="2">
        <v>500</v>
      </c>
      <c r="H95" s="2">
        <v>100</v>
      </c>
      <c r="I95" s="2"/>
      <c r="J95" s="2"/>
      <c r="K95" s="2"/>
      <c r="L95" s="2"/>
      <c r="M95" s="27">
        <f t="shared" si="17"/>
        <v>4800</v>
      </c>
      <c r="N95" s="2"/>
      <c r="O95" s="2"/>
      <c r="P95" s="2"/>
      <c r="Q95" s="2"/>
      <c r="R95" s="2"/>
      <c r="S95" s="2"/>
      <c r="T95" s="2"/>
    </row>
    <row r="96" spans="2:24">
      <c r="B96" s="2" t="s">
        <v>1439</v>
      </c>
      <c r="C96" s="2">
        <v>70</v>
      </c>
      <c r="D96" s="2">
        <v>60</v>
      </c>
      <c r="E96" s="2">
        <v>60</v>
      </c>
      <c r="F96" s="2">
        <v>140</v>
      </c>
      <c r="G96" s="2">
        <v>380</v>
      </c>
      <c r="H96" s="2"/>
      <c r="I96" s="2"/>
      <c r="J96" s="2"/>
      <c r="K96" s="2"/>
      <c r="L96" s="2"/>
      <c r="M96" s="27">
        <f t="shared" si="17"/>
        <v>710</v>
      </c>
      <c r="N96" s="2"/>
      <c r="O96" s="2"/>
      <c r="P96" s="2"/>
      <c r="Q96" s="2"/>
      <c r="R96" s="2"/>
      <c r="S96" s="2"/>
      <c r="T96" s="2"/>
      <c r="W96">
        <v>2500</v>
      </c>
      <c r="X96" t="s">
        <v>1596</v>
      </c>
    </row>
    <row r="97" spans="2:20">
      <c r="B97" s="2" t="s">
        <v>1442</v>
      </c>
      <c r="C97" s="2">
        <v>45</v>
      </c>
      <c r="D97" s="2">
        <v>20</v>
      </c>
      <c r="E97" s="2">
        <v>80</v>
      </c>
      <c r="F97" s="2">
        <v>60</v>
      </c>
      <c r="G97" s="2">
        <v>200</v>
      </c>
      <c r="H97" s="2"/>
      <c r="I97" s="2"/>
      <c r="J97" s="2"/>
      <c r="K97" s="2"/>
      <c r="L97" s="2"/>
      <c r="M97" s="27">
        <f t="shared" si="17"/>
        <v>405</v>
      </c>
      <c r="N97" s="2"/>
      <c r="O97" s="2"/>
      <c r="P97" s="2"/>
      <c r="Q97" s="2"/>
      <c r="R97" s="2"/>
      <c r="S97" s="2"/>
      <c r="T97" s="2"/>
    </row>
    <row r="98" spans="2:20">
      <c r="B98" s="2" t="s">
        <v>1441</v>
      </c>
      <c r="C98" s="195">
        <f>230+50</f>
        <v>280</v>
      </c>
      <c r="D98" s="2">
        <v>60</v>
      </c>
      <c r="E98" s="2">
        <v>280</v>
      </c>
      <c r="F98" s="2">
        <v>300</v>
      </c>
      <c r="G98" s="2">
        <v>370</v>
      </c>
      <c r="H98" s="2"/>
      <c r="I98" s="2"/>
      <c r="J98" s="2"/>
      <c r="K98" s="2">
        <v>200</v>
      </c>
      <c r="L98" s="2"/>
      <c r="M98" s="27">
        <f t="shared" si="17"/>
        <v>1490</v>
      </c>
      <c r="N98" s="2"/>
      <c r="O98" s="2"/>
      <c r="P98" s="2"/>
      <c r="Q98" s="2"/>
      <c r="R98" s="2"/>
      <c r="S98" s="2"/>
      <c r="T98" s="2"/>
    </row>
    <row r="99" spans="2:20">
      <c r="B99" s="2" t="s">
        <v>1440</v>
      </c>
      <c r="C99" s="2">
        <v>20</v>
      </c>
      <c r="D99" s="2"/>
      <c r="E99" s="2">
        <v>50</v>
      </c>
      <c r="F99" s="2">
        <v>30</v>
      </c>
      <c r="G99" s="2">
        <v>100</v>
      </c>
      <c r="H99" s="2"/>
      <c r="I99" s="2"/>
      <c r="J99" s="2"/>
      <c r="K99" s="2"/>
      <c r="L99" s="2"/>
      <c r="M99" s="27">
        <f t="shared" si="17"/>
        <v>200</v>
      </c>
      <c r="N99" s="2"/>
      <c r="O99" s="2"/>
      <c r="P99" s="2"/>
      <c r="Q99" s="2"/>
      <c r="R99" s="2"/>
      <c r="S99" s="2"/>
      <c r="T99" s="2"/>
    </row>
    <row r="100" spans="2:20">
      <c r="B100" s="2" t="s">
        <v>1583</v>
      </c>
      <c r="C100" s="2">
        <v>110</v>
      </c>
      <c r="D100" s="2"/>
      <c r="E100" s="2">
        <v>50</v>
      </c>
      <c r="F100" s="2">
        <v>50</v>
      </c>
      <c r="G100" s="2">
        <v>50</v>
      </c>
      <c r="H100" s="2"/>
      <c r="I100" s="2"/>
      <c r="J100" s="2"/>
      <c r="K100" s="2"/>
      <c r="L100" s="2"/>
      <c r="M100" s="27">
        <f t="shared" si="17"/>
        <v>260</v>
      </c>
      <c r="N100" s="2"/>
      <c r="O100" s="2"/>
      <c r="P100" s="2"/>
      <c r="Q100" s="2"/>
      <c r="R100" s="2"/>
      <c r="S100" s="2"/>
      <c r="T100" s="2"/>
    </row>
    <row r="101" spans="2:20">
      <c r="B101" s="2" t="s">
        <v>1432</v>
      </c>
      <c r="C101" s="2"/>
      <c r="D101" s="2"/>
      <c r="E101" s="2"/>
      <c r="F101" s="2">
        <v>50</v>
      </c>
      <c r="G101" s="2">
        <v>50</v>
      </c>
      <c r="H101" s="2"/>
      <c r="I101" s="2"/>
      <c r="J101" s="2"/>
      <c r="K101" s="195">
        <v>90</v>
      </c>
      <c r="L101" s="2"/>
      <c r="M101" s="27">
        <f t="shared" si="17"/>
        <v>190</v>
      </c>
      <c r="N101" s="2"/>
      <c r="O101" s="2"/>
      <c r="P101" s="2"/>
      <c r="Q101" s="2"/>
      <c r="R101" s="2"/>
      <c r="S101" s="2"/>
      <c r="T101" s="2"/>
    </row>
    <row r="102" spans="2:20">
      <c r="B102" s="2" t="s">
        <v>1587</v>
      </c>
      <c r="C102" s="2"/>
      <c r="D102" s="2">
        <v>30</v>
      </c>
      <c r="E102" s="2"/>
      <c r="F102" s="2">
        <v>30</v>
      </c>
      <c r="G102" s="2"/>
      <c r="H102" s="2"/>
      <c r="I102" s="2"/>
      <c r="J102" s="2"/>
      <c r="K102" s="2">
        <v>20</v>
      </c>
      <c r="L102" s="2"/>
      <c r="M102" s="27">
        <f t="shared" si="17"/>
        <v>80</v>
      </c>
      <c r="N102" s="2"/>
      <c r="O102" s="2"/>
      <c r="P102" s="2"/>
      <c r="Q102" s="2"/>
      <c r="R102" s="2"/>
      <c r="S102" s="2"/>
      <c r="T102" s="2"/>
    </row>
    <row r="103" spans="2:20">
      <c r="B103" s="2" t="s">
        <v>1585</v>
      </c>
      <c r="C103" s="2">
        <v>25</v>
      </c>
      <c r="D103" s="2"/>
      <c r="E103" s="2">
        <v>60</v>
      </c>
      <c r="F103" s="2">
        <v>30</v>
      </c>
      <c r="G103" s="2">
        <v>70</v>
      </c>
      <c r="H103" s="2"/>
      <c r="I103" s="2"/>
      <c r="J103" s="2"/>
      <c r="K103" s="2"/>
      <c r="L103" s="2"/>
      <c r="M103" s="27">
        <f t="shared" si="17"/>
        <v>185</v>
      </c>
      <c r="N103" s="2"/>
      <c r="O103" s="2"/>
      <c r="P103" s="2"/>
      <c r="Q103" s="2"/>
      <c r="R103" s="2"/>
      <c r="S103" s="2"/>
      <c r="T103" s="2"/>
    </row>
    <row r="104" spans="2:20">
      <c r="B104" s="2" t="s">
        <v>1438</v>
      </c>
      <c r="C104" s="2">
        <v>30</v>
      </c>
      <c r="D104" s="2"/>
      <c r="E104" s="2">
        <v>120</v>
      </c>
      <c r="F104" s="2">
        <v>50</v>
      </c>
      <c r="G104" s="2">
        <v>100</v>
      </c>
      <c r="H104" s="2"/>
      <c r="I104" s="2"/>
      <c r="J104" s="2"/>
      <c r="K104" s="2"/>
      <c r="L104" s="2"/>
      <c r="M104" s="27">
        <f t="shared" si="17"/>
        <v>300</v>
      </c>
      <c r="N104" s="2"/>
      <c r="O104" s="2"/>
      <c r="P104" s="2"/>
      <c r="Q104" s="2"/>
      <c r="R104" s="2"/>
      <c r="S104" s="2"/>
      <c r="T104" s="2"/>
    </row>
    <row r="105" spans="2:20">
      <c r="B105" s="2" t="s">
        <v>1588</v>
      </c>
      <c r="C105" s="2"/>
      <c r="D105" s="2">
        <v>100</v>
      </c>
      <c r="E105" s="2">
        <v>100</v>
      </c>
      <c r="F105" s="2">
        <v>100</v>
      </c>
      <c r="G105" s="2">
        <v>100</v>
      </c>
      <c r="H105" s="2"/>
      <c r="I105" s="2"/>
      <c r="J105" s="2"/>
      <c r="K105" s="2"/>
      <c r="L105" s="2"/>
      <c r="M105" s="27">
        <f t="shared" si="17"/>
        <v>400</v>
      </c>
      <c r="N105" s="2"/>
      <c r="O105" s="2"/>
      <c r="P105" s="2"/>
      <c r="Q105" s="2"/>
      <c r="R105" s="2"/>
      <c r="S105" s="2"/>
      <c r="T105" s="2"/>
    </row>
    <row r="106" spans="2:20">
      <c r="B106" s="2" t="s">
        <v>1586</v>
      </c>
      <c r="C106" s="2"/>
      <c r="D106" s="2">
        <v>20</v>
      </c>
      <c r="E106" s="2"/>
      <c r="F106" s="2">
        <v>150</v>
      </c>
      <c r="G106" s="2">
        <v>200</v>
      </c>
      <c r="H106" s="2"/>
      <c r="I106" s="2"/>
      <c r="J106" s="2"/>
      <c r="K106" s="195">
        <v>100</v>
      </c>
      <c r="L106" s="2"/>
      <c r="M106" s="27">
        <f t="shared" si="17"/>
        <v>470</v>
      </c>
      <c r="N106" s="2"/>
      <c r="O106" s="2"/>
      <c r="P106" s="2"/>
      <c r="Q106" s="2"/>
      <c r="R106" s="2"/>
      <c r="S106" s="2"/>
      <c r="T106" s="2"/>
    </row>
    <row r="107" spans="2:20">
      <c r="B107" s="2"/>
      <c r="C107" s="2">
        <f>SUM(C96:C106)</f>
        <v>580</v>
      </c>
      <c r="D107" s="2">
        <f t="shared" ref="D107:L107" si="22">SUM(D96:D106)</f>
        <v>290</v>
      </c>
      <c r="E107" s="2">
        <f t="shared" si="22"/>
        <v>800</v>
      </c>
      <c r="F107" s="2">
        <f t="shared" si="22"/>
        <v>990</v>
      </c>
      <c r="G107" s="2">
        <f t="shared" si="22"/>
        <v>1620</v>
      </c>
      <c r="H107" s="2">
        <f t="shared" si="22"/>
        <v>0</v>
      </c>
      <c r="I107" s="2">
        <f t="shared" si="22"/>
        <v>0</v>
      </c>
      <c r="J107" s="2">
        <f t="shared" si="22"/>
        <v>0</v>
      </c>
      <c r="K107" s="2">
        <f t="shared" si="22"/>
        <v>410</v>
      </c>
      <c r="L107" s="2">
        <f t="shared" si="22"/>
        <v>0</v>
      </c>
      <c r="M107" s="27">
        <f t="shared" si="17"/>
        <v>4690</v>
      </c>
      <c r="N107" s="2">
        <f t="shared" ref="N107:S107" si="23">SUM(N96:N106)</f>
        <v>0</v>
      </c>
      <c r="O107" s="2">
        <f t="shared" si="23"/>
        <v>0</v>
      </c>
      <c r="P107" s="2">
        <f t="shared" si="23"/>
        <v>0</v>
      </c>
      <c r="Q107" s="2">
        <f t="shared" si="23"/>
        <v>0</v>
      </c>
      <c r="R107" s="2">
        <f t="shared" si="23"/>
        <v>0</v>
      </c>
      <c r="S107" s="2">
        <f t="shared" si="23"/>
        <v>0</v>
      </c>
      <c r="T107" s="2"/>
    </row>
    <row r="108" spans="2:20">
      <c r="B108" s="2"/>
      <c r="C108" s="2">
        <f>C94+C95-C107</f>
        <v>55</v>
      </c>
      <c r="D108" s="2">
        <f t="shared" ref="D108:K108" si="24">D94+D95-D107</f>
        <v>315</v>
      </c>
      <c r="E108" s="2">
        <f t="shared" si="24"/>
        <v>715</v>
      </c>
      <c r="F108" s="2">
        <f t="shared" si="24"/>
        <v>2225</v>
      </c>
      <c r="G108" s="2">
        <f t="shared" si="24"/>
        <v>1105</v>
      </c>
      <c r="H108" s="2">
        <f t="shared" si="24"/>
        <v>1205</v>
      </c>
      <c r="I108" s="2">
        <f t="shared" si="24"/>
        <v>0</v>
      </c>
      <c r="J108" s="2">
        <f t="shared" si="24"/>
        <v>0</v>
      </c>
      <c r="K108" s="2">
        <f t="shared" si="24"/>
        <v>-410</v>
      </c>
      <c r="L108" s="2">
        <f t="shared" ref="L108" si="25">L93+L95-L107</f>
        <v>0</v>
      </c>
      <c r="M108" s="27">
        <f t="shared" si="17"/>
        <v>5210</v>
      </c>
      <c r="N108" s="2">
        <f t="shared" ref="N108:T108" si="26">N93+N95-N107</f>
        <v>0</v>
      </c>
      <c r="O108" s="2">
        <f t="shared" si="26"/>
        <v>0</v>
      </c>
      <c r="P108" s="2">
        <f t="shared" si="26"/>
        <v>0</v>
      </c>
      <c r="Q108" s="2">
        <f t="shared" si="26"/>
        <v>0</v>
      </c>
      <c r="R108" s="2">
        <f t="shared" si="26"/>
        <v>0</v>
      </c>
      <c r="S108" s="2">
        <f t="shared" si="26"/>
        <v>0</v>
      </c>
      <c r="T108" s="2">
        <f t="shared" si="26"/>
        <v>0</v>
      </c>
    </row>
    <row r="110" spans="2:20">
      <c r="C110" t="s">
        <v>1599</v>
      </c>
      <c r="G110" t="s">
        <v>1598</v>
      </c>
      <c r="K110" t="s">
        <v>1600</v>
      </c>
    </row>
    <row r="112" spans="2:20">
      <c r="D112" t="s">
        <v>1601</v>
      </c>
    </row>
  </sheetData>
  <pageMargins left="0.70866141732283472" right="0.70866141732283472" top="0.74803149606299213" bottom="0.74803149606299213" header="0.31496062992125984" footer="0.31496062992125984"/>
  <pageSetup paperSize="9" orientation="landscape" verticalDpi="0" r:id="rId1"/>
</worksheet>
</file>

<file path=xl/worksheets/sheet41.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42.xml><?xml version="1.0" encoding="utf-8"?>
<worksheet xmlns="http://schemas.openxmlformats.org/spreadsheetml/2006/main" xmlns:r="http://schemas.openxmlformats.org/officeDocument/2006/relationships">
  <dimension ref="A1:Y55"/>
  <sheetViews>
    <sheetView workbookViewId="0">
      <pane xSplit="1" ySplit="2" topLeftCell="C26" activePane="bottomRight" state="frozen"/>
      <selection pane="topRight" activeCell="B1" sqref="B1"/>
      <selection pane="bottomLeft" activeCell="A3" sqref="A3"/>
      <selection pane="bottomRight" activeCell="AB34" sqref="AB34"/>
    </sheetView>
  </sheetViews>
  <sheetFormatPr defaultRowHeight="15"/>
  <cols>
    <col min="1" max="1" width="23.85546875" customWidth="1"/>
    <col min="2" max="4" width="6.42578125" customWidth="1"/>
    <col min="5" max="5" width="6.7109375" customWidth="1"/>
    <col min="6" max="6" width="8.28515625" customWidth="1"/>
    <col min="7" max="7" width="7.5703125" customWidth="1"/>
    <col min="8" max="8" width="7.85546875" customWidth="1"/>
    <col min="9" max="9" width="6.42578125" customWidth="1"/>
    <col min="11" max="11" width="6.42578125" customWidth="1"/>
    <col min="12" max="12" width="6.5703125" customWidth="1"/>
    <col min="14" max="14" width="6.5703125" customWidth="1"/>
    <col min="15" max="15" width="6.140625" customWidth="1"/>
    <col min="17" max="17" width="6.42578125" customWidth="1"/>
    <col min="18" max="18" width="6.28515625" customWidth="1"/>
    <col min="20" max="20" width="7" customWidth="1"/>
    <col min="21" max="21" width="6.7109375" customWidth="1"/>
    <col min="23" max="23" width="7.42578125" customWidth="1"/>
    <col min="24" max="24" width="7" customWidth="1"/>
  </cols>
  <sheetData>
    <row r="1" spans="1:25">
      <c r="A1" s="2"/>
      <c r="B1" s="305" t="s">
        <v>192</v>
      </c>
      <c r="C1" s="305"/>
      <c r="D1" s="305"/>
      <c r="E1" s="305"/>
      <c r="F1" s="305"/>
      <c r="G1" s="305"/>
      <c r="H1" s="362" t="s">
        <v>8</v>
      </c>
      <c r="I1" s="284"/>
      <c r="J1" s="284"/>
      <c r="K1" s="284" t="s">
        <v>9</v>
      </c>
      <c r="L1" s="284"/>
      <c r="M1" s="284"/>
      <c r="N1" s="284" t="s">
        <v>10</v>
      </c>
      <c r="O1" s="284"/>
      <c r="P1" s="284"/>
      <c r="Q1" s="284" t="s">
        <v>11</v>
      </c>
      <c r="R1" s="284"/>
      <c r="S1" s="284"/>
      <c r="T1" s="284" t="s">
        <v>12</v>
      </c>
      <c r="U1" s="284"/>
      <c r="V1" s="284"/>
      <c r="W1" s="284" t="s">
        <v>13</v>
      </c>
      <c r="X1" s="284"/>
      <c r="Y1" s="284"/>
    </row>
    <row r="2" spans="1:25" ht="105">
      <c r="A2" s="2"/>
      <c r="B2" s="198" t="s">
        <v>1615</v>
      </c>
      <c r="C2" s="199" t="s">
        <v>1640</v>
      </c>
      <c r="D2" s="199" t="s">
        <v>1639</v>
      </c>
      <c r="E2" s="2" t="s">
        <v>1334</v>
      </c>
      <c r="F2" s="2" t="s">
        <v>1111</v>
      </c>
      <c r="G2" s="198" t="s">
        <v>1614</v>
      </c>
      <c r="H2" s="2" t="s">
        <v>1334</v>
      </c>
      <c r="I2" s="2" t="s">
        <v>1111</v>
      </c>
      <c r="J2" s="198" t="s">
        <v>1614</v>
      </c>
      <c r="K2" s="2" t="s">
        <v>1334</v>
      </c>
      <c r="L2" s="2" t="s">
        <v>1111</v>
      </c>
      <c r="M2" s="198" t="s">
        <v>1614</v>
      </c>
      <c r="N2" s="2" t="s">
        <v>1334</v>
      </c>
      <c r="O2" s="2" t="s">
        <v>1111</v>
      </c>
      <c r="P2" s="198" t="s">
        <v>1614</v>
      </c>
      <c r="Q2" s="2" t="s">
        <v>1334</v>
      </c>
      <c r="R2" s="2" t="s">
        <v>1111</v>
      </c>
      <c r="S2" s="198" t="s">
        <v>1614</v>
      </c>
      <c r="T2" s="2" t="s">
        <v>1334</v>
      </c>
      <c r="U2" s="2" t="s">
        <v>1111</v>
      </c>
      <c r="V2" s="198" t="s">
        <v>1614</v>
      </c>
      <c r="W2" s="2" t="s">
        <v>1334</v>
      </c>
      <c r="X2" s="2" t="s">
        <v>1111</v>
      </c>
      <c r="Y2" s="198" t="s">
        <v>1614</v>
      </c>
    </row>
    <row r="3" spans="1:25">
      <c r="A3" s="2" t="s">
        <v>1613</v>
      </c>
      <c r="B3" s="2">
        <v>715</v>
      </c>
      <c r="C3" s="2"/>
      <c r="D3" s="2"/>
      <c r="E3" s="2">
        <v>2500</v>
      </c>
      <c r="F3" s="2">
        <v>990</v>
      </c>
      <c r="G3" s="2">
        <f>B3+E3-F3</f>
        <v>2225</v>
      </c>
      <c r="H3" s="27">
        <v>500</v>
      </c>
      <c r="I3" s="2">
        <v>1620</v>
      </c>
      <c r="J3" s="2">
        <f>G3+H3-I3</f>
        <v>1105</v>
      </c>
      <c r="K3" s="2"/>
      <c r="L3" s="2"/>
      <c r="M3" s="2">
        <f>J3+K3-L3</f>
        <v>1105</v>
      </c>
      <c r="N3" s="2">
        <v>100</v>
      </c>
      <c r="O3" s="2"/>
      <c r="P3" s="2">
        <f>M3+N3-O3</f>
        <v>1205</v>
      </c>
      <c r="Q3" s="2">
        <v>100</v>
      </c>
      <c r="R3" s="2">
        <v>800</v>
      </c>
      <c r="S3" s="2">
        <f>P3+Q3-R3</f>
        <v>505</v>
      </c>
      <c r="T3" s="2"/>
      <c r="U3" s="2">
        <v>505</v>
      </c>
      <c r="V3" s="2">
        <f>S3+T3-U3</f>
        <v>0</v>
      </c>
      <c r="W3" s="2"/>
      <c r="X3" s="2"/>
      <c r="Y3" s="2">
        <f>V3+W3-X3</f>
        <v>0</v>
      </c>
    </row>
    <row r="4" spans="1:25">
      <c r="A4" s="2" t="s">
        <v>1625</v>
      </c>
      <c r="B4" s="2"/>
      <c r="C4" s="2"/>
      <c r="D4" s="2"/>
      <c r="E4" s="2"/>
      <c r="F4" s="2"/>
      <c r="G4" s="2"/>
      <c r="H4" s="27">
        <v>2000</v>
      </c>
      <c r="I4" s="2"/>
      <c r="J4" s="2">
        <f t="shared" ref="J4:J55" si="0">G4+H4-I4</f>
        <v>2000</v>
      </c>
      <c r="K4" s="2"/>
      <c r="L4" s="2">
        <v>1350</v>
      </c>
      <c r="M4" s="2">
        <f t="shared" ref="M4:M49" si="1">J4+K4-L4</f>
        <v>650</v>
      </c>
      <c r="N4" s="2"/>
      <c r="O4" s="2"/>
      <c r="P4" s="2">
        <f t="shared" ref="P4:P53" si="2">M4+N4-O4</f>
        <v>650</v>
      </c>
      <c r="Q4" s="2"/>
      <c r="R4" s="2"/>
      <c r="S4" s="2">
        <f t="shared" ref="S4:S51" si="3">P4+Q4-R4</f>
        <v>650</v>
      </c>
      <c r="T4" s="2"/>
      <c r="U4" s="2">
        <v>650</v>
      </c>
      <c r="V4" s="2">
        <f t="shared" ref="V4:V49" si="4">S4+T4-U4</f>
        <v>0</v>
      </c>
      <c r="W4" s="2"/>
      <c r="X4" s="2"/>
      <c r="Y4" s="2">
        <f t="shared" ref="Y4:Y49" si="5">V4+W4-X4</f>
        <v>0</v>
      </c>
    </row>
    <row r="5" spans="1:25">
      <c r="A5" s="2" t="s">
        <v>1632</v>
      </c>
      <c r="B5" s="2"/>
      <c r="C5" s="2"/>
      <c r="D5" s="2"/>
      <c r="E5" s="2"/>
      <c r="F5" s="2"/>
      <c r="G5" s="2"/>
      <c r="H5" s="27">
        <v>48</v>
      </c>
      <c r="I5" s="2">
        <v>30</v>
      </c>
      <c r="J5" s="2">
        <f t="shared" si="0"/>
        <v>18</v>
      </c>
      <c r="K5" s="2"/>
      <c r="L5" s="2"/>
      <c r="M5" s="2">
        <f t="shared" si="1"/>
        <v>18</v>
      </c>
      <c r="N5" s="2"/>
      <c r="O5" s="2"/>
      <c r="P5" s="2">
        <f t="shared" si="2"/>
        <v>18</v>
      </c>
      <c r="Q5" s="2"/>
      <c r="R5" s="2"/>
      <c r="S5" s="2">
        <f t="shared" si="3"/>
        <v>18</v>
      </c>
      <c r="T5" s="2"/>
      <c r="U5" s="2"/>
      <c r="V5" s="2">
        <f t="shared" si="4"/>
        <v>18</v>
      </c>
      <c r="W5" s="2"/>
      <c r="X5" s="2"/>
      <c r="Y5" s="2">
        <f t="shared" si="5"/>
        <v>18</v>
      </c>
    </row>
    <row r="6" spans="1:25">
      <c r="A6" s="2" t="s">
        <v>1633</v>
      </c>
      <c r="B6" s="2"/>
      <c r="C6" s="2"/>
      <c r="D6" s="2"/>
      <c r="E6" s="2"/>
      <c r="F6" s="2"/>
      <c r="G6" s="2"/>
      <c r="H6" s="27">
        <v>765</v>
      </c>
      <c r="I6" s="2">
        <v>220</v>
      </c>
      <c r="J6" s="2">
        <f t="shared" si="0"/>
        <v>545</v>
      </c>
      <c r="K6" s="2"/>
      <c r="L6" s="2">
        <v>260</v>
      </c>
      <c r="M6" s="2">
        <f t="shared" si="1"/>
        <v>285</v>
      </c>
      <c r="N6" s="2"/>
      <c r="O6" s="2"/>
      <c r="P6" s="2">
        <f t="shared" si="2"/>
        <v>285</v>
      </c>
      <c r="Q6" s="2"/>
      <c r="R6" s="2">
        <v>285</v>
      </c>
      <c r="S6" s="2">
        <f t="shared" si="3"/>
        <v>0</v>
      </c>
      <c r="T6" s="2"/>
      <c r="U6" s="2"/>
      <c r="V6" s="2">
        <f t="shared" si="4"/>
        <v>0</v>
      </c>
      <c r="W6" s="2"/>
      <c r="X6" s="2"/>
      <c r="Y6" s="2">
        <f t="shared" si="5"/>
        <v>0</v>
      </c>
    </row>
    <row r="7" spans="1:25">
      <c r="A7" s="2" t="s">
        <v>1634</v>
      </c>
      <c r="B7" s="2"/>
      <c r="C7" s="2"/>
      <c r="D7" s="2"/>
      <c r="E7" s="2"/>
      <c r="F7" s="2"/>
      <c r="G7" s="2"/>
      <c r="H7" s="27">
        <v>2000</v>
      </c>
      <c r="I7" s="2"/>
      <c r="J7" s="2">
        <f t="shared" si="0"/>
        <v>2000</v>
      </c>
      <c r="K7" s="2"/>
      <c r="L7" s="2">
        <v>100</v>
      </c>
      <c r="M7" s="2">
        <f t="shared" si="1"/>
        <v>1900</v>
      </c>
      <c r="N7" s="2"/>
      <c r="O7" s="2">
        <v>1400</v>
      </c>
      <c r="P7" s="2">
        <f t="shared" si="2"/>
        <v>500</v>
      </c>
      <c r="Q7" s="2"/>
      <c r="R7" s="2"/>
      <c r="S7" s="2">
        <f t="shared" si="3"/>
        <v>500</v>
      </c>
      <c r="T7" s="2"/>
      <c r="U7" s="2">
        <v>355</v>
      </c>
      <c r="V7" s="2">
        <f t="shared" si="4"/>
        <v>145</v>
      </c>
      <c r="W7" s="2"/>
      <c r="X7" s="2"/>
      <c r="Y7" s="2">
        <f t="shared" si="5"/>
        <v>145</v>
      </c>
    </row>
    <row r="8" spans="1:25">
      <c r="A8" s="2" t="s">
        <v>1635</v>
      </c>
      <c r="B8" s="2"/>
      <c r="C8" s="2"/>
      <c r="D8" s="2"/>
      <c r="E8" s="2"/>
      <c r="F8" s="2"/>
      <c r="G8" s="2"/>
      <c r="H8" s="27">
        <v>1000</v>
      </c>
      <c r="I8" s="2"/>
      <c r="J8" s="2">
        <f t="shared" si="0"/>
        <v>1000</v>
      </c>
      <c r="K8" s="2"/>
      <c r="L8" s="2">
        <v>50</v>
      </c>
      <c r="M8" s="2">
        <f t="shared" si="1"/>
        <v>950</v>
      </c>
      <c r="N8" s="2"/>
      <c r="O8" s="2"/>
      <c r="P8" s="2">
        <f t="shared" si="2"/>
        <v>950</v>
      </c>
      <c r="Q8" s="2"/>
      <c r="R8" s="2"/>
      <c r="S8" s="2">
        <f t="shared" si="3"/>
        <v>950</v>
      </c>
      <c r="T8" s="2"/>
      <c r="U8" s="2">
        <v>300</v>
      </c>
      <c r="V8" s="2">
        <f t="shared" si="4"/>
        <v>650</v>
      </c>
      <c r="W8" s="2"/>
      <c r="X8" s="2">
        <v>650</v>
      </c>
      <c r="Y8" s="2">
        <f t="shared" si="5"/>
        <v>0</v>
      </c>
    </row>
    <row r="9" spans="1:25">
      <c r="A9" s="2" t="s">
        <v>1636</v>
      </c>
      <c r="B9" s="2"/>
      <c r="C9" s="2"/>
      <c r="D9" s="2"/>
      <c r="E9" s="2"/>
      <c r="F9" s="2"/>
      <c r="G9" s="2"/>
      <c r="H9" s="27"/>
      <c r="I9" s="2"/>
      <c r="J9" s="2"/>
      <c r="K9" s="2">
        <v>1250</v>
      </c>
      <c r="L9" s="2"/>
      <c r="M9" s="2"/>
      <c r="N9" s="2"/>
      <c r="O9" s="2"/>
      <c r="P9" s="2"/>
      <c r="Q9" s="2"/>
      <c r="R9" s="2"/>
      <c r="S9" s="2"/>
      <c r="T9" s="2">
        <v>2500</v>
      </c>
      <c r="U9" s="2"/>
      <c r="V9" s="2">
        <f t="shared" si="4"/>
        <v>2500</v>
      </c>
      <c r="W9" s="2"/>
      <c r="X9" s="2">
        <v>700</v>
      </c>
      <c r="Y9" s="2">
        <f t="shared" si="5"/>
        <v>1800</v>
      </c>
    </row>
    <row r="10" spans="1:25">
      <c r="A10" s="2"/>
      <c r="B10" s="2"/>
      <c r="C10" s="2"/>
      <c r="D10" s="2"/>
      <c r="E10" s="2"/>
      <c r="F10" s="2"/>
      <c r="G10" s="2"/>
      <c r="H10" s="27">
        <f>SUM(H3:H8)</f>
        <v>6313</v>
      </c>
      <c r="I10" s="2"/>
      <c r="J10" s="2">
        <f t="shared" si="0"/>
        <v>6313</v>
      </c>
      <c r="K10" s="2"/>
      <c r="L10" s="2"/>
      <c r="M10" s="2">
        <f t="shared" si="1"/>
        <v>6313</v>
      </c>
      <c r="N10" s="2"/>
      <c r="O10" s="2"/>
      <c r="P10" s="2">
        <f t="shared" si="2"/>
        <v>6313</v>
      </c>
      <c r="Q10" s="2"/>
      <c r="R10" s="2"/>
      <c r="S10" s="2">
        <f t="shared" si="3"/>
        <v>6313</v>
      </c>
      <c r="T10" s="2"/>
      <c r="U10" s="2"/>
      <c r="V10" s="2">
        <f t="shared" si="4"/>
        <v>6313</v>
      </c>
      <c r="W10" s="2"/>
      <c r="X10" s="2"/>
      <c r="Y10" s="2">
        <f t="shared" si="5"/>
        <v>6313</v>
      </c>
    </row>
    <row r="11" spans="1:25">
      <c r="A11" s="2" t="s">
        <v>1616</v>
      </c>
      <c r="B11" s="2"/>
      <c r="C11" s="2"/>
      <c r="D11" s="2"/>
      <c r="E11" s="112">
        <v>65</v>
      </c>
      <c r="F11" s="2"/>
      <c r="G11" s="2">
        <f t="shared" ref="G11:G54" si="6">B11+E11-F11</f>
        <v>65</v>
      </c>
      <c r="H11" s="2"/>
      <c r="I11" s="2"/>
      <c r="J11" s="2">
        <f t="shared" si="0"/>
        <v>65</v>
      </c>
      <c r="K11" s="2"/>
      <c r="L11" s="2"/>
      <c r="M11" s="2">
        <f t="shared" si="1"/>
        <v>65</v>
      </c>
      <c r="N11" s="2"/>
      <c r="O11" s="2"/>
      <c r="P11" s="2">
        <f t="shared" si="2"/>
        <v>65</v>
      </c>
      <c r="Q11" s="2"/>
      <c r="R11" s="2"/>
      <c r="S11" s="2">
        <f t="shared" si="3"/>
        <v>65</v>
      </c>
      <c r="T11" s="2"/>
      <c r="U11" s="2"/>
      <c r="V11" s="2">
        <f t="shared" si="4"/>
        <v>65</v>
      </c>
      <c r="W11" s="2"/>
      <c r="X11" s="2"/>
      <c r="Y11" s="50">
        <f t="shared" si="5"/>
        <v>65</v>
      </c>
    </row>
    <row r="12" spans="1:25">
      <c r="A12" s="2" t="s">
        <v>1623</v>
      </c>
      <c r="B12" s="2"/>
      <c r="C12" s="2"/>
      <c r="D12" s="2"/>
      <c r="E12" s="2"/>
      <c r="F12" s="2"/>
      <c r="G12" s="2"/>
      <c r="H12" s="112">
        <v>1000</v>
      </c>
      <c r="I12" s="2"/>
      <c r="J12" s="2">
        <f t="shared" si="0"/>
        <v>1000</v>
      </c>
      <c r="K12" s="2"/>
      <c r="L12" s="2"/>
      <c r="M12" s="2">
        <f t="shared" si="1"/>
        <v>1000</v>
      </c>
      <c r="N12" s="2"/>
      <c r="O12" s="2"/>
      <c r="P12" s="2">
        <f t="shared" si="2"/>
        <v>1000</v>
      </c>
      <c r="Q12" s="2"/>
      <c r="R12" s="2"/>
      <c r="S12" s="2">
        <f t="shared" si="3"/>
        <v>1000</v>
      </c>
      <c r="T12" s="2"/>
      <c r="U12" s="2"/>
      <c r="V12" s="2">
        <f t="shared" si="4"/>
        <v>1000</v>
      </c>
      <c r="W12" s="2"/>
      <c r="X12" s="2"/>
      <c r="Y12" s="50">
        <f t="shared" si="5"/>
        <v>1000</v>
      </c>
    </row>
    <row r="13" spans="1:25">
      <c r="A13" s="2" t="s">
        <v>1630</v>
      </c>
      <c r="B13" s="2"/>
      <c r="C13" s="2"/>
      <c r="D13" s="2"/>
      <c r="E13" s="2"/>
      <c r="F13" s="2"/>
      <c r="G13" s="2"/>
      <c r="H13" s="112">
        <v>6000</v>
      </c>
      <c r="I13" s="2"/>
      <c r="J13" s="2">
        <f t="shared" si="0"/>
        <v>6000</v>
      </c>
      <c r="K13" s="112">
        <v>24</v>
      </c>
      <c r="L13" s="2"/>
      <c r="M13" s="2">
        <f t="shared" si="1"/>
        <v>6024</v>
      </c>
      <c r="N13" s="2"/>
      <c r="O13" s="2"/>
      <c r="P13" s="2">
        <f t="shared" si="2"/>
        <v>6024</v>
      </c>
      <c r="Q13" s="2"/>
      <c r="R13" s="2"/>
      <c r="S13" s="2">
        <f t="shared" si="3"/>
        <v>6024</v>
      </c>
      <c r="T13" s="2"/>
      <c r="U13" s="2"/>
      <c r="V13" s="2">
        <f t="shared" si="4"/>
        <v>6024</v>
      </c>
      <c r="W13" s="2"/>
      <c r="X13" s="2"/>
      <c r="Y13" s="27">
        <f t="shared" si="5"/>
        <v>6024</v>
      </c>
    </row>
    <row r="14" spans="1:25">
      <c r="A14" s="2" t="s">
        <v>1630</v>
      </c>
      <c r="B14" s="2"/>
      <c r="C14" s="2"/>
      <c r="D14" s="2"/>
      <c r="E14" s="2"/>
      <c r="F14" s="2"/>
      <c r="G14" s="2"/>
      <c r="H14" s="112">
        <v>450</v>
      </c>
      <c r="I14" s="2">
        <v>114</v>
      </c>
      <c r="J14" s="2">
        <f t="shared" si="0"/>
        <v>336</v>
      </c>
      <c r="K14" s="2"/>
      <c r="L14" s="2"/>
      <c r="M14" s="2">
        <f t="shared" si="1"/>
        <v>336</v>
      </c>
      <c r="N14" s="2"/>
      <c r="O14" s="2"/>
      <c r="P14" s="2">
        <f t="shared" si="2"/>
        <v>336</v>
      </c>
      <c r="Q14" s="2"/>
      <c r="R14" s="2">
        <v>20</v>
      </c>
      <c r="S14" s="2">
        <f t="shared" si="3"/>
        <v>316</v>
      </c>
      <c r="T14" s="2"/>
      <c r="U14" s="2"/>
      <c r="V14" s="2">
        <f t="shared" si="4"/>
        <v>316</v>
      </c>
      <c r="W14" s="2"/>
      <c r="X14" s="2">
        <v>30</v>
      </c>
      <c r="Y14" s="27">
        <f t="shared" si="5"/>
        <v>286</v>
      </c>
    </row>
    <row r="15" spans="1:25">
      <c r="A15" s="2" t="s">
        <v>1616</v>
      </c>
      <c r="B15" s="2"/>
      <c r="C15" s="2"/>
      <c r="D15" s="2"/>
      <c r="E15" s="2"/>
      <c r="F15" s="2"/>
      <c r="G15" s="2"/>
      <c r="H15" s="2"/>
      <c r="I15" s="2"/>
      <c r="J15" s="2"/>
      <c r="K15" s="112">
        <v>50</v>
      </c>
      <c r="L15" s="2"/>
      <c r="M15" s="2">
        <f t="shared" si="1"/>
        <v>50</v>
      </c>
      <c r="N15" s="2"/>
      <c r="O15" s="2"/>
      <c r="P15" s="2">
        <f t="shared" si="2"/>
        <v>50</v>
      </c>
      <c r="Q15" s="2"/>
      <c r="R15" s="2"/>
      <c r="S15" s="2">
        <f t="shared" si="3"/>
        <v>50</v>
      </c>
      <c r="T15" s="2"/>
      <c r="U15" s="2"/>
      <c r="V15" s="2">
        <f t="shared" si="4"/>
        <v>50</v>
      </c>
      <c r="W15" s="2"/>
      <c r="X15" s="2"/>
      <c r="Y15" s="50">
        <f t="shared" si="5"/>
        <v>50</v>
      </c>
    </row>
    <row r="16" spans="1:25">
      <c r="A16" s="2" t="s">
        <v>1637</v>
      </c>
      <c r="B16" s="2"/>
      <c r="C16" s="2"/>
      <c r="D16" s="2"/>
      <c r="E16" s="2"/>
      <c r="F16" s="2"/>
      <c r="G16" s="2"/>
      <c r="H16" s="2"/>
      <c r="I16" s="2"/>
      <c r="J16" s="2"/>
      <c r="K16" s="2"/>
      <c r="L16" s="2"/>
      <c r="M16" s="2"/>
      <c r="N16" s="2"/>
      <c r="O16" s="2"/>
      <c r="P16" s="2"/>
      <c r="Q16" s="2"/>
      <c r="R16" s="2"/>
      <c r="S16" s="2"/>
      <c r="T16" s="2"/>
      <c r="U16" s="2"/>
      <c r="V16" s="2"/>
      <c r="W16" s="2"/>
      <c r="X16" s="2"/>
      <c r="Y16" s="27" t="s">
        <v>1638</v>
      </c>
    </row>
    <row r="17" spans="1:25">
      <c r="A17" s="2"/>
      <c r="B17" s="2"/>
      <c r="C17" s="2"/>
      <c r="D17" s="2"/>
      <c r="E17" s="2"/>
      <c r="F17" s="2"/>
      <c r="G17" s="2"/>
      <c r="H17" s="2"/>
      <c r="I17" s="2"/>
      <c r="J17" s="2">
        <f t="shared" si="0"/>
        <v>0</v>
      </c>
      <c r="K17" s="2"/>
      <c r="L17" s="2"/>
      <c r="M17" s="2">
        <f t="shared" si="1"/>
        <v>0</v>
      </c>
      <c r="N17" s="2"/>
      <c r="O17" s="2"/>
      <c r="P17" s="2">
        <f t="shared" si="2"/>
        <v>0</v>
      </c>
      <c r="Q17" s="2"/>
      <c r="R17" s="2"/>
      <c r="S17" s="2">
        <f t="shared" si="3"/>
        <v>0</v>
      </c>
      <c r="T17" s="2"/>
      <c r="U17" s="2"/>
      <c r="V17" s="2">
        <f t="shared" si="4"/>
        <v>0</v>
      </c>
      <c r="W17" s="2"/>
      <c r="X17" s="2"/>
      <c r="Y17" s="2">
        <f t="shared" si="5"/>
        <v>0</v>
      </c>
    </row>
    <row r="18" spans="1:25">
      <c r="A18" s="2" t="s">
        <v>1617</v>
      </c>
      <c r="B18" s="2">
        <v>9</v>
      </c>
      <c r="C18" s="2">
        <v>9</v>
      </c>
      <c r="D18" s="2"/>
      <c r="E18" s="2">
        <v>10</v>
      </c>
      <c r="F18" s="2">
        <v>10</v>
      </c>
      <c r="G18" s="112">
        <f>C18+E18-F18</f>
        <v>9</v>
      </c>
      <c r="H18" s="2"/>
      <c r="I18" s="2">
        <v>7</v>
      </c>
      <c r="J18" s="2">
        <f t="shared" si="0"/>
        <v>2</v>
      </c>
      <c r="K18" s="2"/>
      <c r="L18" s="2"/>
      <c r="M18" s="2">
        <f t="shared" si="1"/>
        <v>2</v>
      </c>
      <c r="N18" s="2"/>
      <c r="O18" s="2"/>
      <c r="P18" s="2">
        <f t="shared" si="2"/>
        <v>2</v>
      </c>
      <c r="Q18" s="2"/>
      <c r="R18" s="2"/>
      <c r="S18" s="2">
        <f t="shared" si="3"/>
        <v>2</v>
      </c>
      <c r="T18" s="2"/>
      <c r="U18" s="2"/>
      <c r="V18" s="2">
        <f t="shared" si="4"/>
        <v>2</v>
      </c>
      <c r="W18" s="2"/>
      <c r="X18" s="2"/>
      <c r="Y18" s="2">
        <f t="shared" si="5"/>
        <v>2</v>
      </c>
    </row>
    <row r="19" spans="1:25">
      <c r="A19" s="2" t="s">
        <v>1621</v>
      </c>
      <c r="B19" s="2"/>
      <c r="C19" s="2"/>
      <c r="D19" s="2"/>
      <c r="E19" s="2">
        <v>10</v>
      </c>
      <c r="F19" s="2"/>
      <c r="G19" s="112">
        <f t="shared" si="6"/>
        <v>10</v>
      </c>
      <c r="H19" s="2"/>
      <c r="I19" s="2"/>
      <c r="J19" s="2">
        <f t="shared" si="0"/>
        <v>10</v>
      </c>
      <c r="K19" s="2"/>
      <c r="L19" s="2"/>
      <c r="M19" s="2">
        <f t="shared" si="1"/>
        <v>10</v>
      </c>
      <c r="N19" s="2"/>
      <c r="O19" s="2"/>
      <c r="P19" s="2">
        <f t="shared" si="2"/>
        <v>10</v>
      </c>
      <c r="Q19" s="2"/>
      <c r="R19" s="2"/>
      <c r="S19" s="2">
        <f t="shared" si="3"/>
        <v>10</v>
      </c>
      <c r="T19" s="2"/>
      <c r="U19" s="2"/>
      <c r="V19" s="2">
        <f t="shared" si="4"/>
        <v>10</v>
      </c>
      <c r="W19" s="2"/>
      <c r="X19" s="2">
        <v>10</v>
      </c>
      <c r="Y19" s="2">
        <f t="shared" si="5"/>
        <v>0</v>
      </c>
    </row>
    <row r="20" spans="1:25">
      <c r="A20" s="2" t="s">
        <v>1622</v>
      </c>
      <c r="B20" s="2"/>
      <c r="C20" s="2"/>
      <c r="D20" s="2"/>
      <c r="E20" s="2"/>
      <c r="F20" s="2"/>
      <c r="G20" s="2">
        <f t="shared" si="6"/>
        <v>0</v>
      </c>
      <c r="H20" s="2">
        <v>13</v>
      </c>
      <c r="I20" s="2">
        <v>8</v>
      </c>
      <c r="J20" s="2">
        <f t="shared" si="0"/>
        <v>5</v>
      </c>
      <c r="K20" s="2"/>
      <c r="L20" s="2"/>
      <c r="M20" s="2">
        <f t="shared" si="1"/>
        <v>5</v>
      </c>
      <c r="N20" s="2"/>
      <c r="O20" s="2"/>
      <c r="P20" s="2">
        <f t="shared" si="2"/>
        <v>5</v>
      </c>
      <c r="Q20" s="2"/>
      <c r="R20" s="2"/>
      <c r="S20" s="2">
        <f t="shared" si="3"/>
        <v>5</v>
      </c>
      <c r="T20" s="2"/>
      <c r="U20" s="2"/>
      <c r="V20" s="2">
        <f t="shared" si="4"/>
        <v>5</v>
      </c>
      <c r="W20" s="2"/>
      <c r="X20" s="2"/>
      <c r="Y20" s="2">
        <f t="shared" si="5"/>
        <v>5</v>
      </c>
    </row>
    <row r="21" spans="1:25">
      <c r="A21" s="2" t="s">
        <v>1626</v>
      </c>
      <c r="B21" s="2"/>
      <c r="C21" s="2"/>
      <c r="D21" s="2"/>
      <c r="E21" s="2"/>
      <c r="F21" s="2"/>
      <c r="G21" s="2">
        <f t="shared" si="6"/>
        <v>0</v>
      </c>
      <c r="H21" s="2">
        <v>1150</v>
      </c>
      <c r="I21" s="2">
        <v>33</v>
      </c>
      <c r="J21" s="2">
        <f t="shared" si="0"/>
        <v>1117</v>
      </c>
      <c r="K21" s="2"/>
      <c r="L21" s="2"/>
      <c r="M21" s="2">
        <f t="shared" si="1"/>
        <v>1117</v>
      </c>
      <c r="N21" s="2"/>
      <c r="O21" s="2"/>
      <c r="P21" s="2">
        <f t="shared" si="2"/>
        <v>1117</v>
      </c>
      <c r="Q21" s="2"/>
      <c r="R21" s="2">
        <v>10</v>
      </c>
      <c r="S21" s="2">
        <f t="shared" si="3"/>
        <v>1107</v>
      </c>
      <c r="T21" s="2"/>
      <c r="U21" s="2"/>
      <c r="V21" s="2">
        <f t="shared" si="4"/>
        <v>1107</v>
      </c>
      <c r="W21" s="2"/>
      <c r="X21" s="2">
        <v>15</v>
      </c>
      <c r="Y21" s="2">
        <f t="shared" si="5"/>
        <v>1092</v>
      </c>
    </row>
    <row r="22" spans="1:25">
      <c r="A22" s="2"/>
      <c r="B22" s="2"/>
      <c r="C22" s="2"/>
      <c r="D22" s="2"/>
      <c r="E22" s="2"/>
      <c r="F22" s="2"/>
      <c r="G22" s="2"/>
      <c r="H22" s="2"/>
      <c r="I22" s="2"/>
      <c r="J22" s="2"/>
      <c r="K22" s="2"/>
      <c r="L22" s="2"/>
      <c r="M22" s="2"/>
      <c r="N22" s="2"/>
      <c r="O22" s="2"/>
      <c r="P22" s="2"/>
      <c r="Q22" s="2"/>
      <c r="R22" s="2"/>
      <c r="S22" s="2"/>
      <c r="T22" s="2"/>
      <c r="U22" s="2"/>
      <c r="V22" s="2"/>
      <c r="W22" s="2"/>
      <c r="X22" s="2"/>
      <c r="Y22" s="2"/>
    </row>
    <row r="23" spans="1:25">
      <c r="A23" s="2"/>
      <c r="B23" s="2"/>
      <c r="C23" s="2"/>
      <c r="D23" s="2"/>
      <c r="E23" s="2"/>
      <c r="F23" s="2"/>
      <c r="G23" s="2"/>
      <c r="H23" s="2"/>
      <c r="I23" s="2"/>
      <c r="J23" s="2"/>
      <c r="K23" s="2"/>
      <c r="L23" s="2"/>
      <c r="M23" s="2"/>
      <c r="N23" s="2"/>
      <c r="O23" s="2"/>
      <c r="P23" s="2"/>
      <c r="Q23" s="2"/>
      <c r="R23" s="2"/>
      <c r="S23" s="2"/>
      <c r="T23" s="2"/>
      <c r="U23" s="2"/>
      <c r="V23" s="2"/>
      <c r="W23" s="2"/>
      <c r="X23" s="2"/>
      <c r="Y23" s="2"/>
    </row>
    <row r="24" spans="1:25">
      <c r="A24" s="2"/>
      <c r="B24" s="2"/>
      <c r="C24" s="2"/>
      <c r="D24" s="2"/>
      <c r="E24" s="2"/>
      <c r="F24" s="2"/>
      <c r="G24" s="2"/>
      <c r="H24" s="2"/>
      <c r="I24" s="2"/>
      <c r="J24" s="2"/>
      <c r="K24" s="2"/>
      <c r="L24" s="2"/>
      <c r="M24" s="2"/>
      <c r="N24" s="2"/>
      <c r="O24" s="2"/>
      <c r="P24" s="2"/>
      <c r="Q24" s="2"/>
      <c r="R24" s="2"/>
      <c r="S24" s="2"/>
      <c r="T24" s="2"/>
      <c r="U24" s="2"/>
      <c r="V24" s="2"/>
      <c r="W24" s="2"/>
      <c r="X24" s="2"/>
      <c r="Y24" s="2"/>
    </row>
    <row r="25" spans="1:25">
      <c r="A25" s="2"/>
      <c r="B25" s="2"/>
      <c r="C25" s="2"/>
      <c r="D25" s="2"/>
      <c r="E25" s="2">
        <f>SUM(E18:E21)</f>
        <v>20</v>
      </c>
      <c r="F25" s="2">
        <f t="shared" ref="F25:Y25" si="7">SUM(F18:F21)</f>
        <v>10</v>
      </c>
      <c r="G25" s="2">
        <f t="shared" si="7"/>
        <v>19</v>
      </c>
      <c r="H25" s="2">
        <f t="shared" si="7"/>
        <v>1163</v>
      </c>
      <c r="I25" s="2">
        <f t="shared" si="7"/>
        <v>48</v>
      </c>
      <c r="J25" s="2">
        <f t="shared" si="7"/>
        <v>1134</v>
      </c>
      <c r="K25" s="2">
        <f t="shared" si="7"/>
        <v>0</v>
      </c>
      <c r="L25" s="2">
        <f t="shared" si="7"/>
        <v>0</v>
      </c>
      <c r="M25" s="2">
        <f t="shared" si="7"/>
        <v>1134</v>
      </c>
      <c r="N25" s="2">
        <f t="shared" si="7"/>
        <v>0</v>
      </c>
      <c r="O25" s="2">
        <f t="shared" si="7"/>
        <v>0</v>
      </c>
      <c r="P25" s="2">
        <f t="shared" si="7"/>
        <v>1134</v>
      </c>
      <c r="Q25" s="2">
        <f t="shared" si="7"/>
        <v>0</v>
      </c>
      <c r="R25" s="2">
        <f t="shared" si="7"/>
        <v>10</v>
      </c>
      <c r="S25" s="2">
        <f t="shared" si="7"/>
        <v>1124</v>
      </c>
      <c r="T25" s="2">
        <f t="shared" si="7"/>
        <v>0</v>
      </c>
      <c r="U25" s="2">
        <f t="shared" si="7"/>
        <v>0</v>
      </c>
      <c r="V25" s="2">
        <f t="shared" si="7"/>
        <v>1124</v>
      </c>
      <c r="W25" s="2">
        <f t="shared" si="7"/>
        <v>0</v>
      </c>
      <c r="X25" s="2">
        <f t="shared" si="7"/>
        <v>25</v>
      </c>
      <c r="Y25" s="2">
        <f t="shared" si="7"/>
        <v>1099</v>
      </c>
    </row>
    <row r="26" spans="1:25">
      <c r="A26" s="2"/>
      <c r="B26" s="2"/>
      <c r="C26" s="2"/>
      <c r="D26" s="2"/>
      <c r="E26" s="2"/>
      <c r="F26" s="2"/>
      <c r="G26" s="2">
        <f t="shared" si="6"/>
        <v>0</v>
      </c>
      <c r="H26" s="2"/>
      <c r="I26" s="2"/>
      <c r="J26" s="2">
        <f t="shared" si="0"/>
        <v>0</v>
      </c>
      <c r="K26" s="2"/>
      <c r="L26" s="2"/>
      <c r="M26" s="2">
        <f t="shared" si="1"/>
        <v>0</v>
      </c>
      <c r="N26" s="2"/>
      <c r="O26" s="2"/>
      <c r="P26" s="2">
        <f t="shared" si="2"/>
        <v>0</v>
      </c>
      <c r="Q26" s="2"/>
      <c r="R26" s="2"/>
      <c r="S26" s="2">
        <f t="shared" si="3"/>
        <v>0</v>
      </c>
      <c r="T26" s="2"/>
      <c r="U26" s="2"/>
      <c r="V26" s="2">
        <f t="shared" si="4"/>
        <v>0</v>
      </c>
      <c r="W26" s="2"/>
      <c r="X26" s="2"/>
      <c r="Y26" s="2">
        <f t="shared" si="5"/>
        <v>0</v>
      </c>
    </row>
    <row r="27" spans="1:25">
      <c r="A27" s="2" t="s">
        <v>1631</v>
      </c>
      <c r="B27" s="2"/>
      <c r="C27" s="2"/>
      <c r="D27" s="2"/>
      <c r="E27" s="2"/>
      <c r="F27" s="2"/>
      <c r="G27" s="2">
        <f t="shared" si="6"/>
        <v>0</v>
      </c>
      <c r="H27" s="2">
        <v>25</v>
      </c>
      <c r="I27" s="2"/>
      <c r="J27" s="2">
        <f t="shared" si="0"/>
        <v>25</v>
      </c>
      <c r="K27" s="2"/>
      <c r="L27" s="2"/>
      <c r="M27" s="2">
        <f t="shared" si="1"/>
        <v>25</v>
      </c>
      <c r="N27" s="2"/>
      <c r="O27" s="2"/>
      <c r="P27" s="2">
        <f t="shared" si="2"/>
        <v>25</v>
      </c>
      <c r="Q27" s="2"/>
      <c r="R27" s="2">
        <v>25</v>
      </c>
      <c r="S27" s="2">
        <f t="shared" si="3"/>
        <v>0</v>
      </c>
      <c r="T27" s="2"/>
      <c r="U27" s="2"/>
      <c r="V27" s="2">
        <f t="shared" si="4"/>
        <v>0</v>
      </c>
      <c r="W27" s="2"/>
      <c r="X27" s="2"/>
      <c r="Y27" s="2">
        <f t="shared" si="5"/>
        <v>0</v>
      </c>
    </row>
    <row r="28" spans="1:25">
      <c r="A28" s="2" t="s">
        <v>1618</v>
      </c>
      <c r="B28" s="2"/>
      <c r="C28" s="2"/>
      <c r="D28" s="2"/>
      <c r="E28" s="2">
        <v>1400</v>
      </c>
      <c r="F28" s="2">
        <v>300</v>
      </c>
      <c r="G28" s="2">
        <f t="shared" si="6"/>
        <v>1100</v>
      </c>
      <c r="H28" s="2"/>
      <c r="I28" s="2">
        <v>1100</v>
      </c>
      <c r="J28" s="2">
        <f t="shared" si="0"/>
        <v>0</v>
      </c>
      <c r="K28" s="2"/>
      <c r="L28" s="2"/>
      <c r="M28" s="2">
        <f t="shared" si="1"/>
        <v>0</v>
      </c>
      <c r="N28" s="2"/>
      <c r="O28" s="2"/>
      <c r="P28" s="2">
        <f t="shared" si="2"/>
        <v>0</v>
      </c>
      <c r="Q28" s="2"/>
      <c r="R28" s="2"/>
      <c r="S28" s="2">
        <f t="shared" si="3"/>
        <v>0</v>
      </c>
      <c r="T28" s="2"/>
      <c r="U28" s="2"/>
      <c r="V28" s="2">
        <f t="shared" si="4"/>
        <v>0</v>
      </c>
      <c r="W28" s="2"/>
      <c r="X28" s="2"/>
      <c r="Y28" s="2">
        <f t="shared" si="5"/>
        <v>0</v>
      </c>
    </row>
    <row r="29" spans="1:25">
      <c r="A29" s="2" t="s">
        <v>1618</v>
      </c>
      <c r="B29" s="2">
        <v>550</v>
      </c>
      <c r="C29" s="2"/>
      <c r="D29" s="2"/>
      <c r="E29" s="2"/>
      <c r="F29" s="2">
        <v>550</v>
      </c>
      <c r="G29" s="2">
        <f t="shared" si="6"/>
        <v>0</v>
      </c>
      <c r="H29" s="2"/>
      <c r="I29" s="2"/>
      <c r="J29" s="2">
        <f t="shared" si="0"/>
        <v>0</v>
      </c>
      <c r="K29" s="2"/>
      <c r="L29" s="2"/>
      <c r="M29" s="2">
        <f t="shared" si="1"/>
        <v>0</v>
      </c>
      <c r="N29" s="2"/>
      <c r="O29" s="2"/>
      <c r="P29" s="2">
        <f t="shared" si="2"/>
        <v>0</v>
      </c>
      <c r="Q29" s="2"/>
      <c r="R29" s="2"/>
      <c r="S29" s="2">
        <f t="shared" si="3"/>
        <v>0</v>
      </c>
      <c r="T29" s="2"/>
      <c r="U29" s="2"/>
      <c r="V29" s="2">
        <f t="shared" si="4"/>
        <v>0</v>
      </c>
      <c r="W29" s="2"/>
      <c r="X29" s="2"/>
      <c r="Y29" s="2">
        <f t="shared" si="5"/>
        <v>0</v>
      </c>
    </row>
    <row r="30" spans="1:25">
      <c r="A30" s="2" t="s">
        <v>1619</v>
      </c>
      <c r="B30" s="2"/>
      <c r="C30" s="2"/>
      <c r="D30" s="2"/>
      <c r="E30" s="2">
        <v>30</v>
      </c>
      <c r="F30" s="2">
        <v>10</v>
      </c>
      <c r="G30" s="2">
        <f t="shared" si="6"/>
        <v>20</v>
      </c>
      <c r="H30" s="2"/>
      <c r="I30" s="2">
        <v>14</v>
      </c>
      <c r="J30" s="2">
        <f t="shared" si="0"/>
        <v>6</v>
      </c>
      <c r="K30" s="2"/>
      <c r="L30" s="2"/>
      <c r="M30" s="2">
        <f t="shared" si="1"/>
        <v>6</v>
      </c>
      <c r="N30" s="2"/>
      <c r="O30" s="2"/>
      <c r="P30" s="2">
        <f t="shared" si="2"/>
        <v>6</v>
      </c>
      <c r="Q30" s="2"/>
      <c r="R30" s="2"/>
      <c r="S30" s="2">
        <f t="shared" si="3"/>
        <v>6</v>
      </c>
      <c r="T30" s="2"/>
      <c r="U30" s="2"/>
      <c r="V30" s="2">
        <f t="shared" si="4"/>
        <v>6</v>
      </c>
      <c r="W30" s="2"/>
      <c r="X30" s="2"/>
      <c r="Y30" s="2">
        <f t="shared" si="5"/>
        <v>6</v>
      </c>
    </row>
    <row r="31" spans="1:25">
      <c r="A31" s="2" t="s">
        <v>1619</v>
      </c>
      <c r="B31" s="2"/>
      <c r="C31" s="2"/>
      <c r="D31" s="2"/>
      <c r="E31" s="2"/>
      <c r="F31" s="2"/>
      <c r="G31" s="2">
        <f t="shared" si="6"/>
        <v>0</v>
      </c>
      <c r="H31" s="2">
        <v>30</v>
      </c>
      <c r="I31" s="2"/>
      <c r="J31" s="2">
        <f t="shared" si="0"/>
        <v>30</v>
      </c>
      <c r="K31" s="2"/>
      <c r="L31" s="2"/>
      <c r="M31" s="2">
        <f t="shared" si="1"/>
        <v>30</v>
      </c>
      <c r="N31" s="2"/>
      <c r="O31" s="2"/>
      <c r="P31" s="2">
        <f t="shared" si="2"/>
        <v>30</v>
      </c>
      <c r="Q31" s="2"/>
      <c r="R31" s="2"/>
      <c r="S31" s="2">
        <f t="shared" si="3"/>
        <v>30</v>
      </c>
      <c r="T31" s="2"/>
      <c r="U31" s="2"/>
      <c r="V31" s="2">
        <f t="shared" si="4"/>
        <v>30</v>
      </c>
      <c r="W31" s="2"/>
      <c r="X31" s="2"/>
      <c r="Y31" s="2">
        <f t="shared" si="5"/>
        <v>30</v>
      </c>
    </row>
    <row r="32" spans="1:25">
      <c r="A32" s="2" t="s">
        <v>1627</v>
      </c>
      <c r="B32" s="2"/>
      <c r="C32" s="2"/>
      <c r="D32" s="2"/>
      <c r="E32" s="2"/>
      <c r="F32" s="2"/>
      <c r="G32" s="2">
        <f t="shared" si="6"/>
        <v>0</v>
      </c>
      <c r="H32" s="2">
        <v>6000</v>
      </c>
      <c r="I32" s="2">
        <v>950</v>
      </c>
      <c r="J32" s="2">
        <f t="shared" si="0"/>
        <v>5050</v>
      </c>
      <c r="K32" s="2"/>
      <c r="L32" s="2">
        <v>1300</v>
      </c>
      <c r="M32" s="2">
        <f t="shared" si="1"/>
        <v>3750</v>
      </c>
      <c r="N32" s="2"/>
      <c r="O32" s="2">
        <v>1400</v>
      </c>
      <c r="P32" s="2">
        <f t="shared" si="2"/>
        <v>2350</v>
      </c>
      <c r="Q32" s="2"/>
      <c r="R32" s="2">
        <v>900</v>
      </c>
      <c r="S32" s="2">
        <f t="shared" si="3"/>
        <v>1450</v>
      </c>
      <c r="T32" s="2"/>
      <c r="U32" s="2">
        <v>1450</v>
      </c>
      <c r="V32" s="2">
        <f t="shared" si="4"/>
        <v>0</v>
      </c>
      <c r="W32" s="2"/>
      <c r="X32" s="2"/>
      <c r="Y32" s="2">
        <f t="shared" si="5"/>
        <v>0</v>
      </c>
    </row>
    <row r="33" spans="1:25">
      <c r="A33" s="2" t="s">
        <v>1627</v>
      </c>
      <c r="B33" s="2"/>
      <c r="C33" s="2"/>
      <c r="D33" s="2"/>
      <c r="E33" s="2"/>
      <c r="F33" s="2"/>
      <c r="G33" s="2">
        <f t="shared" si="6"/>
        <v>0</v>
      </c>
      <c r="H33" s="2">
        <v>1500</v>
      </c>
      <c r="I33" s="2">
        <v>1100</v>
      </c>
      <c r="J33" s="2">
        <f t="shared" si="0"/>
        <v>400</v>
      </c>
      <c r="K33" s="2"/>
      <c r="L33" s="2">
        <v>300</v>
      </c>
      <c r="M33" s="2">
        <f t="shared" si="1"/>
        <v>100</v>
      </c>
      <c r="N33" s="2"/>
      <c r="O33" s="2"/>
      <c r="P33" s="2">
        <f t="shared" si="2"/>
        <v>100</v>
      </c>
      <c r="Q33" s="2"/>
      <c r="R33" s="2">
        <v>100</v>
      </c>
      <c r="S33" s="2">
        <f t="shared" si="3"/>
        <v>0</v>
      </c>
      <c r="T33" s="2"/>
      <c r="U33" s="2"/>
      <c r="V33" s="2">
        <f t="shared" si="4"/>
        <v>0</v>
      </c>
      <c r="W33" s="2"/>
      <c r="X33" s="2"/>
      <c r="Y33" s="2">
        <f t="shared" si="5"/>
        <v>0</v>
      </c>
    </row>
    <row r="34" spans="1:25">
      <c r="A34" s="2" t="s">
        <v>1629</v>
      </c>
      <c r="B34" s="2"/>
      <c r="C34" s="2"/>
      <c r="D34" s="2"/>
      <c r="E34" s="2"/>
      <c r="F34" s="2"/>
      <c r="G34" s="2">
        <f t="shared" si="6"/>
        <v>0</v>
      </c>
      <c r="H34" s="2">
        <v>2000</v>
      </c>
      <c r="I34" s="2"/>
      <c r="J34" s="2">
        <f t="shared" si="0"/>
        <v>2000</v>
      </c>
      <c r="K34" s="2"/>
      <c r="L34" s="2"/>
      <c r="M34" s="2">
        <f t="shared" si="1"/>
        <v>2000</v>
      </c>
      <c r="N34" s="2"/>
      <c r="O34" s="2"/>
      <c r="P34" s="2">
        <f t="shared" si="2"/>
        <v>2000</v>
      </c>
      <c r="Q34" s="2"/>
      <c r="R34" s="2"/>
      <c r="S34" s="2">
        <f t="shared" si="3"/>
        <v>2000</v>
      </c>
      <c r="T34" s="2"/>
      <c r="U34" s="2">
        <v>200</v>
      </c>
      <c r="V34" s="2">
        <f t="shared" si="4"/>
        <v>1800</v>
      </c>
      <c r="W34" s="2"/>
      <c r="X34" s="2">
        <v>1800</v>
      </c>
      <c r="Y34" s="2">
        <f t="shared" si="5"/>
        <v>0</v>
      </c>
    </row>
    <row r="35" spans="1:25">
      <c r="A35" s="2" t="s">
        <v>1629</v>
      </c>
      <c r="B35" s="2"/>
      <c r="C35" s="2"/>
      <c r="D35" s="2"/>
      <c r="E35" s="2"/>
      <c r="F35" s="2"/>
      <c r="G35" s="2"/>
      <c r="H35" s="2">
        <v>240</v>
      </c>
      <c r="I35" s="2"/>
      <c r="J35" s="2">
        <f t="shared" si="0"/>
        <v>240</v>
      </c>
      <c r="K35" s="2"/>
      <c r="L35" s="2"/>
      <c r="M35" s="2">
        <f t="shared" si="1"/>
        <v>240</v>
      </c>
      <c r="N35" s="2"/>
      <c r="O35" s="2"/>
      <c r="P35" s="2">
        <f t="shared" si="2"/>
        <v>240</v>
      </c>
      <c r="Q35" s="2"/>
      <c r="R35" s="2"/>
      <c r="S35" s="2">
        <f t="shared" si="3"/>
        <v>240</v>
      </c>
      <c r="T35" s="2"/>
      <c r="U35" s="2"/>
      <c r="V35" s="2">
        <f t="shared" si="4"/>
        <v>240</v>
      </c>
      <c r="W35" s="2"/>
      <c r="X35" s="2">
        <v>85</v>
      </c>
      <c r="Y35" s="2">
        <f t="shared" si="5"/>
        <v>155</v>
      </c>
    </row>
    <row r="36" spans="1:25">
      <c r="A36" s="2" t="s">
        <v>1619</v>
      </c>
      <c r="B36" s="2"/>
      <c r="C36" s="2"/>
      <c r="D36" s="2"/>
      <c r="E36" s="2"/>
      <c r="F36" s="2"/>
      <c r="G36" s="2"/>
      <c r="H36" s="2">
        <v>40</v>
      </c>
      <c r="I36" s="2">
        <v>5</v>
      </c>
      <c r="J36" s="2">
        <f t="shared" si="0"/>
        <v>35</v>
      </c>
      <c r="K36" s="2"/>
      <c r="L36" s="2"/>
      <c r="M36" s="2">
        <f t="shared" si="1"/>
        <v>35</v>
      </c>
      <c r="N36" s="2"/>
      <c r="O36" s="2"/>
      <c r="P36" s="2">
        <f t="shared" si="2"/>
        <v>35</v>
      </c>
      <c r="Q36" s="2"/>
      <c r="R36" s="2"/>
      <c r="S36" s="2">
        <f t="shared" si="3"/>
        <v>35</v>
      </c>
      <c r="T36" s="2"/>
      <c r="U36" s="2"/>
      <c r="V36" s="2">
        <f t="shared" si="4"/>
        <v>35</v>
      </c>
      <c r="W36" s="2"/>
      <c r="X36" s="2"/>
      <c r="Y36" s="2">
        <f t="shared" si="5"/>
        <v>35</v>
      </c>
    </row>
    <row r="37" spans="1:25">
      <c r="A37" s="2"/>
      <c r="B37" s="2"/>
      <c r="C37" s="2"/>
      <c r="D37" s="2"/>
      <c r="E37" s="2"/>
      <c r="F37" s="2">
        <f>SUM(F27:F36)</f>
        <v>860</v>
      </c>
      <c r="G37" s="2">
        <f t="shared" ref="G37:Y37" si="8">SUM(G27:G36)</f>
        <v>1120</v>
      </c>
      <c r="H37" s="2">
        <f t="shared" si="8"/>
        <v>9835</v>
      </c>
      <c r="I37" s="2">
        <f t="shared" si="8"/>
        <v>3169</v>
      </c>
      <c r="J37" s="2">
        <f t="shared" si="8"/>
        <v>7786</v>
      </c>
      <c r="K37" s="2">
        <f t="shared" si="8"/>
        <v>0</v>
      </c>
      <c r="L37" s="2">
        <f t="shared" si="8"/>
        <v>1600</v>
      </c>
      <c r="M37" s="2">
        <f t="shared" si="8"/>
        <v>6186</v>
      </c>
      <c r="N37" s="2">
        <f t="shared" si="8"/>
        <v>0</v>
      </c>
      <c r="O37" s="2">
        <f t="shared" si="8"/>
        <v>1400</v>
      </c>
      <c r="P37" s="2">
        <f t="shared" si="8"/>
        <v>4786</v>
      </c>
      <c r="Q37" s="2">
        <f t="shared" si="8"/>
        <v>0</v>
      </c>
      <c r="R37" s="2">
        <f t="shared" si="8"/>
        <v>1025</v>
      </c>
      <c r="S37" s="2">
        <f t="shared" si="8"/>
        <v>3761</v>
      </c>
      <c r="T37" s="2">
        <f t="shared" si="8"/>
        <v>0</v>
      </c>
      <c r="U37" s="2">
        <f t="shared" si="8"/>
        <v>1650</v>
      </c>
      <c r="V37" s="2">
        <f t="shared" si="8"/>
        <v>2111</v>
      </c>
      <c r="W37" s="2">
        <f t="shared" si="8"/>
        <v>0</v>
      </c>
      <c r="X37" s="2">
        <f t="shared" si="8"/>
        <v>1885</v>
      </c>
      <c r="Y37" s="2">
        <f t="shared" si="8"/>
        <v>226</v>
      </c>
    </row>
    <row r="38" spans="1:25">
      <c r="A38" s="2"/>
      <c r="B38" s="2"/>
      <c r="C38" s="2"/>
      <c r="D38" s="2"/>
      <c r="E38" s="2"/>
      <c r="F38" s="2"/>
      <c r="G38" s="2">
        <f t="shared" si="6"/>
        <v>0</v>
      </c>
      <c r="H38" s="2"/>
      <c r="I38" s="2"/>
      <c r="J38" s="2">
        <f t="shared" si="0"/>
        <v>0</v>
      </c>
      <c r="K38" s="2"/>
      <c r="L38" s="2"/>
      <c r="M38" s="2">
        <f t="shared" si="1"/>
        <v>0</v>
      </c>
      <c r="N38" s="2"/>
      <c r="O38" s="2"/>
      <c r="P38" s="2">
        <f t="shared" si="2"/>
        <v>0</v>
      </c>
      <c r="Q38" s="2"/>
      <c r="R38" s="2"/>
      <c r="S38" s="2">
        <f t="shared" si="3"/>
        <v>0</v>
      </c>
      <c r="T38" s="2"/>
      <c r="U38" s="2"/>
      <c r="V38" s="2">
        <f t="shared" si="4"/>
        <v>0</v>
      </c>
      <c r="W38" s="2"/>
      <c r="X38" s="2"/>
      <c r="Y38" s="2">
        <f t="shared" si="5"/>
        <v>0</v>
      </c>
    </row>
    <row r="39" spans="1:25">
      <c r="A39" s="2" t="s">
        <v>1620</v>
      </c>
      <c r="B39" s="2">
        <v>50</v>
      </c>
      <c r="C39" s="2"/>
      <c r="D39" s="2"/>
      <c r="E39" s="2">
        <v>800</v>
      </c>
      <c r="F39" s="2">
        <v>275</v>
      </c>
      <c r="G39" s="2">
        <f t="shared" si="6"/>
        <v>575</v>
      </c>
      <c r="H39" s="2">
        <v>1000</v>
      </c>
      <c r="I39" s="2">
        <v>555</v>
      </c>
      <c r="J39" s="2">
        <f t="shared" si="0"/>
        <v>1020</v>
      </c>
      <c r="K39" s="2"/>
      <c r="L39" s="2"/>
      <c r="M39" s="2">
        <f t="shared" si="1"/>
        <v>1020</v>
      </c>
      <c r="N39" s="2"/>
      <c r="O39" s="2">
        <v>130</v>
      </c>
      <c r="P39" s="2">
        <f t="shared" si="2"/>
        <v>890</v>
      </c>
      <c r="Q39" s="2"/>
      <c r="R39" s="2"/>
      <c r="S39" s="2">
        <f t="shared" si="3"/>
        <v>890</v>
      </c>
      <c r="T39" s="2"/>
      <c r="U39" s="2"/>
      <c r="V39" s="2">
        <f t="shared" si="4"/>
        <v>890</v>
      </c>
      <c r="W39" s="2"/>
      <c r="X39" s="2"/>
      <c r="Y39" s="2">
        <f t="shared" si="5"/>
        <v>890</v>
      </c>
    </row>
    <row r="40" spans="1:25">
      <c r="A40" s="2" t="s">
        <v>1624</v>
      </c>
      <c r="B40" s="2"/>
      <c r="C40" s="2"/>
      <c r="D40" s="2"/>
      <c r="E40" s="2"/>
      <c r="F40" s="2"/>
      <c r="G40" s="2">
        <f t="shared" si="6"/>
        <v>0</v>
      </c>
      <c r="H40" s="2">
        <v>1000</v>
      </c>
      <c r="I40" s="2"/>
      <c r="J40" s="2">
        <f t="shared" si="0"/>
        <v>1000</v>
      </c>
      <c r="K40" s="2"/>
      <c r="L40" s="2"/>
      <c r="M40" s="2">
        <f t="shared" si="1"/>
        <v>1000</v>
      </c>
      <c r="N40" s="2"/>
      <c r="O40" s="2"/>
      <c r="P40" s="2">
        <f t="shared" si="2"/>
        <v>1000</v>
      </c>
      <c r="Q40" s="2"/>
      <c r="R40" s="2">
        <v>300</v>
      </c>
      <c r="S40" s="2">
        <f t="shared" si="3"/>
        <v>700</v>
      </c>
      <c r="T40" s="2"/>
      <c r="U40" s="2"/>
      <c r="V40" s="2">
        <f t="shared" si="4"/>
        <v>700</v>
      </c>
      <c r="W40" s="2"/>
      <c r="X40" s="2">
        <v>80</v>
      </c>
      <c r="Y40" s="2">
        <f t="shared" si="5"/>
        <v>620</v>
      </c>
    </row>
    <row r="41" spans="1:25">
      <c r="A41" s="2" t="s">
        <v>1628</v>
      </c>
      <c r="B41" s="2"/>
      <c r="C41" s="2"/>
      <c r="D41" s="2"/>
      <c r="E41" s="2"/>
      <c r="F41" s="2"/>
      <c r="G41" s="2">
        <f t="shared" si="6"/>
        <v>0</v>
      </c>
      <c r="H41" s="2">
        <v>1000</v>
      </c>
      <c r="I41" s="2">
        <v>542</v>
      </c>
      <c r="J41" s="2">
        <f t="shared" si="0"/>
        <v>458</v>
      </c>
      <c r="K41" s="2"/>
      <c r="L41" s="2">
        <v>400</v>
      </c>
      <c r="M41" s="2">
        <f t="shared" si="1"/>
        <v>58</v>
      </c>
      <c r="N41" s="2"/>
      <c r="O41" s="2"/>
      <c r="P41" s="2">
        <f t="shared" si="2"/>
        <v>58</v>
      </c>
      <c r="Q41" s="2"/>
      <c r="R41" s="2"/>
      <c r="S41" s="2">
        <f t="shared" si="3"/>
        <v>58</v>
      </c>
      <c r="T41" s="2"/>
      <c r="U41" s="2"/>
      <c r="V41" s="2">
        <f t="shared" si="4"/>
        <v>58</v>
      </c>
      <c r="W41" s="2"/>
      <c r="X41" s="2"/>
      <c r="Y41" s="2">
        <f t="shared" si="5"/>
        <v>58</v>
      </c>
    </row>
    <row r="42" spans="1:25">
      <c r="A42" s="2"/>
      <c r="B42" s="2"/>
      <c r="C42" s="2"/>
      <c r="D42" s="2"/>
      <c r="E42" s="2"/>
      <c r="F42" s="2"/>
      <c r="G42" s="2">
        <f t="shared" si="6"/>
        <v>0</v>
      </c>
      <c r="H42" s="2"/>
      <c r="I42" s="2"/>
      <c r="J42" s="2">
        <f t="shared" si="0"/>
        <v>0</v>
      </c>
      <c r="K42" s="2"/>
      <c r="L42" s="2"/>
      <c r="M42" s="2">
        <f t="shared" si="1"/>
        <v>0</v>
      </c>
      <c r="N42" s="2"/>
      <c r="O42" s="2"/>
      <c r="P42" s="2">
        <f t="shared" si="2"/>
        <v>0</v>
      </c>
      <c r="Q42" s="2"/>
      <c r="R42" s="2"/>
      <c r="S42" s="2">
        <f t="shared" si="3"/>
        <v>0</v>
      </c>
      <c r="T42" s="2"/>
      <c r="U42" s="2"/>
      <c r="V42" s="2">
        <f t="shared" si="4"/>
        <v>0</v>
      </c>
      <c r="W42" s="2"/>
      <c r="X42" s="2"/>
      <c r="Y42" s="2">
        <f t="shared" si="5"/>
        <v>0</v>
      </c>
    </row>
    <row r="43" spans="1:25">
      <c r="A43" s="2"/>
      <c r="B43" s="2"/>
      <c r="C43" s="2"/>
      <c r="D43" s="2"/>
      <c r="E43" s="2"/>
      <c r="F43" s="2"/>
      <c r="G43" s="2">
        <f t="shared" si="6"/>
        <v>0</v>
      </c>
      <c r="H43" s="2"/>
      <c r="I43" s="2"/>
      <c r="J43" s="2">
        <f t="shared" si="0"/>
        <v>0</v>
      </c>
      <c r="K43" s="2"/>
      <c r="L43" s="2"/>
      <c r="M43" s="2">
        <f t="shared" si="1"/>
        <v>0</v>
      </c>
      <c r="N43" s="2"/>
      <c r="O43" s="2"/>
      <c r="P43" s="2">
        <f t="shared" si="2"/>
        <v>0</v>
      </c>
      <c r="Q43" s="2"/>
      <c r="R43" s="2"/>
      <c r="S43" s="2">
        <f t="shared" si="3"/>
        <v>0</v>
      </c>
      <c r="T43" s="2"/>
      <c r="U43" s="2"/>
      <c r="V43" s="2">
        <f t="shared" si="4"/>
        <v>0</v>
      </c>
      <c r="W43" s="2"/>
      <c r="X43" s="2"/>
      <c r="Y43" s="2">
        <f t="shared" si="5"/>
        <v>0</v>
      </c>
    </row>
    <row r="44" spans="1:25">
      <c r="A44" s="2"/>
      <c r="B44" s="2"/>
      <c r="C44" s="2"/>
      <c r="D44" s="2"/>
      <c r="E44" s="2"/>
      <c r="F44" s="2"/>
      <c r="G44" s="2">
        <f t="shared" si="6"/>
        <v>0</v>
      </c>
      <c r="H44" s="2"/>
      <c r="I44" s="2"/>
      <c r="J44" s="2">
        <f t="shared" si="0"/>
        <v>0</v>
      </c>
      <c r="K44" s="2"/>
      <c r="L44" s="2"/>
      <c r="M44" s="2">
        <f t="shared" si="1"/>
        <v>0</v>
      </c>
      <c r="N44" s="2"/>
      <c r="O44" s="2"/>
      <c r="P44" s="2">
        <f t="shared" si="2"/>
        <v>0</v>
      </c>
      <c r="Q44" s="2"/>
      <c r="R44" s="2"/>
      <c r="S44" s="2">
        <f t="shared" si="3"/>
        <v>0</v>
      </c>
      <c r="T44" s="2"/>
      <c r="U44" s="2"/>
      <c r="V44" s="2">
        <f t="shared" si="4"/>
        <v>0</v>
      </c>
      <c r="W44" s="2"/>
      <c r="X44" s="2"/>
      <c r="Y44" s="2">
        <f t="shared" si="5"/>
        <v>0</v>
      </c>
    </row>
    <row r="45" spans="1:25">
      <c r="A45" s="2"/>
      <c r="B45" s="2"/>
      <c r="C45" s="2"/>
      <c r="D45" s="2"/>
      <c r="E45" s="2"/>
      <c r="F45" s="2"/>
      <c r="G45" s="2">
        <f t="shared" si="6"/>
        <v>0</v>
      </c>
      <c r="H45" s="2"/>
      <c r="I45" s="2"/>
      <c r="J45" s="2">
        <f t="shared" si="0"/>
        <v>0</v>
      </c>
      <c r="K45" s="2"/>
      <c r="L45" s="2"/>
      <c r="M45" s="2">
        <f t="shared" si="1"/>
        <v>0</v>
      </c>
      <c r="N45" s="2"/>
      <c r="O45" s="2"/>
      <c r="P45" s="2">
        <f t="shared" si="2"/>
        <v>0</v>
      </c>
      <c r="Q45" s="2"/>
      <c r="R45" s="2"/>
      <c r="S45" s="2">
        <f t="shared" si="3"/>
        <v>0</v>
      </c>
      <c r="T45" s="2"/>
      <c r="U45" s="2"/>
      <c r="V45" s="2">
        <f t="shared" si="4"/>
        <v>0</v>
      </c>
      <c r="W45" s="2"/>
      <c r="X45" s="2"/>
      <c r="Y45" s="2">
        <f t="shared" si="5"/>
        <v>0</v>
      </c>
    </row>
    <row r="46" spans="1:25">
      <c r="A46" s="2"/>
      <c r="B46" s="2"/>
      <c r="C46" s="2"/>
      <c r="D46" s="2"/>
      <c r="E46" s="2"/>
      <c r="F46" s="2"/>
      <c r="G46" s="2">
        <f t="shared" si="6"/>
        <v>0</v>
      </c>
      <c r="H46" s="2"/>
      <c r="I46" s="2"/>
      <c r="J46" s="2">
        <f t="shared" si="0"/>
        <v>0</v>
      </c>
      <c r="K46" s="2"/>
      <c r="L46" s="2"/>
      <c r="M46" s="2">
        <f t="shared" si="1"/>
        <v>0</v>
      </c>
      <c r="N46" s="2"/>
      <c r="O46" s="2"/>
      <c r="P46" s="2">
        <f t="shared" si="2"/>
        <v>0</v>
      </c>
      <c r="Q46" s="2"/>
      <c r="R46" s="2"/>
      <c r="S46" s="2">
        <f t="shared" si="3"/>
        <v>0</v>
      </c>
      <c r="T46" s="2"/>
      <c r="U46" s="2"/>
      <c r="V46" s="2">
        <f t="shared" si="4"/>
        <v>0</v>
      </c>
      <c r="W46" s="2"/>
      <c r="X46" s="2"/>
      <c r="Y46" s="2">
        <f t="shared" si="5"/>
        <v>0</v>
      </c>
    </row>
    <row r="47" spans="1:25">
      <c r="A47" s="2"/>
      <c r="B47" s="2"/>
      <c r="C47" s="2"/>
      <c r="D47" s="2"/>
      <c r="E47" s="2"/>
      <c r="F47" s="2"/>
      <c r="G47" s="2">
        <f t="shared" si="6"/>
        <v>0</v>
      </c>
      <c r="H47" s="2"/>
      <c r="I47" s="2"/>
      <c r="J47" s="2">
        <f t="shared" si="0"/>
        <v>0</v>
      </c>
      <c r="K47" s="2"/>
      <c r="L47" s="2"/>
      <c r="M47" s="2">
        <f t="shared" si="1"/>
        <v>0</v>
      </c>
      <c r="N47" s="2"/>
      <c r="O47" s="2"/>
      <c r="P47" s="2">
        <f t="shared" si="2"/>
        <v>0</v>
      </c>
      <c r="Q47" s="2"/>
      <c r="R47" s="2"/>
      <c r="S47" s="2">
        <f t="shared" si="3"/>
        <v>0</v>
      </c>
      <c r="T47" s="2"/>
      <c r="U47" s="2"/>
      <c r="V47" s="2">
        <f t="shared" si="4"/>
        <v>0</v>
      </c>
      <c r="W47" s="2"/>
      <c r="X47" s="2"/>
      <c r="Y47" s="2">
        <f t="shared" si="5"/>
        <v>0</v>
      </c>
    </row>
    <row r="48" spans="1:25">
      <c r="A48" s="2"/>
      <c r="B48" s="2"/>
      <c r="C48" s="2"/>
      <c r="D48" s="2"/>
      <c r="E48" s="2"/>
      <c r="F48" s="2"/>
      <c r="G48" s="2">
        <f t="shared" si="6"/>
        <v>0</v>
      </c>
      <c r="H48" s="2"/>
      <c r="I48" s="2"/>
      <c r="J48" s="2">
        <f t="shared" si="0"/>
        <v>0</v>
      </c>
      <c r="K48" s="2"/>
      <c r="L48" s="2"/>
      <c r="M48" s="2">
        <f t="shared" si="1"/>
        <v>0</v>
      </c>
      <c r="N48" s="2"/>
      <c r="O48" s="2"/>
      <c r="P48" s="2">
        <f t="shared" si="2"/>
        <v>0</v>
      </c>
      <c r="Q48" s="2"/>
      <c r="R48" s="2"/>
      <c r="S48" s="2">
        <f t="shared" si="3"/>
        <v>0</v>
      </c>
      <c r="T48" s="2"/>
      <c r="U48" s="2"/>
      <c r="V48" s="2">
        <f t="shared" si="4"/>
        <v>0</v>
      </c>
      <c r="W48" s="2"/>
      <c r="X48" s="2"/>
      <c r="Y48" s="2">
        <f t="shared" si="5"/>
        <v>0</v>
      </c>
    </row>
    <row r="49" spans="1:25">
      <c r="A49" s="2"/>
      <c r="B49" s="2"/>
      <c r="C49" s="2"/>
      <c r="D49" s="2"/>
      <c r="E49" s="2"/>
      <c r="F49" s="2"/>
      <c r="G49" s="2">
        <f t="shared" si="6"/>
        <v>0</v>
      </c>
      <c r="H49" s="2"/>
      <c r="I49" s="2"/>
      <c r="J49" s="2">
        <f t="shared" si="0"/>
        <v>0</v>
      </c>
      <c r="K49" s="2"/>
      <c r="L49" s="2"/>
      <c r="M49" s="2">
        <f t="shared" si="1"/>
        <v>0</v>
      </c>
      <c r="N49" s="2"/>
      <c r="O49" s="2"/>
      <c r="P49" s="2">
        <f t="shared" si="2"/>
        <v>0</v>
      </c>
      <c r="Q49" s="2"/>
      <c r="R49" s="2"/>
      <c r="S49" s="2">
        <f t="shared" si="3"/>
        <v>0</v>
      </c>
      <c r="T49" s="2"/>
      <c r="U49" s="2"/>
      <c r="V49" s="2">
        <f t="shared" si="4"/>
        <v>0</v>
      </c>
      <c r="W49" s="2"/>
      <c r="X49" s="2"/>
      <c r="Y49" s="2">
        <f t="shared" si="5"/>
        <v>0</v>
      </c>
    </row>
    <row r="50" spans="1:25">
      <c r="A50" s="2"/>
      <c r="B50" s="2"/>
      <c r="C50" s="2"/>
      <c r="D50" s="2"/>
      <c r="E50" s="2"/>
      <c r="F50" s="2"/>
      <c r="G50" s="2">
        <f t="shared" si="6"/>
        <v>0</v>
      </c>
      <c r="H50" s="2"/>
      <c r="I50" s="2"/>
      <c r="J50" s="2">
        <f t="shared" si="0"/>
        <v>0</v>
      </c>
      <c r="K50" s="2"/>
      <c r="L50" s="2"/>
      <c r="M50" s="2"/>
      <c r="N50" s="2"/>
      <c r="O50" s="2"/>
      <c r="P50" s="2">
        <f t="shared" si="2"/>
        <v>0</v>
      </c>
      <c r="Q50" s="2"/>
      <c r="R50" s="2"/>
      <c r="S50" s="2">
        <f t="shared" si="3"/>
        <v>0</v>
      </c>
      <c r="T50" s="2"/>
      <c r="U50" s="2"/>
      <c r="V50" s="2"/>
      <c r="W50" s="2"/>
      <c r="X50" s="2"/>
    </row>
    <row r="51" spans="1:25">
      <c r="A51" s="2"/>
      <c r="B51" s="2"/>
      <c r="C51" s="2"/>
      <c r="D51" s="2"/>
      <c r="E51" s="2"/>
      <c r="F51" s="2"/>
      <c r="G51" s="2">
        <f t="shared" si="6"/>
        <v>0</v>
      </c>
      <c r="H51" s="2"/>
      <c r="I51" s="2"/>
      <c r="J51" s="2">
        <f t="shared" si="0"/>
        <v>0</v>
      </c>
      <c r="K51" s="2"/>
      <c r="L51" s="2"/>
      <c r="M51" s="2"/>
      <c r="N51" s="2"/>
      <c r="O51" s="2"/>
      <c r="P51" s="2">
        <f t="shared" si="2"/>
        <v>0</v>
      </c>
      <c r="Q51" s="2"/>
      <c r="R51" s="2"/>
      <c r="S51" s="2">
        <f t="shared" si="3"/>
        <v>0</v>
      </c>
      <c r="T51" s="2"/>
      <c r="U51" s="2"/>
      <c r="V51" s="2"/>
      <c r="W51" s="2"/>
      <c r="X51" s="2"/>
    </row>
    <row r="52" spans="1:25">
      <c r="A52" s="2"/>
      <c r="B52" s="2"/>
      <c r="C52" s="2"/>
      <c r="D52" s="2"/>
      <c r="E52" s="2"/>
      <c r="F52" s="2"/>
      <c r="G52" s="2">
        <f t="shared" si="6"/>
        <v>0</v>
      </c>
      <c r="H52" s="2"/>
      <c r="I52" s="2"/>
      <c r="J52" s="2">
        <f t="shared" si="0"/>
        <v>0</v>
      </c>
      <c r="K52" s="2"/>
      <c r="L52" s="2"/>
      <c r="M52" s="2"/>
      <c r="N52" s="2"/>
      <c r="O52" s="2"/>
      <c r="P52" s="2">
        <f t="shared" si="2"/>
        <v>0</v>
      </c>
      <c r="Q52" s="2"/>
      <c r="R52" s="2"/>
      <c r="S52" s="2"/>
      <c r="T52" s="2"/>
      <c r="U52" s="2"/>
      <c r="V52" s="2"/>
      <c r="W52" s="2"/>
      <c r="X52" s="2"/>
    </row>
    <row r="53" spans="1:25">
      <c r="A53" s="2"/>
      <c r="B53" s="2"/>
      <c r="C53" s="2"/>
      <c r="D53" s="2"/>
      <c r="E53" s="2"/>
      <c r="F53" s="2"/>
      <c r="G53" s="2">
        <f t="shared" si="6"/>
        <v>0</v>
      </c>
      <c r="H53" s="2"/>
      <c r="I53" s="2"/>
      <c r="J53" s="2">
        <f t="shared" si="0"/>
        <v>0</v>
      </c>
      <c r="P53" s="2">
        <f t="shared" si="2"/>
        <v>0</v>
      </c>
    </row>
    <row r="54" spans="1:25">
      <c r="A54" s="2"/>
      <c r="B54" s="2"/>
      <c r="C54" s="2"/>
      <c r="D54" s="2"/>
      <c r="E54" s="2"/>
      <c r="F54" s="2"/>
      <c r="G54" s="2">
        <f t="shared" si="6"/>
        <v>0</v>
      </c>
      <c r="H54" s="2"/>
      <c r="I54" s="2"/>
      <c r="J54" s="2">
        <f t="shared" si="0"/>
        <v>0</v>
      </c>
    </row>
    <row r="55" spans="1:25">
      <c r="J55" s="2">
        <f t="shared" si="0"/>
        <v>0</v>
      </c>
    </row>
  </sheetData>
  <mergeCells count="7">
    <mergeCell ref="W1:Y1"/>
    <mergeCell ref="N1:P1"/>
    <mergeCell ref="B1:G1"/>
    <mergeCell ref="H1:J1"/>
    <mergeCell ref="K1:M1"/>
    <mergeCell ref="Q1:S1"/>
    <mergeCell ref="T1:V1"/>
  </mergeCells>
  <pageMargins left="0.70866141732283472" right="0.70866141732283472" top="0.74803149606299213" bottom="0.74803149606299213" header="0.31496062992125984" footer="0.31496062992125984"/>
  <pageSetup paperSize="9" orientation="landscape" verticalDpi="0" r:id="rId1"/>
</worksheet>
</file>

<file path=xl/worksheets/sheet43.xml><?xml version="1.0" encoding="utf-8"?>
<worksheet xmlns="http://schemas.openxmlformats.org/spreadsheetml/2006/main" xmlns:r="http://schemas.openxmlformats.org/officeDocument/2006/relationships">
  <dimension ref="A6:J17"/>
  <sheetViews>
    <sheetView workbookViewId="0">
      <selection activeCell="H12" sqref="H12"/>
    </sheetView>
  </sheetViews>
  <sheetFormatPr defaultRowHeight="15"/>
  <cols>
    <col min="1" max="1" width="14.85546875" customWidth="1"/>
  </cols>
  <sheetData>
    <row r="6" spans="1:10">
      <c r="A6" s="2">
        <v>2111</v>
      </c>
      <c r="B6" s="2"/>
      <c r="C6" s="2"/>
      <c r="D6" s="2"/>
      <c r="E6" s="2">
        <v>78900</v>
      </c>
      <c r="F6" s="2"/>
      <c r="G6" s="2"/>
      <c r="H6" s="2"/>
      <c r="I6" s="2"/>
      <c r="J6" s="2">
        <f>B6+C6+D6+E6+F6+G6+H6</f>
        <v>78900</v>
      </c>
    </row>
    <row r="7" spans="1:10">
      <c r="A7" s="2">
        <v>2120</v>
      </c>
      <c r="B7" s="2"/>
      <c r="C7" s="2"/>
      <c r="D7" s="2"/>
      <c r="E7" s="2">
        <v>16600</v>
      </c>
      <c r="F7" s="2"/>
      <c r="G7" s="2"/>
      <c r="H7" s="2"/>
      <c r="I7" s="2"/>
      <c r="J7" s="2">
        <f t="shared" ref="J7:J17" si="0">B7+C7+D7+E7+F7+G7+H7</f>
        <v>16600</v>
      </c>
    </row>
    <row r="8" spans="1:10">
      <c r="A8" s="2">
        <v>2210</v>
      </c>
      <c r="B8" s="2">
        <v>13817.2</v>
      </c>
      <c r="C8" s="2">
        <v>37570.550000000003</v>
      </c>
      <c r="D8" s="2">
        <v>169.3</v>
      </c>
      <c r="E8" s="2"/>
      <c r="F8" s="2">
        <v>57139.199999999997</v>
      </c>
      <c r="G8" s="2">
        <f>1292.46+976.44</f>
        <v>2268.9</v>
      </c>
      <c r="H8" s="2">
        <f>188770.85</f>
        <v>188770.85</v>
      </c>
      <c r="I8" s="2"/>
      <c r="J8" s="2">
        <f t="shared" si="0"/>
        <v>299736</v>
      </c>
    </row>
    <row r="9" spans="1:10">
      <c r="A9" s="2">
        <v>2240</v>
      </c>
      <c r="B9" s="2"/>
      <c r="C9" s="2"/>
      <c r="D9" s="2"/>
      <c r="E9" s="2">
        <v>30.5</v>
      </c>
      <c r="F9" s="2"/>
      <c r="G9" s="2"/>
      <c r="H9" s="2"/>
      <c r="I9" s="2"/>
      <c r="J9" s="2">
        <f t="shared" si="0"/>
        <v>30.5</v>
      </c>
    </row>
    <row r="10" spans="1:10">
      <c r="A10" s="2">
        <v>2230</v>
      </c>
      <c r="B10" s="2"/>
      <c r="C10" s="2"/>
      <c r="D10" s="2"/>
      <c r="E10" s="2"/>
      <c r="F10" s="2">
        <v>27315.89</v>
      </c>
      <c r="G10" s="2">
        <v>5361.89</v>
      </c>
      <c r="H10" s="2">
        <v>31038.57</v>
      </c>
      <c r="I10" s="2"/>
      <c r="J10" s="2">
        <f t="shared" si="0"/>
        <v>63716.35</v>
      </c>
    </row>
    <row r="11" spans="1:10">
      <c r="A11" s="2">
        <v>2220</v>
      </c>
      <c r="B11" s="2"/>
      <c r="C11" s="2"/>
      <c r="D11" s="2"/>
      <c r="E11" s="2"/>
      <c r="F11" s="2">
        <f>8255.03+80617.36</f>
        <v>88872.39</v>
      </c>
      <c r="G11" s="2">
        <v>1541.14</v>
      </c>
      <c r="H11" s="2">
        <f>64.82+180690</f>
        <v>180754.82</v>
      </c>
      <c r="I11" s="2"/>
      <c r="J11" s="2">
        <f t="shared" si="0"/>
        <v>271168.34999999998</v>
      </c>
    </row>
    <row r="12" spans="1:10">
      <c r="A12" s="2">
        <v>2240</v>
      </c>
      <c r="B12" s="2"/>
      <c r="C12" s="2"/>
      <c r="D12" s="2"/>
      <c r="E12" s="2"/>
      <c r="F12" s="2">
        <v>20628.46</v>
      </c>
      <c r="G12" s="2">
        <v>1497.86</v>
      </c>
      <c r="H12" s="2">
        <v>6698.3</v>
      </c>
      <c r="I12" s="2"/>
      <c r="J12" s="2">
        <f t="shared" si="0"/>
        <v>28824.62</v>
      </c>
    </row>
    <row r="13" spans="1:10">
      <c r="A13" s="2">
        <v>2272</v>
      </c>
      <c r="B13" s="2"/>
      <c r="C13" s="2"/>
      <c r="D13" s="2"/>
      <c r="E13" s="2"/>
      <c r="F13" s="2">
        <v>16000</v>
      </c>
      <c r="G13" s="2"/>
      <c r="H13" s="2">
        <v>20234</v>
      </c>
      <c r="I13" s="2"/>
      <c r="J13" s="2">
        <f t="shared" si="0"/>
        <v>36234</v>
      </c>
    </row>
    <row r="14" spans="1:10">
      <c r="A14" s="2">
        <v>2273</v>
      </c>
      <c r="B14" s="2"/>
      <c r="C14" s="2"/>
      <c r="D14" s="2"/>
      <c r="E14" s="2"/>
      <c r="F14" s="2">
        <v>149893.6</v>
      </c>
      <c r="G14" s="2"/>
      <c r="H14" s="2">
        <v>253953.42</v>
      </c>
      <c r="I14" s="2"/>
      <c r="J14" s="2">
        <f t="shared" si="0"/>
        <v>403847.02</v>
      </c>
    </row>
    <row r="15" spans="1:10">
      <c r="A15" s="2">
        <v>2274</v>
      </c>
      <c r="B15" s="2"/>
      <c r="C15" s="2"/>
      <c r="D15" s="2"/>
      <c r="E15" s="2"/>
      <c r="F15" s="2">
        <v>309900</v>
      </c>
      <c r="G15" s="2"/>
      <c r="H15" s="2">
        <v>268085.82</v>
      </c>
      <c r="I15" s="2"/>
      <c r="J15" s="2">
        <f t="shared" si="0"/>
        <v>577985.82000000007</v>
      </c>
    </row>
    <row r="16" spans="1:10">
      <c r="A16" s="2">
        <v>2275</v>
      </c>
      <c r="B16" s="2"/>
      <c r="C16" s="2"/>
      <c r="D16" s="2"/>
      <c r="E16" s="2"/>
      <c r="F16" s="2">
        <v>107.06</v>
      </c>
      <c r="G16" s="2"/>
      <c r="H16" s="2">
        <v>289.93</v>
      </c>
      <c r="I16" s="2"/>
      <c r="J16" s="2">
        <f t="shared" si="0"/>
        <v>396.99</v>
      </c>
    </row>
    <row r="17" spans="1:10">
      <c r="A17" s="2">
        <v>2730</v>
      </c>
      <c r="B17" s="2"/>
      <c r="C17" s="2"/>
      <c r="D17" s="2"/>
      <c r="E17" s="2"/>
      <c r="F17" s="2">
        <v>99543.64</v>
      </c>
      <c r="G17" s="2"/>
      <c r="H17" s="2">
        <v>81.05</v>
      </c>
      <c r="I17" s="2"/>
      <c r="J17" s="2">
        <f t="shared" si="0"/>
        <v>99624.69</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dimension ref="A4:G181"/>
  <sheetViews>
    <sheetView topLeftCell="A143" workbookViewId="0">
      <selection activeCell="A84" sqref="A84:D181"/>
    </sheetView>
  </sheetViews>
  <sheetFormatPr defaultRowHeight="15"/>
  <cols>
    <col min="1" max="1" width="21.5703125" customWidth="1"/>
    <col min="2" max="2" width="10.5703125" customWidth="1"/>
    <col min="3" max="3" width="10.28515625" customWidth="1"/>
    <col min="4" max="4" width="10.5703125" customWidth="1"/>
    <col min="8" max="8" width="30.5703125" customWidth="1"/>
    <col min="11" max="11" width="9.42578125" customWidth="1"/>
  </cols>
  <sheetData>
    <row r="4" spans="1:7">
      <c r="A4" s="2" t="s">
        <v>1675</v>
      </c>
      <c r="B4" s="2">
        <v>23</v>
      </c>
      <c r="C4" s="2"/>
      <c r="D4" s="115">
        <f>B4+C4</f>
        <v>23</v>
      </c>
    </row>
    <row r="5" spans="1:7">
      <c r="A5" s="2" t="s">
        <v>1676</v>
      </c>
      <c r="B5" s="2">
        <v>32</v>
      </c>
      <c r="C5" s="2"/>
      <c r="D5" s="115">
        <f t="shared" ref="D5:D68" si="0">B5+C5</f>
        <v>32</v>
      </c>
    </row>
    <row r="6" spans="1:7">
      <c r="A6" s="2" t="s">
        <v>1692</v>
      </c>
      <c r="B6" s="2"/>
      <c r="C6" s="2">
        <v>15</v>
      </c>
      <c r="D6" s="202">
        <f t="shared" si="0"/>
        <v>15</v>
      </c>
    </row>
    <row r="7" spans="1:7">
      <c r="A7" s="2" t="s">
        <v>1705</v>
      </c>
      <c r="B7" s="2"/>
      <c r="C7" s="2"/>
      <c r="D7" s="26">
        <f t="shared" si="0"/>
        <v>0</v>
      </c>
    </row>
    <row r="8" spans="1:7">
      <c r="A8" s="2" t="s">
        <v>1678</v>
      </c>
      <c r="B8" s="2"/>
      <c r="C8" s="2"/>
      <c r="D8" s="26">
        <f t="shared" si="0"/>
        <v>0</v>
      </c>
    </row>
    <row r="9" spans="1:7">
      <c r="A9" s="2" t="s">
        <v>1665</v>
      </c>
      <c r="B9" s="2">
        <v>30</v>
      </c>
      <c r="C9" s="2">
        <v>30</v>
      </c>
      <c r="D9" s="115">
        <f t="shared" si="0"/>
        <v>60</v>
      </c>
    </row>
    <row r="10" spans="1:7">
      <c r="A10" s="2" t="s">
        <v>1637</v>
      </c>
      <c r="B10" s="2"/>
      <c r="C10" s="2" t="s">
        <v>1759</v>
      </c>
      <c r="D10" s="26" t="e">
        <f t="shared" si="0"/>
        <v>#VALUE!</v>
      </c>
      <c r="E10" s="154" t="s">
        <v>1767</v>
      </c>
      <c r="F10" s="154" t="s">
        <v>1768</v>
      </c>
      <c r="G10" s="154"/>
    </row>
    <row r="11" spans="1:7">
      <c r="A11" s="2" t="s">
        <v>1673</v>
      </c>
      <c r="B11" s="2">
        <v>35</v>
      </c>
      <c r="C11" s="2">
        <v>15</v>
      </c>
      <c r="D11" s="115">
        <f t="shared" si="0"/>
        <v>50</v>
      </c>
    </row>
    <row r="12" spans="1:7">
      <c r="A12" s="2" t="s">
        <v>1297</v>
      </c>
      <c r="B12" s="2">
        <v>0.7</v>
      </c>
      <c r="C12" s="2">
        <v>1.1000000000000001</v>
      </c>
      <c r="D12" s="115">
        <f t="shared" si="0"/>
        <v>1.8</v>
      </c>
    </row>
    <row r="13" spans="1:7">
      <c r="A13" s="2" t="s">
        <v>1700</v>
      </c>
      <c r="B13" s="2"/>
      <c r="C13" s="2">
        <v>10</v>
      </c>
      <c r="D13" s="115">
        <f t="shared" si="0"/>
        <v>10</v>
      </c>
    </row>
    <row r="14" spans="1:7">
      <c r="A14" s="2" t="s">
        <v>1657</v>
      </c>
      <c r="B14" s="27">
        <v>5</v>
      </c>
      <c r="C14" s="203">
        <v>10</v>
      </c>
      <c r="D14" s="26">
        <f t="shared" si="0"/>
        <v>15</v>
      </c>
    </row>
    <row r="15" spans="1:7">
      <c r="A15" s="2" t="s">
        <v>1656</v>
      </c>
      <c r="B15" s="2">
        <v>10</v>
      </c>
      <c r="C15" s="2">
        <v>5</v>
      </c>
      <c r="D15" s="115">
        <f t="shared" si="0"/>
        <v>15</v>
      </c>
    </row>
    <row r="16" spans="1:7">
      <c r="A16" s="2" t="s">
        <v>1690</v>
      </c>
      <c r="B16" s="2"/>
      <c r="C16" s="2">
        <v>14</v>
      </c>
      <c r="D16" s="115">
        <f t="shared" si="0"/>
        <v>14</v>
      </c>
    </row>
    <row r="17" spans="1:5">
      <c r="A17" s="2" t="s">
        <v>1648</v>
      </c>
      <c r="B17" s="2">
        <v>103</v>
      </c>
      <c r="C17" s="2">
        <v>5</v>
      </c>
      <c r="D17" s="115">
        <f t="shared" si="0"/>
        <v>108</v>
      </c>
    </row>
    <row r="18" spans="1:5">
      <c r="A18" s="2" t="s">
        <v>1753</v>
      </c>
      <c r="B18" s="2">
        <v>115</v>
      </c>
      <c r="C18" s="2">
        <v>40</v>
      </c>
      <c r="D18" s="26">
        <f t="shared" si="0"/>
        <v>155</v>
      </c>
      <c r="E18" t="s">
        <v>1766</v>
      </c>
    </row>
    <row r="19" spans="1:5">
      <c r="A19" s="2" t="s">
        <v>1650</v>
      </c>
      <c r="B19" s="2">
        <v>20</v>
      </c>
      <c r="C19" s="2">
        <v>10</v>
      </c>
      <c r="D19" s="115">
        <f t="shared" si="0"/>
        <v>30</v>
      </c>
    </row>
    <row r="20" spans="1:5">
      <c r="A20" s="2" t="s">
        <v>1649</v>
      </c>
      <c r="B20" s="2">
        <v>40</v>
      </c>
      <c r="C20" s="2">
        <v>5</v>
      </c>
      <c r="D20" s="115">
        <f t="shared" si="0"/>
        <v>45</v>
      </c>
    </row>
    <row r="21" spans="1:5">
      <c r="A21" s="2" t="s">
        <v>1647</v>
      </c>
      <c r="B21" s="2">
        <v>20</v>
      </c>
      <c r="C21" s="2">
        <v>10</v>
      </c>
      <c r="D21" s="115">
        <f t="shared" si="0"/>
        <v>30</v>
      </c>
    </row>
    <row r="22" spans="1:5">
      <c r="A22" s="2" t="s">
        <v>1684</v>
      </c>
      <c r="B22" s="2">
        <v>10</v>
      </c>
      <c r="C22" s="2"/>
      <c r="D22" s="115">
        <f t="shared" si="0"/>
        <v>10</v>
      </c>
    </row>
    <row r="23" spans="1:5">
      <c r="A23" s="2" t="s">
        <v>1698</v>
      </c>
      <c r="B23" s="2">
        <v>10</v>
      </c>
      <c r="C23" s="2">
        <v>20</v>
      </c>
      <c r="D23" s="115">
        <f t="shared" si="0"/>
        <v>30</v>
      </c>
    </row>
    <row r="24" spans="1:5">
      <c r="A24" s="2" t="s">
        <v>1756</v>
      </c>
      <c r="B24" s="2">
        <v>2</v>
      </c>
      <c r="C24" s="2"/>
      <c r="D24" s="115">
        <f t="shared" si="0"/>
        <v>2</v>
      </c>
    </row>
    <row r="25" spans="1:5">
      <c r="A25" s="2" t="s">
        <v>1702</v>
      </c>
      <c r="B25" s="2"/>
      <c r="C25" s="2">
        <v>4</v>
      </c>
      <c r="D25" s="115">
        <f t="shared" si="0"/>
        <v>4</v>
      </c>
    </row>
    <row r="26" spans="1:5">
      <c r="A26" s="2" t="s">
        <v>1691</v>
      </c>
      <c r="B26" s="2"/>
      <c r="C26" s="2">
        <v>2</v>
      </c>
      <c r="D26" s="26">
        <f t="shared" si="0"/>
        <v>2</v>
      </c>
      <c r="E26">
        <v>3</v>
      </c>
    </row>
    <row r="27" spans="1:5">
      <c r="A27" s="2" t="s">
        <v>1758</v>
      </c>
      <c r="B27" s="2"/>
      <c r="C27" s="2">
        <v>1</v>
      </c>
      <c r="D27" s="202">
        <f t="shared" si="0"/>
        <v>1</v>
      </c>
    </row>
    <row r="28" spans="1:5">
      <c r="A28" s="2" t="s">
        <v>1763</v>
      </c>
      <c r="B28" s="2"/>
      <c r="C28" s="50" t="s">
        <v>1764</v>
      </c>
      <c r="D28" s="26" t="e">
        <f t="shared" si="0"/>
        <v>#VALUE!</v>
      </c>
    </row>
    <row r="29" spans="1:5">
      <c r="A29" s="2" t="s">
        <v>1670</v>
      </c>
      <c r="B29" s="2">
        <v>46</v>
      </c>
      <c r="C29" s="2">
        <v>86</v>
      </c>
      <c r="D29" s="115">
        <f t="shared" si="0"/>
        <v>132</v>
      </c>
    </row>
    <row r="30" spans="1:5">
      <c r="A30" s="2" t="s">
        <v>1679</v>
      </c>
      <c r="B30" s="2"/>
      <c r="C30" s="2"/>
      <c r="D30" s="26">
        <f t="shared" si="0"/>
        <v>0</v>
      </c>
    </row>
    <row r="31" spans="1:5">
      <c r="A31" s="2" t="s">
        <v>1696</v>
      </c>
      <c r="B31" s="2">
        <v>100</v>
      </c>
      <c r="C31" s="2">
        <v>30</v>
      </c>
      <c r="D31" s="202">
        <f t="shared" si="0"/>
        <v>130</v>
      </c>
    </row>
    <row r="32" spans="1:5">
      <c r="A32" s="2" t="s">
        <v>1685</v>
      </c>
      <c r="B32" s="2">
        <v>6</v>
      </c>
      <c r="C32" s="2"/>
      <c r="D32" s="115">
        <f t="shared" si="0"/>
        <v>6</v>
      </c>
    </row>
    <row r="33" spans="1:4">
      <c r="A33" s="2" t="s">
        <v>1652</v>
      </c>
      <c r="B33" s="2">
        <v>30</v>
      </c>
      <c r="C33" s="2">
        <v>10</v>
      </c>
      <c r="D33" s="115">
        <f t="shared" si="0"/>
        <v>40</v>
      </c>
    </row>
    <row r="34" spans="1:4">
      <c r="A34" s="2" t="s">
        <v>1701</v>
      </c>
      <c r="B34" s="2"/>
      <c r="C34" s="2">
        <v>3</v>
      </c>
      <c r="D34" s="115">
        <f t="shared" si="0"/>
        <v>3</v>
      </c>
    </row>
    <row r="35" spans="1:4">
      <c r="A35" s="2" t="s">
        <v>1681</v>
      </c>
      <c r="B35" s="2">
        <v>210</v>
      </c>
      <c r="C35" s="2">
        <v>195</v>
      </c>
      <c r="D35" s="202">
        <f t="shared" si="0"/>
        <v>405</v>
      </c>
    </row>
    <row r="36" spans="1:4">
      <c r="A36" s="2" t="s">
        <v>1674</v>
      </c>
      <c r="B36" s="33">
        <v>30</v>
      </c>
      <c r="C36" s="2">
        <v>39</v>
      </c>
      <c r="D36" s="202">
        <f t="shared" si="0"/>
        <v>69</v>
      </c>
    </row>
    <row r="37" spans="1:4">
      <c r="A37" s="2" t="s">
        <v>1674</v>
      </c>
      <c r="B37" s="2">
        <v>10</v>
      </c>
      <c r="C37" s="2"/>
      <c r="D37" s="202">
        <f t="shared" si="0"/>
        <v>10</v>
      </c>
    </row>
    <row r="38" spans="1:4">
      <c r="A38" s="2" t="s">
        <v>1695</v>
      </c>
      <c r="B38" s="2"/>
      <c r="C38" s="2">
        <v>3</v>
      </c>
      <c r="D38" s="115">
        <f t="shared" si="0"/>
        <v>3</v>
      </c>
    </row>
    <row r="39" spans="1:4">
      <c r="A39" s="2" t="s">
        <v>1703</v>
      </c>
      <c r="B39" s="2"/>
      <c r="C39" s="2">
        <v>3</v>
      </c>
      <c r="D39" s="115">
        <f t="shared" si="0"/>
        <v>3</v>
      </c>
    </row>
    <row r="40" spans="1:4">
      <c r="A40" s="2" t="s">
        <v>1651</v>
      </c>
      <c r="B40" s="2">
        <v>50</v>
      </c>
      <c r="C40" s="2"/>
      <c r="D40" s="115">
        <f t="shared" si="0"/>
        <v>50</v>
      </c>
    </row>
    <row r="41" spans="1:4">
      <c r="A41" s="2" t="s">
        <v>1662</v>
      </c>
      <c r="B41" s="2">
        <v>5</v>
      </c>
      <c r="C41" s="2"/>
      <c r="D41" s="115">
        <f t="shared" si="0"/>
        <v>5</v>
      </c>
    </row>
    <row r="42" spans="1:4">
      <c r="A42" s="2" t="s">
        <v>1752</v>
      </c>
      <c r="B42" s="2">
        <v>10</v>
      </c>
      <c r="C42" s="2">
        <v>21</v>
      </c>
      <c r="D42" s="115">
        <f t="shared" si="0"/>
        <v>31</v>
      </c>
    </row>
    <row r="43" spans="1:4">
      <c r="A43" s="2" t="s">
        <v>1653</v>
      </c>
      <c r="B43" s="2">
        <v>50</v>
      </c>
      <c r="C43" s="2"/>
      <c r="D43" s="202">
        <f t="shared" si="0"/>
        <v>50</v>
      </c>
    </row>
    <row r="44" spans="1:4">
      <c r="A44" s="2" t="s">
        <v>1689</v>
      </c>
      <c r="B44" s="2">
        <v>7</v>
      </c>
      <c r="C44" s="2">
        <v>8</v>
      </c>
      <c r="D44" s="202">
        <f t="shared" si="0"/>
        <v>15</v>
      </c>
    </row>
    <row r="45" spans="1:4">
      <c r="A45" s="2" t="s">
        <v>1302</v>
      </c>
      <c r="B45" s="2"/>
      <c r="C45" s="2">
        <v>6</v>
      </c>
      <c r="D45" s="115">
        <f t="shared" si="0"/>
        <v>6</v>
      </c>
    </row>
    <row r="46" spans="1:4">
      <c r="A46" s="2" t="s">
        <v>1618</v>
      </c>
      <c r="B46" s="2">
        <v>790</v>
      </c>
      <c r="C46" s="2"/>
      <c r="D46" s="26">
        <f t="shared" si="0"/>
        <v>790</v>
      </c>
    </row>
    <row r="47" spans="1:4">
      <c r="A47" s="2"/>
      <c r="B47" s="2">
        <v>450</v>
      </c>
      <c r="C47" s="2">
        <v>650</v>
      </c>
      <c r="D47" s="115">
        <f t="shared" si="0"/>
        <v>1100</v>
      </c>
    </row>
    <row r="48" spans="1:4">
      <c r="A48" s="2" t="s">
        <v>1762</v>
      </c>
      <c r="B48" s="2"/>
      <c r="C48" s="2">
        <v>50</v>
      </c>
      <c r="D48" s="202">
        <f t="shared" si="0"/>
        <v>50</v>
      </c>
    </row>
    <row r="49" spans="1:5">
      <c r="A49" s="2" t="s">
        <v>1686</v>
      </c>
      <c r="B49" s="2">
        <v>10</v>
      </c>
      <c r="C49" s="2"/>
      <c r="D49" s="115">
        <f t="shared" si="0"/>
        <v>10</v>
      </c>
    </row>
    <row r="50" spans="1:5">
      <c r="A50" s="2" t="s">
        <v>1677</v>
      </c>
      <c r="B50" s="50">
        <v>184</v>
      </c>
      <c r="C50" s="27">
        <v>85</v>
      </c>
      <c r="D50" s="26">
        <f t="shared" si="0"/>
        <v>269</v>
      </c>
    </row>
    <row r="51" spans="1:5">
      <c r="A51" s="2" t="s">
        <v>1693</v>
      </c>
      <c r="B51" s="2">
        <v>10</v>
      </c>
      <c r="C51" s="2">
        <v>10</v>
      </c>
      <c r="D51" s="115">
        <f t="shared" si="0"/>
        <v>20</v>
      </c>
    </row>
    <row r="52" spans="1:5">
      <c r="A52" s="2" t="s">
        <v>1672</v>
      </c>
      <c r="B52" s="2"/>
      <c r="C52" s="2"/>
      <c r="D52" s="26">
        <f t="shared" si="0"/>
        <v>0</v>
      </c>
    </row>
    <row r="53" spans="1:5">
      <c r="A53" s="2" t="s">
        <v>1664</v>
      </c>
      <c r="B53" s="2">
        <v>6</v>
      </c>
      <c r="C53" s="2">
        <v>5</v>
      </c>
      <c r="D53" s="115">
        <f t="shared" si="0"/>
        <v>11</v>
      </c>
    </row>
    <row r="54" spans="1:5">
      <c r="A54" s="2" t="s">
        <v>1659</v>
      </c>
      <c r="B54" s="2">
        <v>78</v>
      </c>
      <c r="C54" s="2">
        <v>50</v>
      </c>
      <c r="D54" s="115">
        <f t="shared" si="0"/>
        <v>128</v>
      </c>
    </row>
    <row r="55" spans="1:5">
      <c r="A55" s="2" t="s">
        <v>1658</v>
      </c>
      <c r="B55" s="2">
        <v>95</v>
      </c>
      <c r="C55" s="2">
        <v>60</v>
      </c>
      <c r="D55" s="115">
        <f t="shared" si="0"/>
        <v>155</v>
      </c>
    </row>
    <row r="56" spans="1:5">
      <c r="A56" s="2" t="s">
        <v>1754</v>
      </c>
      <c r="B56" s="2">
        <v>40</v>
      </c>
      <c r="C56" s="2"/>
      <c r="D56" s="202">
        <f t="shared" si="0"/>
        <v>40</v>
      </c>
    </row>
    <row r="57" spans="1:5">
      <c r="A57" s="2" t="s">
        <v>1654</v>
      </c>
      <c r="B57" s="2">
        <v>10</v>
      </c>
      <c r="C57" s="2">
        <v>10</v>
      </c>
      <c r="D57" s="115">
        <f t="shared" si="0"/>
        <v>20</v>
      </c>
    </row>
    <row r="58" spans="1:5">
      <c r="A58" s="2" t="s">
        <v>1687</v>
      </c>
      <c r="B58" s="27">
        <v>90</v>
      </c>
      <c r="C58" s="27">
        <v>15</v>
      </c>
      <c r="D58" s="115">
        <f t="shared" si="0"/>
        <v>105</v>
      </c>
      <c r="E58" t="s">
        <v>1765</v>
      </c>
    </row>
    <row r="59" spans="1:5">
      <c r="A59" s="2" t="s">
        <v>1694</v>
      </c>
      <c r="B59" s="2"/>
      <c r="C59" s="2">
        <v>10</v>
      </c>
      <c r="D59" s="115">
        <f t="shared" si="0"/>
        <v>10</v>
      </c>
    </row>
    <row r="60" spans="1:5">
      <c r="A60" s="2" t="s">
        <v>1671</v>
      </c>
      <c r="B60" s="2">
        <v>58</v>
      </c>
      <c r="C60" s="2">
        <v>85</v>
      </c>
      <c r="D60" s="115">
        <f t="shared" si="0"/>
        <v>143</v>
      </c>
    </row>
    <row r="61" spans="1:5">
      <c r="A61" s="2" t="s">
        <v>1760</v>
      </c>
      <c r="B61" s="2"/>
      <c r="C61" s="50">
        <v>40</v>
      </c>
      <c r="D61" s="26">
        <f t="shared" si="0"/>
        <v>40</v>
      </c>
    </row>
    <row r="62" spans="1:5">
      <c r="A62" s="2"/>
      <c r="B62" s="2"/>
      <c r="C62" s="50">
        <v>40</v>
      </c>
      <c r="D62" s="26">
        <f t="shared" si="0"/>
        <v>40</v>
      </c>
    </row>
    <row r="63" spans="1:5">
      <c r="A63" s="2" t="s">
        <v>1660</v>
      </c>
      <c r="B63" s="2">
        <v>14</v>
      </c>
      <c r="C63" s="2"/>
      <c r="D63" s="115">
        <f t="shared" si="0"/>
        <v>14</v>
      </c>
    </row>
    <row r="64" spans="1:5">
      <c r="A64" s="2" t="s">
        <v>1655</v>
      </c>
      <c r="B64" s="2">
        <v>10</v>
      </c>
      <c r="C64" s="2"/>
      <c r="D64" s="115">
        <f t="shared" si="0"/>
        <v>10</v>
      </c>
    </row>
    <row r="65" spans="1:4">
      <c r="A65" s="2" t="s">
        <v>1661</v>
      </c>
      <c r="B65" s="2">
        <v>6</v>
      </c>
      <c r="C65" s="2"/>
      <c r="D65" s="115">
        <f t="shared" si="0"/>
        <v>6</v>
      </c>
    </row>
    <row r="66" spans="1:4">
      <c r="A66" s="2" t="s">
        <v>1663</v>
      </c>
      <c r="B66" s="2">
        <v>10</v>
      </c>
      <c r="C66" s="2">
        <v>5</v>
      </c>
      <c r="D66" s="115">
        <f t="shared" si="0"/>
        <v>15</v>
      </c>
    </row>
    <row r="67" spans="1:4">
      <c r="A67" s="2" t="s">
        <v>1680</v>
      </c>
      <c r="B67" s="50">
        <v>1100</v>
      </c>
      <c r="C67" s="27">
        <v>500</v>
      </c>
      <c r="D67" s="26">
        <f t="shared" si="0"/>
        <v>1600</v>
      </c>
    </row>
    <row r="68" spans="1:4">
      <c r="A68" s="2" t="s">
        <v>1761</v>
      </c>
      <c r="B68" s="2"/>
      <c r="C68" s="50">
        <v>400</v>
      </c>
      <c r="D68" s="26">
        <f t="shared" si="0"/>
        <v>400</v>
      </c>
    </row>
    <row r="69" spans="1:4">
      <c r="A69" s="2" t="s">
        <v>1755</v>
      </c>
      <c r="B69" s="2">
        <v>6</v>
      </c>
      <c r="C69" s="2"/>
      <c r="D69" s="115">
        <f t="shared" ref="D69:D82" si="1">B69+C69</f>
        <v>6</v>
      </c>
    </row>
    <row r="70" spans="1:4">
      <c r="A70" s="2" t="s">
        <v>1704</v>
      </c>
      <c r="B70" s="27">
        <v>5</v>
      </c>
      <c r="C70" s="50">
        <v>5</v>
      </c>
      <c r="D70" s="26">
        <f t="shared" si="1"/>
        <v>10</v>
      </c>
    </row>
    <row r="71" spans="1:4">
      <c r="A71" s="2"/>
      <c r="B71" s="2"/>
      <c r="C71" s="50">
        <v>10</v>
      </c>
      <c r="D71" s="26">
        <f t="shared" si="1"/>
        <v>10</v>
      </c>
    </row>
    <row r="72" spans="1:4">
      <c r="A72" s="2" t="s">
        <v>1706</v>
      </c>
      <c r="B72" s="2"/>
      <c r="C72" s="2">
        <v>1</v>
      </c>
      <c r="D72" s="115">
        <f t="shared" si="1"/>
        <v>1</v>
      </c>
    </row>
    <row r="73" spans="1:4">
      <c r="A73" s="2" t="s">
        <v>1757</v>
      </c>
      <c r="B73" s="2"/>
      <c r="C73" s="2">
        <v>10</v>
      </c>
      <c r="D73" s="115">
        <f t="shared" si="1"/>
        <v>10</v>
      </c>
    </row>
    <row r="74" spans="1:4">
      <c r="A74" s="2" t="s">
        <v>1688</v>
      </c>
      <c r="B74" s="2">
        <v>10</v>
      </c>
      <c r="C74" s="2"/>
      <c r="D74" s="115">
        <f t="shared" si="1"/>
        <v>10</v>
      </c>
    </row>
    <row r="75" spans="1:4">
      <c r="A75" s="2" t="s">
        <v>1697</v>
      </c>
      <c r="B75" s="2"/>
      <c r="C75" s="2">
        <v>20</v>
      </c>
      <c r="D75" s="115">
        <f t="shared" si="1"/>
        <v>20</v>
      </c>
    </row>
    <row r="76" spans="1:4">
      <c r="A76" s="2" t="s">
        <v>1699</v>
      </c>
      <c r="B76" s="2"/>
      <c r="C76" s="2">
        <v>185</v>
      </c>
      <c r="D76" s="115">
        <f t="shared" si="1"/>
        <v>185</v>
      </c>
    </row>
    <row r="77" spans="1:4">
      <c r="A77" s="2" t="s">
        <v>1682</v>
      </c>
      <c r="B77" s="2">
        <v>129</v>
      </c>
      <c r="C77" s="2">
        <v>28</v>
      </c>
      <c r="D77" s="202">
        <f t="shared" si="1"/>
        <v>157</v>
      </c>
    </row>
    <row r="78" spans="1:4">
      <c r="A78" s="2" t="s">
        <v>1683</v>
      </c>
      <c r="B78" s="2">
        <v>400</v>
      </c>
      <c r="C78" s="2">
        <v>400</v>
      </c>
      <c r="D78" s="115">
        <f t="shared" si="1"/>
        <v>800</v>
      </c>
    </row>
    <row r="79" spans="1:4">
      <c r="A79" s="2" t="s">
        <v>1668</v>
      </c>
      <c r="B79" s="2">
        <v>120</v>
      </c>
      <c r="C79" s="2">
        <v>190</v>
      </c>
      <c r="D79" s="115">
        <f t="shared" si="1"/>
        <v>310</v>
      </c>
    </row>
    <row r="80" spans="1:4">
      <c r="A80" s="2" t="s">
        <v>1666</v>
      </c>
      <c r="B80" s="2">
        <v>120</v>
      </c>
      <c r="C80" s="2">
        <v>190</v>
      </c>
      <c r="D80" s="115">
        <f t="shared" si="1"/>
        <v>310</v>
      </c>
    </row>
    <row r="81" spans="1:4">
      <c r="A81" s="2" t="s">
        <v>1669</v>
      </c>
      <c r="B81" s="2">
        <v>138</v>
      </c>
      <c r="C81" s="2">
        <v>147</v>
      </c>
      <c r="D81" s="115">
        <f t="shared" si="1"/>
        <v>285</v>
      </c>
    </row>
    <row r="82" spans="1:4">
      <c r="A82" s="2" t="s">
        <v>1667</v>
      </c>
      <c r="B82" s="2">
        <v>160</v>
      </c>
      <c r="C82" s="2">
        <v>190</v>
      </c>
      <c r="D82" s="115">
        <f t="shared" si="1"/>
        <v>350</v>
      </c>
    </row>
    <row r="84" spans="1:4">
      <c r="B84" s="2" t="s">
        <v>93</v>
      </c>
      <c r="C84" s="2" t="s">
        <v>1769</v>
      </c>
    </row>
    <row r="85" spans="1:4">
      <c r="A85" s="2" t="s">
        <v>1675</v>
      </c>
      <c r="B85" s="2"/>
      <c r="C85" s="2"/>
      <c r="D85" s="115">
        <f>B85+C85</f>
        <v>0</v>
      </c>
    </row>
    <row r="86" spans="1:4">
      <c r="A86" s="2" t="s">
        <v>1676</v>
      </c>
      <c r="B86" s="2"/>
      <c r="C86" s="2"/>
      <c r="D86" s="115">
        <f t="shared" ref="D86:D164" si="2">B86+C86</f>
        <v>0</v>
      </c>
    </row>
    <row r="87" spans="1:4">
      <c r="A87" s="2" t="s">
        <v>1771</v>
      </c>
      <c r="B87" s="2">
        <v>40</v>
      </c>
      <c r="C87" s="2"/>
      <c r="D87" s="202">
        <f t="shared" si="2"/>
        <v>40</v>
      </c>
    </row>
    <row r="88" spans="1:4">
      <c r="A88" s="2" t="s">
        <v>1783</v>
      </c>
      <c r="B88" s="2">
        <v>22</v>
      </c>
      <c r="C88" s="2">
        <v>30</v>
      </c>
      <c r="D88" s="202"/>
    </row>
    <row r="89" spans="1:4">
      <c r="A89" s="2" t="s">
        <v>1705</v>
      </c>
      <c r="B89" s="2">
        <v>10</v>
      </c>
      <c r="C89" s="2"/>
      <c r="D89" s="26">
        <f t="shared" si="2"/>
        <v>10</v>
      </c>
    </row>
    <row r="90" spans="1:4">
      <c r="A90" s="2" t="s">
        <v>1678</v>
      </c>
      <c r="B90" s="2"/>
      <c r="C90" s="2"/>
      <c r="D90" s="26">
        <f t="shared" si="2"/>
        <v>0</v>
      </c>
    </row>
    <row r="91" spans="1:4">
      <c r="A91" s="2" t="s">
        <v>1770</v>
      </c>
      <c r="B91" s="2">
        <v>20</v>
      </c>
      <c r="C91" s="2"/>
      <c r="D91" s="26"/>
    </row>
    <row r="92" spans="1:4">
      <c r="A92" s="2" t="s">
        <v>1665</v>
      </c>
      <c r="B92" s="2"/>
      <c r="C92" s="2">
        <v>20</v>
      </c>
      <c r="D92" s="115">
        <f t="shared" si="2"/>
        <v>20</v>
      </c>
    </row>
    <row r="93" spans="1:4">
      <c r="A93" s="2" t="s">
        <v>1779</v>
      </c>
      <c r="B93" s="2">
        <v>185</v>
      </c>
      <c r="C93" s="2"/>
      <c r="D93" s="26">
        <f t="shared" si="2"/>
        <v>185</v>
      </c>
    </row>
    <row r="94" spans="1:4">
      <c r="A94" s="2"/>
      <c r="B94" s="2">
        <v>12</v>
      </c>
      <c r="C94" s="2"/>
      <c r="D94" s="26">
        <f t="shared" si="2"/>
        <v>12</v>
      </c>
    </row>
    <row r="95" spans="1:4">
      <c r="A95" s="2" t="s">
        <v>1673</v>
      </c>
      <c r="B95" s="2">
        <v>20</v>
      </c>
      <c r="C95" s="2">
        <v>20</v>
      </c>
      <c r="D95" s="115">
        <f t="shared" si="2"/>
        <v>40</v>
      </c>
    </row>
    <row r="96" spans="1:4">
      <c r="A96" s="2" t="s">
        <v>1297</v>
      </c>
      <c r="B96" s="2"/>
      <c r="C96" s="2">
        <v>0.2</v>
      </c>
      <c r="D96" s="115">
        <f t="shared" si="2"/>
        <v>0.2</v>
      </c>
    </row>
    <row r="97" spans="1:4">
      <c r="A97" s="2" t="s">
        <v>1718</v>
      </c>
      <c r="B97" s="2">
        <v>276</v>
      </c>
      <c r="C97" s="2">
        <v>224</v>
      </c>
      <c r="D97" s="115"/>
    </row>
    <row r="98" spans="1:4">
      <c r="A98" s="2" t="s">
        <v>1776</v>
      </c>
      <c r="B98" s="2">
        <v>39</v>
      </c>
      <c r="C98" s="2"/>
      <c r="D98" s="115"/>
    </row>
    <row r="99" spans="1:4">
      <c r="A99" s="2" t="s">
        <v>1700</v>
      </c>
      <c r="B99" s="2"/>
      <c r="C99" s="2"/>
      <c r="D99" s="115">
        <f t="shared" si="2"/>
        <v>0</v>
      </c>
    </row>
    <row r="100" spans="1:4">
      <c r="A100" s="2" t="s">
        <v>1774</v>
      </c>
      <c r="B100" s="2">
        <v>10</v>
      </c>
      <c r="C100" s="2"/>
      <c r="D100" s="115"/>
    </row>
    <row r="101" spans="1:4">
      <c r="A101" s="2" t="s">
        <v>1775</v>
      </c>
      <c r="B101" s="2">
        <v>10</v>
      </c>
      <c r="C101" s="2"/>
      <c r="D101" s="115"/>
    </row>
    <row r="102" spans="1:4">
      <c r="A102" s="2" t="s">
        <v>1787</v>
      </c>
      <c r="B102" s="2"/>
      <c r="C102" s="2">
        <v>10</v>
      </c>
      <c r="D102" s="115"/>
    </row>
    <row r="103" spans="1:4">
      <c r="A103" s="2" t="s">
        <v>1657</v>
      </c>
      <c r="B103" s="27">
        <v>10</v>
      </c>
      <c r="C103" s="203">
        <v>20</v>
      </c>
      <c r="D103" s="26">
        <f t="shared" si="2"/>
        <v>30</v>
      </c>
    </row>
    <row r="104" spans="1:4">
      <c r="A104" s="2" t="s">
        <v>1656</v>
      </c>
      <c r="B104" s="2"/>
      <c r="C104" s="2"/>
      <c r="D104" s="115">
        <f t="shared" si="2"/>
        <v>0</v>
      </c>
    </row>
    <row r="105" spans="1:4">
      <c r="A105" s="2" t="s">
        <v>1690</v>
      </c>
      <c r="B105" s="2">
        <v>17</v>
      </c>
      <c r="C105" s="2"/>
      <c r="D105" s="115">
        <f t="shared" si="2"/>
        <v>17</v>
      </c>
    </row>
    <row r="106" spans="1:4">
      <c r="A106" s="2" t="s">
        <v>1648</v>
      </c>
      <c r="B106" s="2"/>
      <c r="C106" s="2">
        <v>20</v>
      </c>
      <c r="D106" s="115">
        <f t="shared" si="2"/>
        <v>20</v>
      </c>
    </row>
    <row r="107" spans="1:4">
      <c r="A107" s="2" t="s">
        <v>1753</v>
      </c>
      <c r="B107" s="2">
        <v>60</v>
      </c>
      <c r="C107" s="2">
        <v>185</v>
      </c>
      <c r="D107" s="26">
        <f t="shared" si="2"/>
        <v>245</v>
      </c>
    </row>
    <row r="108" spans="1:4">
      <c r="A108" s="2" t="s">
        <v>1650</v>
      </c>
      <c r="B108" s="2"/>
      <c r="C108" s="2"/>
      <c r="D108" s="115">
        <f t="shared" si="2"/>
        <v>0</v>
      </c>
    </row>
    <row r="109" spans="1:4">
      <c r="A109" s="2" t="s">
        <v>1649</v>
      </c>
      <c r="B109" s="2">
        <v>30</v>
      </c>
      <c r="C109" s="2"/>
      <c r="D109" s="115">
        <f t="shared" si="2"/>
        <v>30</v>
      </c>
    </row>
    <row r="110" spans="1:4">
      <c r="A110" s="2" t="s">
        <v>1781</v>
      </c>
      <c r="B110" s="2">
        <v>1</v>
      </c>
      <c r="C110" s="2"/>
      <c r="D110" s="115">
        <f t="shared" si="2"/>
        <v>1</v>
      </c>
    </row>
    <row r="111" spans="1:4">
      <c r="A111" s="2" t="s">
        <v>1647</v>
      </c>
      <c r="B111" s="2">
        <v>40</v>
      </c>
      <c r="C111" s="2"/>
      <c r="D111" s="115">
        <f t="shared" si="2"/>
        <v>40</v>
      </c>
    </row>
    <row r="112" spans="1:4">
      <c r="A112" s="2" t="s">
        <v>1772</v>
      </c>
      <c r="B112" s="2">
        <v>10</v>
      </c>
      <c r="C112" s="2"/>
      <c r="D112" s="115"/>
    </row>
    <row r="113" spans="1:4">
      <c r="A113" s="2" t="s">
        <v>1684</v>
      </c>
      <c r="B113" s="2"/>
      <c r="C113" s="2"/>
      <c r="D113" s="115">
        <f t="shared" si="2"/>
        <v>0</v>
      </c>
    </row>
    <row r="114" spans="1:4">
      <c r="A114" s="2" t="s">
        <v>1756</v>
      </c>
      <c r="B114" s="2"/>
      <c r="C114" s="2"/>
      <c r="D114" s="115">
        <f t="shared" si="2"/>
        <v>0</v>
      </c>
    </row>
    <row r="115" spans="1:4">
      <c r="A115" s="2" t="s">
        <v>1784</v>
      </c>
      <c r="B115" s="2">
        <v>5</v>
      </c>
      <c r="C115" s="2"/>
      <c r="D115" s="115"/>
    </row>
    <row r="116" spans="1:4">
      <c r="A116" s="2" t="s">
        <v>1785</v>
      </c>
      <c r="B116" s="2">
        <v>10</v>
      </c>
      <c r="C116" s="2"/>
      <c r="D116" s="115"/>
    </row>
    <row r="117" spans="1:4">
      <c r="A117" s="2" t="s">
        <v>1698</v>
      </c>
      <c r="B117" s="2"/>
      <c r="C117" s="2"/>
      <c r="D117" s="115">
        <f t="shared" si="2"/>
        <v>0</v>
      </c>
    </row>
    <row r="118" spans="1:4">
      <c r="A118" s="2" t="s">
        <v>1763</v>
      </c>
      <c r="B118" s="2"/>
      <c r="C118" s="2"/>
      <c r="D118" s="115">
        <f t="shared" si="2"/>
        <v>0</v>
      </c>
    </row>
    <row r="119" spans="1:4">
      <c r="A119" s="2" t="s">
        <v>1758</v>
      </c>
      <c r="B119" s="2"/>
      <c r="C119" s="2"/>
      <c r="D119" s="26">
        <f t="shared" si="2"/>
        <v>0</v>
      </c>
    </row>
    <row r="120" spans="1:4">
      <c r="A120" s="2" t="s">
        <v>1702</v>
      </c>
      <c r="B120" s="2"/>
      <c r="C120" s="2"/>
      <c r="D120" s="202">
        <f t="shared" si="2"/>
        <v>0</v>
      </c>
    </row>
    <row r="121" spans="1:4">
      <c r="A121" s="2" t="s">
        <v>1691</v>
      </c>
      <c r="B121" s="2"/>
      <c r="C121" s="50"/>
      <c r="D121" s="26">
        <f t="shared" si="2"/>
        <v>0</v>
      </c>
    </row>
    <row r="122" spans="1:4">
      <c r="A122" s="2" t="s">
        <v>1670</v>
      </c>
      <c r="B122" s="2">
        <v>102</v>
      </c>
      <c r="C122" s="2">
        <v>70</v>
      </c>
      <c r="D122" s="115">
        <f t="shared" si="2"/>
        <v>172</v>
      </c>
    </row>
    <row r="123" spans="1:4">
      <c r="A123" s="2" t="s">
        <v>1789</v>
      </c>
      <c r="B123" s="2"/>
      <c r="C123" s="2">
        <v>10</v>
      </c>
      <c r="D123" s="26">
        <f t="shared" si="2"/>
        <v>10</v>
      </c>
    </row>
    <row r="124" spans="1:4">
      <c r="A124" s="2" t="s">
        <v>1696</v>
      </c>
      <c r="B124" s="2">
        <v>70</v>
      </c>
      <c r="C124" s="2">
        <v>100</v>
      </c>
      <c r="D124" s="202">
        <f t="shared" si="2"/>
        <v>170</v>
      </c>
    </row>
    <row r="125" spans="1:4">
      <c r="A125" s="2" t="s">
        <v>1685</v>
      </c>
      <c r="B125" s="2">
        <v>12</v>
      </c>
      <c r="C125" s="2"/>
      <c r="D125" s="115">
        <f t="shared" si="2"/>
        <v>12</v>
      </c>
    </row>
    <row r="126" spans="1:4">
      <c r="A126" s="2" t="s">
        <v>1652</v>
      </c>
      <c r="B126" s="2"/>
      <c r="C126" s="2"/>
      <c r="D126" s="115">
        <f t="shared" si="2"/>
        <v>0</v>
      </c>
    </row>
    <row r="127" spans="1:4">
      <c r="A127" s="2" t="s">
        <v>1701</v>
      </c>
      <c r="B127" s="2"/>
      <c r="C127" s="2"/>
      <c r="D127" s="115">
        <f t="shared" si="2"/>
        <v>0</v>
      </c>
    </row>
    <row r="128" spans="1:4">
      <c r="A128" s="2" t="s">
        <v>1681</v>
      </c>
      <c r="B128" s="2">
        <v>117</v>
      </c>
      <c r="C128" s="2">
        <v>256</v>
      </c>
      <c r="D128" s="202">
        <f t="shared" si="2"/>
        <v>373</v>
      </c>
    </row>
    <row r="129" spans="1:4">
      <c r="A129" s="2" t="s">
        <v>1777</v>
      </c>
      <c r="B129" s="33">
        <v>118</v>
      </c>
      <c r="C129" s="2">
        <v>25</v>
      </c>
      <c r="D129" s="202">
        <f t="shared" si="2"/>
        <v>143</v>
      </c>
    </row>
    <row r="130" spans="1:4">
      <c r="A130" s="2" t="s">
        <v>1674</v>
      </c>
      <c r="B130" s="2"/>
      <c r="C130" s="2"/>
      <c r="D130" s="202">
        <f t="shared" si="2"/>
        <v>0</v>
      </c>
    </row>
    <row r="131" spans="1:4">
      <c r="A131" s="2" t="s">
        <v>1695</v>
      </c>
      <c r="B131" s="2">
        <v>9</v>
      </c>
      <c r="C131" s="2"/>
      <c r="D131" s="115">
        <f t="shared" si="2"/>
        <v>9</v>
      </c>
    </row>
    <row r="132" spans="1:4">
      <c r="A132" s="2" t="s">
        <v>1703</v>
      </c>
      <c r="B132" s="2"/>
      <c r="C132" s="2">
        <v>10</v>
      </c>
      <c r="D132" s="115">
        <f t="shared" si="2"/>
        <v>10</v>
      </c>
    </row>
    <row r="133" spans="1:4">
      <c r="A133" s="2" t="s">
        <v>1651</v>
      </c>
      <c r="B133" s="2"/>
      <c r="C133" s="2">
        <v>20</v>
      </c>
      <c r="D133" s="115">
        <f t="shared" si="2"/>
        <v>20</v>
      </c>
    </row>
    <row r="134" spans="1:4">
      <c r="A134" s="2" t="s">
        <v>1662</v>
      </c>
      <c r="B134" s="2"/>
      <c r="C134" s="2"/>
      <c r="D134" s="115">
        <f t="shared" si="2"/>
        <v>0</v>
      </c>
    </row>
    <row r="135" spans="1:4">
      <c r="A135" s="2" t="s">
        <v>1653</v>
      </c>
      <c r="B135" s="2">
        <v>40</v>
      </c>
      <c r="C135" s="2"/>
      <c r="D135" s="115">
        <f t="shared" si="2"/>
        <v>40</v>
      </c>
    </row>
    <row r="136" spans="1:4">
      <c r="A136" s="2" t="s">
        <v>1752</v>
      </c>
      <c r="B136" s="2">
        <v>20</v>
      </c>
      <c r="C136" s="2"/>
      <c r="D136" s="202">
        <f t="shared" si="2"/>
        <v>20</v>
      </c>
    </row>
    <row r="137" spans="1:4">
      <c r="A137" s="2" t="s">
        <v>1689</v>
      </c>
      <c r="B137" s="2">
        <v>5</v>
      </c>
      <c r="C137" s="2">
        <v>3</v>
      </c>
      <c r="D137" s="202">
        <f t="shared" si="2"/>
        <v>8</v>
      </c>
    </row>
    <row r="138" spans="1:4">
      <c r="A138" s="2" t="s">
        <v>1790</v>
      </c>
      <c r="B138" s="2"/>
      <c r="C138" s="2">
        <v>10</v>
      </c>
      <c r="D138" s="202"/>
    </row>
    <row r="139" spans="1:4">
      <c r="A139" s="2" t="s">
        <v>1302</v>
      </c>
      <c r="B139" s="2"/>
      <c r="C139" s="2"/>
      <c r="D139" s="115">
        <f t="shared" si="2"/>
        <v>0</v>
      </c>
    </row>
    <row r="140" spans="1:4">
      <c r="A140" s="2" t="s">
        <v>1618</v>
      </c>
      <c r="B140" s="2">
        <v>400</v>
      </c>
      <c r="C140" s="2">
        <v>400</v>
      </c>
      <c r="D140" s="26">
        <f t="shared" si="2"/>
        <v>800</v>
      </c>
    </row>
    <row r="141" spans="1:4">
      <c r="A141" s="2" t="s">
        <v>1762</v>
      </c>
      <c r="B141" s="2">
        <v>20</v>
      </c>
      <c r="C141" s="2"/>
      <c r="D141" s="115">
        <f t="shared" si="2"/>
        <v>20</v>
      </c>
    </row>
    <row r="142" spans="1:4">
      <c r="A142" s="2" t="s">
        <v>1686</v>
      </c>
      <c r="B142" s="2">
        <v>30</v>
      </c>
      <c r="C142" s="2">
        <v>10</v>
      </c>
      <c r="D142" s="202">
        <f t="shared" si="2"/>
        <v>40</v>
      </c>
    </row>
    <row r="143" spans="1:4">
      <c r="A143" s="2" t="s">
        <v>1677</v>
      </c>
      <c r="B143" s="2">
        <v>110</v>
      </c>
      <c r="C143" s="2">
        <v>130</v>
      </c>
      <c r="D143" s="115">
        <f t="shared" si="2"/>
        <v>240</v>
      </c>
    </row>
    <row r="144" spans="1:4">
      <c r="A144" s="2" t="s">
        <v>1693</v>
      </c>
      <c r="B144" s="50">
        <v>30</v>
      </c>
      <c r="C144" s="27"/>
      <c r="D144" s="26">
        <f t="shared" si="2"/>
        <v>30</v>
      </c>
    </row>
    <row r="145" spans="1:4">
      <c r="A145" s="2" t="s">
        <v>1672</v>
      </c>
      <c r="B145" s="2"/>
      <c r="C145" s="2"/>
      <c r="D145" s="115">
        <f t="shared" si="2"/>
        <v>0</v>
      </c>
    </row>
    <row r="146" spans="1:4">
      <c r="A146" s="2" t="s">
        <v>1664</v>
      </c>
      <c r="B146" s="2">
        <v>22</v>
      </c>
      <c r="C146" s="2">
        <v>8</v>
      </c>
      <c r="D146" s="26">
        <f t="shared" si="2"/>
        <v>30</v>
      </c>
    </row>
    <row r="147" spans="1:4">
      <c r="A147" s="2" t="s">
        <v>1659</v>
      </c>
      <c r="B147" s="2">
        <v>360</v>
      </c>
      <c r="C147" s="2">
        <v>310</v>
      </c>
      <c r="D147" s="115">
        <f t="shared" si="2"/>
        <v>670</v>
      </c>
    </row>
    <row r="148" spans="1:4">
      <c r="A148" s="2" t="s">
        <v>1754</v>
      </c>
      <c r="B148" s="2">
        <v>168</v>
      </c>
      <c r="C148" s="2"/>
      <c r="D148" s="115">
        <f t="shared" si="2"/>
        <v>168</v>
      </c>
    </row>
    <row r="149" spans="1:4">
      <c r="A149" s="2" t="s">
        <v>1658</v>
      </c>
      <c r="B149" s="2">
        <v>40</v>
      </c>
      <c r="C149" s="2">
        <v>404</v>
      </c>
      <c r="D149" s="115">
        <f t="shared" si="2"/>
        <v>444</v>
      </c>
    </row>
    <row r="150" spans="1:4">
      <c r="A150" s="2" t="s">
        <v>1654</v>
      </c>
      <c r="B150" s="2">
        <v>10</v>
      </c>
      <c r="C150" s="2">
        <v>10</v>
      </c>
      <c r="D150" s="202">
        <f t="shared" si="2"/>
        <v>20</v>
      </c>
    </row>
    <row r="151" spans="1:4">
      <c r="A151" s="2" t="s">
        <v>1687</v>
      </c>
      <c r="B151" s="2">
        <v>20</v>
      </c>
      <c r="C151" s="2"/>
      <c r="D151" s="115">
        <f t="shared" si="2"/>
        <v>20</v>
      </c>
    </row>
    <row r="152" spans="1:4">
      <c r="A152" s="2" t="s">
        <v>1694</v>
      </c>
      <c r="B152" s="27">
        <v>10</v>
      </c>
      <c r="C152" s="27"/>
      <c r="D152" s="115">
        <f t="shared" si="2"/>
        <v>10</v>
      </c>
    </row>
    <row r="153" spans="1:4">
      <c r="A153" s="2" t="s">
        <v>1760</v>
      </c>
      <c r="B153" s="2"/>
      <c r="C153" s="2"/>
      <c r="D153" s="115">
        <f t="shared" si="2"/>
        <v>0</v>
      </c>
    </row>
    <row r="154" spans="1:4">
      <c r="A154" s="2" t="s">
        <v>1671</v>
      </c>
      <c r="B154" s="2">
        <v>705</v>
      </c>
      <c r="C154" s="2">
        <v>585</v>
      </c>
      <c r="D154" s="115">
        <f t="shared" si="2"/>
        <v>1290</v>
      </c>
    </row>
    <row r="155" spans="1:4">
      <c r="A155" s="2" t="s">
        <v>1786</v>
      </c>
      <c r="B155" s="2">
        <v>30</v>
      </c>
      <c r="C155" s="2"/>
      <c r="D155" s="115">
        <f t="shared" si="2"/>
        <v>30</v>
      </c>
    </row>
    <row r="156" spans="1:4">
      <c r="A156" s="2" t="s">
        <v>1660</v>
      </c>
      <c r="B156" s="2"/>
      <c r="C156" s="50"/>
      <c r="D156" s="26">
        <f t="shared" si="2"/>
        <v>0</v>
      </c>
    </row>
    <row r="157" spans="1:4">
      <c r="A157" s="2" t="s">
        <v>1655</v>
      </c>
      <c r="B157" s="2"/>
      <c r="C157" s="50"/>
      <c r="D157" s="26">
        <f t="shared" si="2"/>
        <v>0</v>
      </c>
    </row>
    <row r="158" spans="1:4">
      <c r="A158" s="2" t="s">
        <v>1661</v>
      </c>
      <c r="B158" s="2"/>
      <c r="C158" s="2"/>
      <c r="D158" s="115">
        <f t="shared" si="2"/>
        <v>0</v>
      </c>
    </row>
    <row r="159" spans="1:4">
      <c r="A159" s="2" t="s">
        <v>1663</v>
      </c>
      <c r="B159" s="2">
        <v>40</v>
      </c>
      <c r="C159" s="2">
        <v>40</v>
      </c>
      <c r="D159" s="115">
        <f t="shared" si="2"/>
        <v>80</v>
      </c>
    </row>
    <row r="160" spans="1:4">
      <c r="A160" s="2" t="s">
        <v>1680</v>
      </c>
      <c r="B160" s="2">
        <v>850</v>
      </c>
      <c r="C160" s="2">
        <v>1200</v>
      </c>
      <c r="D160" s="115">
        <f t="shared" si="2"/>
        <v>2050</v>
      </c>
    </row>
    <row r="161" spans="1:4">
      <c r="A161" s="2" t="s">
        <v>1761</v>
      </c>
      <c r="B161" s="2"/>
      <c r="C161" s="2"/>
      <c r="D161" s="115">
        <f t="shared" si="2"/>
        <v>0</v>
      </c>
    </row>
    <row r="162" spans="1:4">
      <c r="A162" s="2" t="s">
        <v>1755</v>
      </c>
      <c r="B162" s="50"/>
      <c r="C162" s="27"/>
      <c r="D162" s="26">
        <f t="shared" si="2"/>
        <v>0</v>
      </c>
    </row>
    <row r="163" spans="1:4">
      <c r="A163" s="2" t="s">
        <v>1782</v>
      </c>
      <c r="B163" s="50">
        <v>6</v>
      </c>
      <c r="C163" s="27">
        <v>6</v>
      </c>
      <c r="D163" s="26"/>
    </row>
    <row r="164" spans="1:4">
      <c r="A164" s="2" t="s">
        <v>1778</v>
      </c>
      <c r="B164" s="2">
        <v>25</v>
      </c>
      <c r="C164" s="50">
        <v>45</v>
      </c>
      <c r="D164" s="26">
        <f t="shared" si="2"/>
        <v>70</v>
      </c>
    </row>
    <row r="165" spans="1:4">
      <c r="A165" s="2" t="s">
        <v>1706</v>
      </c>
      <c r="B165" s="2">
        <v>2</v>
      </c>
      <c r="C165" s="2"/>
      <c r="D165" s="115">
        <f t="shared" ref="D165:D181" si="3">B165+C165</f>
        <v>2</v>
      </c>
    </row>
    <row r="166" spans="1:4">
      <c r="A166" s="2" t="s">
        <v>1757</v>
      </c>
      <c r="B166" s="27"/>
      <c r="C166" s="50"/>
      <c r="D166" s="26">
        <f t="shared" si="3"/>
        <v>0</v>
      </c>
    </row>
    <row r="167" spans="1:4">
      <c r="A167" s="2" t="s">
        <v>1688</v>
      </c>
      <c r="B167" s="2">
        <v>40</v>
      </c>
      <c r="C167" s="50">
        <v>52</v>
      </c>
      <c r="D167" s="26">
        <f t="shared" si="3"/>
        <v>92</v>
      </c>
    </row>
    <row r="168" spans="1:4">
      <c r="A168" s="2" t="s">
        <v>1697</v>
      </c>
      <c r="B168" s="2">
        <v>60</v>
      </c>
      <c r="C168" s="2">
        <v>30</v>
      </c>
      <c r="D168" s="115">
        <f t="shared" si="3"/>
        <v>90</v>
      </c>
    </row>
    <row r="169" spans="1:4">
      <c r="A169" s="2" t="s">
        <v>1699</v>
      </c>
      <c r="B169" s="2">
        <v>90</v>
      </c>
      <c r="C169" s="2"/>
      <c r="D169" s="115">
        <f t="shared" si="3"/>
        <v>90</v>
      </c>
    </row>
    <row r="170" spans="1:4">
      <c r="A170" s="2" t="s">
        <v>1682</v>
      </c>
      <c r="B170" s="2">
        <v>30</v>
      </c>
      <c r="C170" s="2">
        <v>25</v>
      </c>
      <c r="D170" s="115">
        <f t="shared" si="3"/>
        <v>55</v>
      </c>
    </row>
    <row r="171" spans="1:4">
      <c r="A171" s="2" t="s">
        <v>1741</v>
      </c>
      <c r="B171" s="2">
        <v>170</v>
      </c>
      <c r="C171" s="2">
        <v>330</v>
      </c>
      <c r="D171" s="115">
        <f t="shared" si="3"/>
        <v>500</v>
      </c>
    </row>
    <row r="172" spans="1:4">
      <c r="A172" s="2" t="s">
        <v>1773</v>
      </c>
      <c r="B172" s="2">
        <v>20</v>
      </c>
      <c r="C172" s="2"/>
      <c r="D172" s="115"/>
    </row>
    <row r="173" spans="1:4">
      <c r="A173" s="2" t="s">
        <v>1788</v>
      </c>
      <c r="B173" s="2"/>
      <c r="C173" s="2">
        <v>100</v>
      </c>
      <c r="D173" s="115"/>
    </row>
    <row r="174" spans="1:4">
      <c r="A174" s="2" t="s">
        <v>1683</v>
      </c>
      <c r="B174" s="2">
        <v>500</v>
      </c>
      <c r="C174" s="2">
        <v>100</v>
      </c>
      <c r="D174" s="115">
        <f t="shared" si="3"/>
        <v>600</v>
      </c>
    </row>
    <row r="175" spans="1:4">
      <c r="A175" s="2" t="s">
        <v>1668</v>
      </c>
      <c r="B175" s="2">
        <v>400</v>
      </c>
      <c r="C175" s="2">
        <v>500</v>
      </c>
      <c r="D175" s="115">
        <f t="shared" si="3"/>
        <v>900</v>
      </c>
    </row>
    <row r="176" spans="1:4">
      <c r="A176" s="2" t="s">
        <v>1666</v>
      </c>
      <c r="B176" s="2">
        <v>200</v>
      </c>
      <c r="C176" s="2">
        <v>300</v>
      </c>
      <c r="D176" s="202">
        <f t="shared" si="3"/>
        <v>500</v>
      </c>
    </row>
    <row r="177" spans="1:4">
      <c r="A177" s="2" t="s">
        <v>1669</v>
      </c>
      <c r="B177" s="2">
        <v>700</v>
      </c>
      <c r="C177" s="2">
        <v>900</v>
      </c>
      <c r="D177" s="115">
        <f t="shared" si="3"/>
        <v>1600</v>
      </c>
    </row>
    <row r="178" spans="1:4">
      <c r="A178" s="2" t="s">
        <v>1667</v>
      </c>
      <c r="B178" s="2">
        <v>200</v>
      </c>
      <c r="C178" s="2">
        <v>300</v>
      </c>
      <c r="D178" s="115">
        <f t="shared" si="3"/>
        <v>500</v>
      </c>
    </row>
    <row r="179" spans="1:4">
      <c r="A179" s="2" t="s">
        <v>1780</v>
      </c>
      <c r="B179" s="2">
        <v>50</v>
      </c>
      <c r="C179" s="2"/>
      <c r="D179" s="115">
        <f t="shared" si="3"/>
        <v>50</v>
      </c>
    </row>
    <row r="180" spans="1:4">
      <c r="A180" s="2"/>
      <c r="B180" s="2"/>
      <c r="C180" s="2"/>
      <c r="D180" s="115">
        <f t="shared" si="3"/>
        <v>0</v>
      </c>
    </row>
    <row r="181" spans="1:4">
      <c r="A181" s="2"/>
      <c r="B181" s="2"/>
      <c r="C181" s="2"/>
      <c r="D181" s="115">
        <f t="shared" si="3"/>
        <v>0</v>
      </c>
    </row>
  </sheetData>
  <sortState ref="A85:A163">
    <sortCondition ref="A85"/>
  </sortState>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dimension ref="A3:Z67"/>
  <sheetViews>
    <sheetView workbookViewId="0">
      <pane xSplit="1" ySplit="4" topLeftCell="B38" activePane="bottomRight" state="frozen"/>
      <selection pane="topRight" activeCell="B1" sqref="B1"/>
      <selection pane="bottomLeft" activeCell="A5" sqref="A5"/>
      <selection pane="bottomRight" activeCell="Y64" sqref="Y64"/>
    </sheetView>
  </sheetViews>
  <sheetFormatPr defaultRowHeight="15"/>
  <cols>
    <col min="1" max="1" width="21.85546875" customWidth="1"/>
  </cols>
  <sheetData>
    <row r="3" spans="1:26">
      <c r="B3" s="34">
        <v>18</v>
      </c>
      <c r="C3" s="34">
        <v>15</v>
      </c>
      <c r="D3">
        <v>16</v>
      </c>
      <c r="E3">
        <v>14</v>
      </c>
      <c r="F3">
        <v>14</v>
      </c>
      <c r="G3">
        <v>11</v>
      </c>
      <c r="H3">
        <v>11</v>
      </c>
      <c r="I3">
        <v>11</v>
      </c>
      <c r="J3">
        <v>11</v>
      </c>
      <c r="K3">
        <v>11</v>
      </c>
      <c r="L3">
        <v>7</v>
      </c>
      <c r="M3">
        <v>7</v>
      </c>
      <c r="N3">
        <v>4</v>
      </c>
      <c r="O3">
        <v>4</v>
      </c>
      <c r="P3">
        <v>2</v>
      </c>
      <c r="Q3">
        <v>1</v>
      </c>
      <c r="R3">
        <v>30</v>
      </c>
      <c r="S3">
        <v>27</v>
      </c>
      <c r="T3">
        <v>27</v>
      </c>
      <c r="U3">
        <v>25</v>
      </c>
      <c r="V3">
        <v>23</v>
      </c>
      <c r="W3">
        <v>23</v>
      </c>
    </row>
    <row r="4" spans="1:26">
      <c r="B4" s="200"/>
      <c r="C4" s="200"/>
      <c r="D4" s="200"/>
      <c r="E4" s="200"/>
    </row>
    <row r="5" spans="1:26">
      <c r="A5" t="s">
        <v>1718</v>
      </c>
      <c r="B5" s="200"/>
      <c r="C5" s="200"/>
      <c r="D5" s="200"/>
      <c r="E5" s="200"/>
      <c r="J5">
        <v>56</v>
      </c>
      <c r="N5">
        <v>84</v>
      </c>
      <c r="P5">
        <v>84</v>
      </c>
      <c r="Q5">
        <v>84</v>
      </c>
      <c r="X5">
        <v>84</v>
      </c>
      <c r="Y5">
        <f>B5+C5+D5+E5+F5+G5+H5+I5+J5+K5+L5+M5+N5+O5+P5+Q5+R5+S5+T5+U5+V5+W5+X5</f>
        <v>392</v>
      </c>
    </row>
    <row r="6" spans="1:26">
      <c r="A6" t="s">
        <v>1648</v>
      </c>
      <c r="B6" s="200"/>
      <c r="C6" s="200"/>
      <c r="D6" s="200"/>
      <c r="E6" s="200"/>
      <c r="G6">
        <v>25</v>
      </c>
      <c r="K6">
        <v>20</v>
      </c>
      <c r="M6">
        <v>30</v>
      </c>
      <c r="N6">
        <v>50</v>
      </c>
      <c r="O6">
        <v>20</v>
      </c>
      <c r="R6">
        <v>10</v>
      </c>
      <c r="V6">
        <v>10</v>
      </c>
      <c r="W6">
        <v>30</v>
      </c>
      <c r="X6">
        <v>30</v>
      </c>
      <c r="Y6">
        <f t="shared" ref="Y6:Y67" si="0">B6+C6+D6+E6+F6+G6+H6+I6+J6+K6+L6+M6+N6+O6+P6+Q6+R6+S6+T6+U6+V6+W6+X6</f>
        <v>225</v>
      </c>
      <c r="Z6">
        <v>245</v>
      </c>
    </row>
    <row r="7" spans="1:26">
      <c r="A7" t="s">
        <v>1707</v>
      </c>
      <c r="B7">
        <v>100</v>
      </c>
      <c r="E7">
        <v>100</v>
      </c>
      <c r="F7">
        <v>150</v>
      </c>
      <c r="J7">
        <v>150</v>
      </c>
      <c r="K7">
        <v>50</v>
      </c>
      <c r="L7">
        <v>100</v>
      </c>
      <c r="N7">
        <v>200</v>
      </c>
      <c r="P7">
        <v>100</v>
      </c>
      <c r="R7">
        <v>100</v>
      </c>
      <c r="S7">
        <v>200</v>
      </c>
      <c r="T7">
        <v>100</v>
      </c>
      <c r="V7">
        <v>150</v>
      </c>
      <c r="W7">
        <v>100</v>
      </c>
      <c r="Y7">
        <f t="shared" si="0"/>
        <v>1600</v>
      </c>
    </row>
    <row r="8" spans="1:26">
      <c r="A8" t="s">
        <v>1708</v>
      </c>
      <c r="B8">
        <v>5</v>
      </c>
      <c r="Y8">
        <f t="shared" si="0"/>
        <v>5</v>
      </c>
    </row>
    <row r="9" spans="1:26">
      <c r="A9" t="s">
        <v>1670</v>
      </c>
      <c r="B9">
        <v>20</v>
      </c>
      <c r="D9">
        <v>30</v>
      </c>
      <c r="H9">
        <v>20</v>
      </c>
      <c r="L9">
        <v>20</v>
      </c>
      <c r="N9">
        <v>40</v>
      </c>
      <c r="O9">
        <v>15</v>
      </c>
      <c r="T9">
        <v>17</v>
      </c>
      <c r="V9">
        <v>10</v>
      </c>
      <c r="Y9">
        <f t="shared" si="0"/>
        <v>172</v>
      </c>
    </row>
    <row r="10" spans="1:26">
      <c r="A10" t="s">
        <v>1709</v>
      </c>
      <c r="B10">
        <v>4</v>
      </c>
      <c r="M10">
        <v>3</v>
      </c>
      <c r="N10">
        <v>5</v>
      </c>
      <c r="O10">
        <v>5</v>
      </c>
      <c r="R10">
        <v>5</v>
      </c>
      <c r="V10">
        <v>8</v>
      </c>
      <c r="Y10">
        <f t="shared" si="0"/>
        <v>30</v>
      </c>
    </row>
    <row r="11" spans="1:26">
      <c r="A11" t="s">
        <v>1710</v>
      </c>
      <c r="B11">
        <v>20</v>
      </c>
      <c r="G11">
        <v>10</v>
      </c>
      <c r="V11">
        <v>10</v>
      </c>
      <c r="Y11" s="34">
        <f t="shared" si="0"/>
        <v>40</v>
      </c>
    </row>
    <row r="12" spans="1:26">
      <c r="A12" t="s">
        <v>1711</v>
      </c>
      <c r="B12">
        <v>10</v>
      </c>
      <c r="O12">
        <v>10</v>
      </c>
      <c r="V12">
        <v>10</v>
      </c>
      <c r="Y12">
        <f t="shared" si="0"/>
        <v>30</v>
      </c>
    </row>
    <row r="13" spans="1:26">
      <c r="A13" t="s">
        <v>1694</v>
      </c>
      <c r="B13">
        <v>10</v>
      </c>
      <c r="Y13">
        <f t="shared" si="0"/>
        <v>10</v>
      </c>
    </row>
    <row r="14" spans="1:26">
      <c r="A14" t="s">
        <v>1669</v>
      </c>
      <c r="B14">
        <v>100</v>
      </c>
      <c r="D14">
        <v>200</v>
      </c>
      <c r="F14">
        <v>100</v>
      </c>
      <c r="H14">
        <v>100</v>
      </c>
      <c r="L14">
        <v>100</v>
      </c>
      <c r="M14">
        <v>200</v>
      </c>
      <c r="N14">
        <v>200</v>
      </c>
      <c r="P14">
        <v>100</v>
      </c>
      <c r="R14">
        <v>50</v>
      </c>
      <c r="S14">
        <v>50</v>
      </c>
      <c r="U14">
        <v>100</v>
      </c>
      <c r="V14">
        <v>50</v>
      </c>
      <c r="Y14">
        <f t="shared" si="0"/>
        <v>1350</v>
      </c>
    </row>
    <row r="15" spans="1:26">
      <c r="A15" t="s">
        <v>1668</v>
      </c>
      <c r="H15">
        <v>100</v>
      </c>
      <c r="L15">
        <v>100</v>
      </c>
      <c r="M15">
        <v>100</v>
      </c>
      <c r="N15">
        <v>100</v>
      </c>
      <c r="O15">
        <v>100</v>
      </c>
      <c r="S15">
        <v>200</v>
      </c>
      <c r="U15">
        <v>100</v>
      </c>
      <c r="Y15">
        <f t="shared" si="0"/>
        <v>800</v>
      </c>
    </row>
    <row r="16" spans="1:26">
      <c r="A16" t="s">
        <v>1730</v>
      </c>
      <c r="H16">
        <v>30</v>
      </c>
      <c r="L16">
        <v>10</v>
      </c>
      <c r="T16">
        <v>10</v>
      </c>
      <c r="Y16">
        <f t="shared" si="0"/>
        <v>50</v>
      </c>
    </row>
    <row r="17" spans="1:26">
      <c r="A17" t="s">
        <v>1667</v>
      </c>
      <c r="H17">
        <v>100</v>
      </c>
      <c r="N17">
        <v>100</v>
      </c>
      <c r="S17">
        <v>100</v>
      </c>
      <c r="U17">
        <v>100</v>
      </c>
      <c r="Y17">
        <f t="shared" si="0"/>
        <v>400</v>
      </c>
    </row>
    <row r="18" spans="1:26">
      <c r="A18" t="s">
        <v>1666</v>
      </c>
      <c r="H18">
        <v>100</v>
      </c>
      <c r="N18">
        <v>100</v>
      </c>
      <c r="S18">
        <v>100</v>
      </c>
      <c r="U18">
        <v>100</v>
      </c>
      <c r="Y18">
        <f t="shared" si="0"/>
        <v>400</v>
      </c>
    </row>
    <row r="19" spans="1:26">
      <c r="A19" t="s">
        <v>1712</v>
      </c>
      <c r="B19">
        <v>24</v>
      </c>
      <c r="D19">
        <v>96</v>
      </c>
      <c r="E19">
        <v>96</v>
      </c>
      <c r="G19">
        <v>96</v>
      </c>
      <c r="K19">
        <v>24</v>
      </c>
      <c r="N19">
        <v>96</v>
      </c>
      <c r="O19">
        <v>48</v>
      </c>
      <c r="Q19">
        <v>48</v>
      </c>
      <c r="S19">
        <v>24</v>
      </c>
      <c r="U19">
        <v>20</v>
      </c>
      <c r="V19">
        <v>20</v>
      </c>
      <c r="W19">
        <v>20</v>
      </c>
      <c r="Y19">
        <f t="shared" si="0"/>
        <v>612</v>
      </c>
      <c r="Z19">
        <v>781</v>
      </c>
    </row>
    <row r="20" spans="1:26">
      <c r="A20" t="s">
        <v>1647</v>
      </c>
      <c r="B20">
        <v>20</v>
      </c>
      <c r="T20">
        <v>10</v>
      </c>
      <c r="Y20">
        <f t="shared" si="0"/>
        <v>30</v>
      </c>
    </row>
    <row r="21" spans="1:26">
      <c r="A21" t="s">
        <v>1727</v>
      </c>
      <c r="G21">
        <v>20</v>
      </c>
      <c r="Y21">
        <f t="shared" si="0"/>
        <v>20</v>
      </c>
    </row>
    <row r="22" spans="1:26">
      <c r="A22" t="s">
        <v>1297</v>
      </c>
      <c r="Y22">
        <f t="shared" si="0"/>
        <v>0</v>
      </c>
    </row>
    <row r="23" spans="1:26">
      <c r="A23" t="s">
        <v>1713</v>
      </c>
      <c r="B23">
        <v>10</v>
      </c>
      <c r="T23">
        <v>20</v>
      </c>
      <c r="Y23">
        <f t="shared" si="0"/>
        <v>30</v>
      </c>
    </row>
    <row r="24" spans="1:26">
      <c r="A24" t="s">
        <v>1714</v>
      </c>
      <c r="C24">
        <v>39</v>
      </c>
      <c r="Y24">
        <f t="shared" si="0"/>
        <v>39</v>
      </c>
    </row>
    <row r="25" spans="1:26">
      <c r="A25" t="s">
        <v>1715</v>
      </c>
      <c r="D25" t="s">
        <v>1729</v>
      </c>
      <c r="H25">
        <v>100</v>
      </c>
      <c r="O25">
        <v>85</v>
      </c>
      <c r="S25">
        <v>85</v>
      </c>
      <c r="U25">
        <v>500</v>
      </c>
      <c r="V25">
        <v>20</v>
      </c>
      <c r="Y25" t="e">
        <f t="shared" si="0"/>
        <v>#VALUE!</v>
      </c>
    </row>
    <row r="26" spans="1:26">
      <c r="A26" t="s">
        <v>1716</v>
      </c>
      <c r="D26">
        <v>10</v>
      </c>
      <c r="I26">
        <v>5</v>
      </c>
      <c r="L26">
        <v>5</v>
      </c>
      <c r="M26">
        <v>10</v>
      </c>
      <c r="N26">
        <v>10</v>
      </c>
      <c r="O26">
        <v>10</v>
      </c>
      <c r="T26">
        <v>5</v>
      </c>
      <c r="U26">
        <v>5</v>
      </c>
      <c r="Y26">
        <f t="shared" si="0"/>
        <v>60</v>
      </c>
    </row>
    <row r="27" spans="1:26">
      <c r="A27" t="s">
        <v>1717</v>
      </c>
      <c r="D27">
        <v>10</v>
      </c>
      <c r="H27">
        <v>10</v>
      </c>
      <c r="L27">
        <v>10</v>
      </c>
      <c r="Y27">
        <f t="shared" si="0"/>
        <v>30</v>
      </c>
    </row>
    <row r="28" spans="1:26">
      <c r="A28" t="s">
        <v>1719</v>
      </c>
      <c r="E28">
        <v>100</v>
      </c>
      <c r="Y28">
        <f t="shared" si="0"/>
        <v>100</v>
      </c>
    </row>
    <row r="29" spans="1:26">
      <c r="A29" t="s">
        <v>1720</v>
      </c>
      <c r="E29">
        <v>55</v>
      </c>
      <c r="Y29">
        <f t="shared" si="0"/>
        <v>55</v>
      </c>
    </row>
    <row r="30" spans="1:26">
      <c r="A30" t="s">
        <v>1721</v>
      </c>
      <c r="F30">
        <v>30</v>
      </c>
      <c r="L30">
        <v>30</v>
      </c>
      <c r="N30">
        <v>8</v>
      </c>
      <c r="P30">
        <v>10</v>
      </c>
      <c r="Q30">
        <v>120</v>
      </c>
      <c r="R30">
        <v>50</v>
      </c>
      <c r="W30">
        <v>80</v>
      </c>
      <c r="Y30">
        <f t="shared" si="0"/>
        <v>328</v>
      </c>
    </row>
    <row r="31" spans="1:26">
      <c r="A31" t="s">
        <v>1722</v>
      </c>
      <c r="G31">
        <v>40</v>
      </c>
      <c r="Q31">
        <v>40</v>
      </c>
      <c r="Y31">
        <f t="shared" si="0"/>
        <v>80</v>
      </c>
    </row>
    <row r="32" spans="1:26">
      <c r="A32" t="s">
        <v>1723</v>
      </c>
      <c r="G32">
        <v>4</v>
      </c>
      <c r="O32">
        <v>8</v>
      </c>
      <c r="V32">
        <v>5</v>
      </c>
      <c r="Y32">
        <f t="shared" si="0"/>
        <v>17</v>
      </c>
    </row>
    <row r="33" spans="1:25">
      <c r="A33" t="s">
        <v>1724</v>
      </c>
      <c r="G33">
        <v>20</v>
      </c>
      <c r="Y33">
        <f t="shared" si="0"/>
        <v>20</v>
      </c>
    </row>
    <row r="34" spans="1:25">
      <c r="A34" t="s">
        <v>1725</v>
      </c>
      <c r="G34">
        <v>10</v>
      </c>
      <c r="Y34">
        <f t="shared" si="0"/>
        <v>10</v>
      </c>
    </row>
    <row r="35" spans="1:25">
      <c r="A35" t="s">
        <v>1726</v>
      </c>
      <c r="G35">
        <v>10</v>
      </c>
      <c r="Y35">
        <f t="shared" si="0"/>
        <v>10</v>
      </c>
    </row>
    <row r="36" spans="1:25">
      <c r="A36" t="s">
        <v>1728</v>
      </c>
      <c r="G36">
        <v>20</v>
      </c>
      <c r="Y36">
        <f t="shared" si="0"/>
        <v>20</v>
      </c>
    </row>
    <row r="37" spans="1:25">
      <c r="A37" t="s">
        <v>1697</v>
      </c>
      <c r="H37">
        <v>60</v>
      </c>
      <c r="Y37">
        <f t="shared" si="0"/>
        <v>60</v>
      </c>
    </row>
    <row r="38" spans="1:25">
      <c r="A38" t="s">
        <v>1731</v>
      </c>
      <c r="H38">
        <v>20</v>
      </c>
      <c r="Y38">
        <f t="shared" si="0"/>
        <v>20</v>
      </c>
    </row>
    <row r="39" spans="1:25">
      <c r="A39" t="s">
        <v>1695</v>
      </c>
      <c r="H39">
        <v>2</v>
      </c>
      <c r="O39">
        <v>2</v>
      </c>
      <c r="R39">
        <v>3</v>
      </c>
      <c r="V39">
        <v>3</v>
      </c>
      <c r="Y39">
        <f t="shared" si="0"/>
        <v>10</v>
      </c>
    </row>
    <row r="40" spans="1:25">
      <c r="A40" t="s">
        <v>1732</v>
      </c>
      <c r="H40">
        <v>50</v>
      </c>
      <c r="N40">
        <v>100</v>
      </c>
      <c r="R40">
        <v>20</v>
      </c>
      <c r="Y40">
        <f t="shared" si="0"/>
        <v>170</v>
      </c>
    </row>
    <row r="41" spans="1:25">
      <c r="A41" t="s">
        <v>1677</v>
      </c>
      <c r="H41">
        <v>40</v>
      </c>
      <c r="K41">
        <v>20</v>
      </c>
      <c r="L41">
        <v>20</v>
      </c>
      <c r="O41">
        <v>20</v>
      </c>
      <c r="R41">
        <v>30</v>
      </c>
      <c r="S41">
        <v>20</v>
      </c>
      <c r="W41">
        <v>20</v>
      </c>
      <c r="Y41">
        <f t="shared" si="0"/>
        <v>170</v>
      </c>
    </row>
    <row r="42" spans="1:25">
      <c r="A42" t="s">
        <v>1733</v>
      </c>
      <c r="H42">
        <v>20</v>
      </c>
      <c r="L42">
        <v>20</v>
      </c>
      <c r="R42">
        <v>20</v>
      </c>
      <c r="V42">
        <v>30</v>
      </c>
      <c r="Y42">
        <f t="shared" si="0"/>
        <v>90</v>
      </c>
    </row>
    <row r="43" spans="1:25">
      <c r="A43" t="s">
        <v>1734</v>
      </c>
      <c r="H43">
        <v>100</v>
      </c>
      <c r="K43">
        <v>50</v>
      </c>
      <c r="L43">
        <v>150</v>
      </c>
      <c r="N43">
        <v>300</v>
      </c>
      <c r="R43">
        <v>100</v>
      </c>
      <c r="T43">
        <v>100</v>
      </c>
      <c r="V43">
        <v>100</v>
      </c>
      <c r="Y43">
        <f t="shared" si="0"/>
        <v>900</v>
      </c>
    </row>
    <row r="44" spans="1:25">
      <c r="A44" t="s">
        <v>1735</v>
      </c>
      <c r="I44">
        <v>60</v>
      </c>
      <c r="R44">
        <v>2</v>
      </c>
      <c r="Y44">
        <f t="shared" si="0"/>
        <v>62</v>
      </c>
    </row>
    <row r="45" spans="1:25">
      <c r="A45" t="s">
        <v>1657</v>
      </c>
      <c r="I45">
        <v>10</v>
      </c>
      <c r="N45">
        <v>20</v>
      </c>
      <c r="Y45">
        <f t="shared" si="0"/>
        <v>30</v>
      </c>
    </row>
    <row r="46" spans="1:25">
      <c r="A46" t="s">
        <v>1736</v>
      </c>
      <c r="I46">
        <v>40</v>
      </c>
      <c r="S46">
        <v>10</v>
      </c>
      <c r="Y46">
        <f t="shared" si="0"/>
        <v>50</v>
      </c>
    </row>
    <row r="47" spans="1:25">
      <c r="A47" t="s">
        <v>1737</v>
      </c>
      <c r="I47">
        <v>100</v>
      </c>
      <c r="L47">
        <v>100</v>
      </c>
      <c r="P47">
        <v>100</v>
      </c>
      <c r="T47">
        <v>100</v>
      </c>
      <c r="V47">
        <v>100</v>
      </c>
      <c r="W47">
        <v>100</v>
      </c>
      <c r="Y47">
        <f t="shared" si="0"/>
        <v>600</v>
      </c>
    </row>
    <row r="48" spans="1:25">
      <c r="A48" t="s">
        <v>1689</v>
      </c>
      <c r="I48">
        <v>5</v>
      </c>
      <c r="V48">
        <v>3</v>
      </c>
      <c r="Y48">
        <f t="shared" si="0"/>
        <v>8</v>
      </c>
    </row>
    <row r="49" spans="1:25">
      <c r="A49" t="s">
        <v>1738</v>
      </c>
      <c r="I49">
        <v>10</v>
      </c>
      <c r="L49">
        <v>5</v>
      </c>
      <c r="R49">
        <v>5</v>
      </c>
      <c r="V49">
        <v>5</v>
      </c>
      <c r="Y49">
        <f t="shared" si="0"/>
        <v>25</v>
      </c>
    </row>
    <row r="50" spans="1:25">
      <c r="A50" t="s">
        <v>1637</v>
      </c>
      <c r="I50" t="s">
        <v>1739</v>
      </c>
      <c r="P50" t="s">
        <v>1746</v>
      </c>
      <c r="R50">
        <v>25</v>
      </c>
      <c r="T50">
        <v>25</v>
      </c>
      <c r="V50">
        <v>50</v>
      </c>
      <c r="Y50" t="e">
        <f t="shared" si="0"/>
        <v>#VALUE!</v>
      </c>
    </row>
    <row r="51" spans="1:25">
      <c r="A51" t="s">
        <v>1706</v>
      </c>
      <c r="I51">
        <v>2</v>
      </c>
      <c r="Y51" s="201">
        <f t="shared" si="0"/>
        <v>2</v>
      </c>
    </row>
    <row r="52" spans="1:25">
      <c r="A52" t="s">
        <v>1647</v>
      </c>
      <c r="I52">
        <v>10</v>
      </c>
      <c r="Y52">
        <f t="shared" si="0"/>
        <v>10</v>
      </c>
    </row>
    <row r="53" spans="1:25">
      <c r="A53" t="s">
        <v>1740</v>
      </c>
      <c r="J53">
        <v>6</v>
      </c>
      <c r="P53">
        <v>6</v>
      </c>
      <c r="Y53">
        <f t="shared" si="0"/>
        <v>12</v>
      </c>
    </row>
    <row r="54" spans="1:25">
      <c r="A54" t="s">
        <v>1741</v>
      </c>
      <c r="J54">
        <v>10</v>
      </c>
      <c r="M54">
        <v>100</v>
      </c>
      <c r="P54">
        <v>160</v>
      </c>
      <c r="Q54">
        <v>230</v>
      </c>
      <c r="Y54">
        <f t="shared" si="0"/>
        <v>500</v>
      </c>
    </row>
    <row r="55" spans="1:25">
      <c r="A55" t="s">
        <v>1742</v>
      </c>
      <c r="J55">
        <v>1</v>
      </c>
      <c r="N55">
        <v>1</v>
      </c>
      <c r="Y55">
        <f t="shared" si="0"/>
        <v>2</v>
      </c>
    </row>
    <row r="56" spans="1:25">
      <c r="A56" t="s">
        <v>1743</v>
      </c>
      <c r="K56">
        <v>10</v>
      </c>
      <c r="P56">
        <v>20</v>
      </c>
      <c r="Y56">
        <f t="shared" si="0"/>
        <v>30</v>
      </c>
    </row>
    <row r="57" spans="1:25">
      <c r="A57" t="s">
        <v>1744</v>
      </c>
      <c r="L57">
        <v>100</v>
      </c>
      <c r="M57">
        <v>20</v>
      </c>
      <c r="N57">
        <v>100</v>
      </c>
      <c r="O57">
        <v>60</v>
      </c>
      <c r="Q57">
        <v>100</v>
      </c>
      <c r="R57">
        <v>20</v>
      </c>
      <c r="S57">
        <v>60</v>
      </c>
      <c r="T57">
        <v>60</v>
      </c>
      <c r="U57">
        <v>40</v>
      </c>
      <c r="W57">
        <v>10</v>
      </c>
      <c r="Y57">
        <f t="shared" si="0"/>
        <v>570</v>
      </c>
    </row>
    <row r="58" spans="1:25">
      <c r="A58" t="s">
        <v>1674</v>
      </c>
      <c r="L58">
        <v>40</v>
      </c>
      <c r="R58">
        <v>40</v>
      </c>
      <c r="Y58">
        <f t="shared" si="0"/>
        <v>80</v>
      </c>
    </row>
    <row r="59" spans="1:25">
      <c r="A59" t="s">
        <v>1745</v>
      </c>
      <c r="N59">
        <v>30</v>
      </c>
      <c r="O59">
        <v>22</v>
      </c>
      <c r="Y59">
        <f t="shared" si="0"/>
        <v>52</v>
      </c>
    </row>
    <row r="60" spans="1:25">
      <c r="A60" t="s">
        <v>1688</v>
      </c>
      <c r="P60">
        <v>40</v>
      </c>
      <c r="Q60">
        <v>40</v>
      </c>
      <c r="Y60">
        <f t="shared" si="0"/>
        <v>80</v>
      </c>
    </row>
    <row r="61" spans="1:25">
      <c r="A61" t="s">
        <v>1747</v>
      </c>
      <c r="P61">
        <v>6</v>
      </c>
      <c r="Q61">
        <v>6</v>
      </c>
      <c r="Y61">
        <f t="shared" si="0"/>
        <v>12</v>
      </c>
    </row>
    <row r="62" spans="1:25">
      <c r="A62" t="s">
        <v>1748</v>
      </c>
      <c r="P62">
        <v>60</v>
      </c>
      <c r="Y62">
        <f t="shared" si="0"/>
        <v>60</v>
      </c>
    </row>
    <row r="63" spans="1:25">
      <c r="A63" t="s">
        <v>1682</v>
      </c>
      <c r="R63">
        <v>20</v>
      </c>
      <c r="V63">
        <v>10</v>
      </c>
      <c r="Y63">
        <f t="shared" si="0"/>
        <v>30</v>
      </c>
    </row>
    <row r="64" spans="1:25">
      <c r="A64" t="s">
        <v>1749</v>
      </c>
      <c r="V64">
        <v>2</v>
      </c>
      <c r="W64">
        <v>10</v>
      </c>
      <c r="Y64">
        <f t="shared" si="0"/>
        <v>12</v>
      </c>
    </row>
    <row r="65" spans="1:25">
      <c r="A65" t="s">
        <v>1750</v>
      </c>
      <c r="V65">
        <v>20</v>
      </c>
      <c r="Y65">
        <f t="shared" si="0"/>
        <v>20</v>
      </c>
    </row>
    <row r="66" spans="1:25">
      <c r="A66" t="s">
        <v>1751</v>
      </c>
      <c r="W66">
        <v>10</v>
      </c>
      <c r="Y66">
        <f t="shared" si="0"/>
        <v>10</v>
      </c>
    </row>
    <row r="67" spans="1:25">
      <c r="Y67">
        <f t="shared" si="0"/>
        <v>0</v>
      </c>
    </row>
  </sheetData>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dimension ref="A4:O132"/>
  <sheetViews>
    <sheetView topLeftCell="A106" workbookViewId="0">
      <selection activeCell="A119" sqref="A119:M132"/>
    </sheetView>
  </sheetViews>
  <sheetFormatPr defaultRowHeight="15"/>
  <cols>
    <col min="1" max="1" width="31.140625" customWidth="1"/>
    <col min="2" max="2" width="11.28515625" customWidth="1"/>
    <col min="3" max="3" width="10.85546875" customWidth="1"/>
    <col min="4" max="4" width="12.7109375" customWidth="1"/>
    <col min="5" max="5" width="13.7109375" customWidth="1"/>
    <col min="6" max="6" width="13.140625" customWidth="1"/>
    <col min="7" max="7" width="11.28515625" customWidth="1"/>
    <col min="8" max="8" width="11.42578125" customWidth="1"/>
    <col min="9" max="9" width="11.28515625" customWidth="1"/>
    <col min="10" max="10" width="11.140625" customWidth="1"/>
    <col min="11" max="11" width="11.28515625" customWidth="1"/>
    <col min="12" max="12" width="12.28515625" customWidth="1"/>
    <col min="13" max="13" width="10.42578125" customWidth="1"/>
    <col min="14" max="14" width="10.85546875" customWidth="1"/>
  </cols>
  <sheetData>
    <row r="4" spans="1:15">
      <c r="A4" s="26"/>
      <c r="B4" s="26"/>
      <c r="C4" s="26"/>
      <c r="D4" s="26"/>
      <c r="E4" s="26"/>
      <c r="F4" s="26"/>
      <c r="G4" s="26"/>
      <c r="H4" s="26"/>
      <c r="I4" s="26"/>
      <c r="J4" s="26"/>
      <c r="K4" s="26"/>
      <c r="L4" s="26"/>
      <c r="M4" s="26"/>
      <c r="N4" s="26"/>
      <c r="O4" s="26"/>
    </row>
    <row r="5" spans="1:15">
      <c r="A5" s="205" t="s">
        <v>1791</v>
      </c>
      <c r="B5" s="363" t="s">
        <v>1792</v>
      </c>
      <c r="C5" s="363" t="s">
        <v>1793</v>
      </c>
      <c r="D5" s="363" t="s">
        <v>1794</v>
      </c>
      <c r="E5" s="364">
        <v>2</v>
      </c>
      <c r="F5" s="364">
        <v>4</v>
      </c>
      <c r="G5" s="364">
        <v>6</v>
      </c>
      <c r="H5" s="364">
        <v>7</v>
      </c>
      <c r="I5" s="363" t="s">
        <v>1795</v>
      </c>
      <c r="J5" s="364">
        <v>2</v>
      </c>
      <c r="K5" s="364">
        <v>4</v>
      </c>
      <c r="L5" s="364">
        <v>6</v>
      </c>
      <c r="M5" s="364">
        <v>9</v>
      </c>
      <c r="N5" s="363" t="s">
        <v>1796</v>
      </c>
      <c r="O5" s="363" t="s">
        <v>1797</v>
      </c>
    </row>
    <row r="6" spans="1:15" ht="22.5" customHeight="1">
      <c r="A6" s="205" t="s">
        <v>1798</v>
      </c>
      <c r="B6" s="363"/>
      <c r="C6" s="363"/>
      <c r="D6" s="363"/>
      <c r="E6" s="365"/>
      <c r="F6" s="365"/>
      <c r="G6" s="365"/>
      <c r="H6" s="365"/>
      <c r="I6" s="363"/>
      <c r="J6" s="365"/>
      <c r="K6" s="365"/>
      <c r="L6" s="365"/>
      <c r="M6" s="365"/>
      <c r="N6" s="363"/>
      <c r="O6" s="363"/>
    </row>
    <row r="7" spans="1:15">
      <c r="A7" s="206">
        <v>201</v>
      </c>
      <c r="B7" s="207">
        <v>761367.2</v>
      </c>
      <c r="C7" s="208"/>
      <c r="D7" s="207">
        <v>4471223.4800000004</v>
      </c>
      <c r="E7" s="207">
        <v>1396967.97</v>
      </c>
      <c r="F7" s="207">
        <v>1198955.67</v>
      </c>
      <c r="G7" s="207">
        <v>1836297.84</v>
      </c>
      <c r="H7" s="207">
        <v>39002</v>
      </c>
      <c r="I7" s="207">
        <v>3070348.22</v>
      </c>
      <c r="J7" s="207">
        <v>1396967.97</v>
      </c>
      <c r="K7" s="207">
        <v>69833.34</v>
      </c>
      <c r="L7" s="207">
        <v>3190.6</v>
      </c>
      <c r="M7" s="207">
        <v>1600356.31</v>
      </c>
      <c r="N7" s="207">
        <v>2162242.46</v>
      </c>
      <c r="O7" s="208"/>
    </row>
    <row r="8" spans="1:15">
      <c r="A8" s="209" t="s">
        <v>1799</v>
      </c>
      <c r="B8" s="210">
        <v>16854.240000000002</v>
      </c>
      <c r="C8" s="211"/>
      <c r="D8" s="210">
        <v>3889.44</v>
      </c>
      <c r="E8" s="210">
        <v>3889.44</v>
      </c>
      <c r="F8" s="212"/>
      <c r="G8" s="212"/>
      <c r="H8" s="212"/>
      <c r="I8" s="210">
        <v>20743.68</v>
      </c>
      <c r="J8" s="210">
        <v>3889.44</v>
      </c>
      <c r="K8" s="212"/>
      <c r="L8" s="212"/>
      <c r="M8" s="210">
        <v>16854.240000000002</v>
      </c>
      <c r="N8" s="211"/>
      <c r="O8" s="211"/>
    </row>
    <row r="9" spans="1:15" ht="22.5">
      <c r="A9" s="209" t="s">
        <v>1800</v>
      </c>
      <c r="B9" s="210">
        <v>435028.01</v>
      </c>
      <c r="C9" s="211"/>
      <c r="D9" s="210">
        <v>1906144.02</v>
      </c>
      <c r="E9" s="210">
        <v>760286.3</v>
      </c>
      <c r="F9" s="210">
        <v>1106855.72</v>
      </c>
      <c r="G9" s="212"/>
      <c r="H9" s="210">
        <v>39002</v>
      </c>
      <c r="I9" s="210">
        <v>1671663.37</v>
      </c>
      <c r="J9" s="210">
        <v>760768.3</v>
      </c>
      <c r="K9" s="212"/>
      <c r="L9" s="212"/>
      <c r="M9" s="210">
        <v>910895.07</v>
      </c>
      <c r="N9" s="210">
        <v>669508.66</v>
      </c>
      <c r="O9" s="211"/>
    </row>
    <row r="10" spans="1:15">
      <c r="A10" s="209" t="s">
        <v>1801</v>
      </c>
      <c r="B10" s="210">
        <v>39270.699999999997</v>
      </c>
      <c r="C10" s="211"/>
      <c r="D10" s="210">
        <v>63867.46</v>
      </c>
      <c r="E10" s="210">
        <v>28081.73</v>
      </c>
      <c r="F10" s="212"/>
      <c r="G10" s="210">
        <v>35785.730000000003</v>
      </c>
      <c r="H10" s="212"/>
      <c r="I10" s="210">
        <v>83350.69</v>
      </c>
      <c r="J10" s="210">
        <v>28081.73</v>
      </c>
      <c r="K10" s="212"/>
      <c r="L10" s="212"/>
      <c r="M10" s="210">
        <v>55268.959999999999</v>
      </c>
      <c r="N10" s="210">
        <v>19787.47</v>
      </c>
      <c r="O10" s="211"/>
    </row>
    <row r="11" spans="1:15">
      <c r="A11" s="209" t="s">
        <v>1802</v>
      </c>
      <c r="B11" s="210">
        <v>33702.75</v>
      </c>
      <c r="C11" s="211"/>
      <c r="D11" s="210">
        <v>173946.47</v>
      </c>
      <c r="E11" s="210">
        <v>81130.5</v>
      </c>
      <c r="F11" s="212"/>
      <c r="G11" s="210">
        <v>92815.97</v>
      </c>
      <c r="H11" s="212"/>
      <c r="I11" s="210">
        <v>155141.65</v>
      </c>
      <c r="J11" s="210">
        <v>81139.86</v>
      </c>
      <c r="K11" s="212"/>
      <c r="L11" s="212"/>
      <c r="M11" s="210">
        <v>74001.789999999994</v>
      </c>
      <c r="N11" s="210">
        <v>52507.57</v>
      </c>
      <c r="O11" s="211"/>
    </row>
    <row r="12" spans="1:15">
      <c r="A12" s="209" t="s">
        <v>1803</v>
      </c>
      <c r="B12" s="210">
        <v>284.07</v>
      </c>
      <c r="C12" s="211"/>
      <c r="D12" s="211"/>
      <c r="E12" s="212"/>
      <c r="F12" s="212"/>
      <c r="G12" s="212"/>
      <c r="H12" s="212"/>
      <c r="I12" s="210">
        <v>182.5</v>
      </c>
      <c r="J12" s="212"/>
      <c r="K12" s="212"/>
      <c r="L12" s="212"/>
      <c r="M12" s="210">
        <v>182.5</v>
      </c>
      <c r="N12" s="210">
        <v>101.57</v>
      </c>
      <c r="O12" s="211"/>
    </row>
    <row r="13" spans="1:15">
      <c r="A13" s="209" t="s">
        <v>1804</v>
      </c>
      <c r="B13" s="210">
        <v>18294.509999999998</v>
      </c>
      <c r="C13" s="211"/>
      <c r="D13" s="210">
        <v>15981.16</v>
      </c>
      <c r="E13" s="210">
        <v>15981.16</v>
      </c>
      <c r="F13" s="212"/>
      <c r="G13" s="212"/>
      <c r="H13" s="212"/>
      <c r="I13" s="210">
        <v>24789.34</v>
      </c>
      <c r="J13" s="210">
        <v>15994.12</v>
      </c>
      <c r="K13" s="212"/>
      <c r="L13" s="212"/>
      <c r="M13" s="210">
        <v>8795.2199999999993</v>
      </c>
      <c r="N13" s="210">
        <v>9486.33</v>
      </c>
      <c r="O13" s="211"/>
    </row>
    <row r="14" spans="1:15">
      <c r="A14" s="209" t="s">
        <v>1805</v>
      </c>
      <c r="B14" s="210">
        <v>137848.46</v>
      </c>
      <c r="C14" s="211"/>
      <c r="D14" s="210">
        <v>731275.09</v>
      </c>
      <c r="E14" s="210">
        <v>349067.76</v>
      </c>
      <c r="F14" s="212"/>
      <c r="G14" s="210">
        <v>382207.33</v>
      </c>
      <c r="H14" s="212"/>
      <c r="I14" s="210">
        <v>703495.89</v>
      </c>
      <c r="J14" s="210">
        <v>348563.44</v>
      </c>
      <c r="K14" s="212"/>
      <c r="L14" s="212"/>
      <c r="M14" s="210">
        <v>354932.45</v>
      </c>
      <c r="N14" s="210">
        <v>165627.66</v>
      </c>
      <c r="O14" s="211"/>
    </row>
    <row r="15" spans="1:15" ht="22.5">
      <c r="A15" s="209" t="s">
        <v>1806</v>
      </c>
      <c r="B15" s="211"/>
      <c r="C15" s="211"/>
      <c r="D15" s="210">
        <v>19079.349999999999</v>
      </c>
      <c r="E15" s="210">
        <v>3090.45</v>
      </c>
      <c r="F15" s="212"/>
      <c r="G15" s="210">
        <v>15988.9</v>
      </c>
      <c r="H15" s="212"/>
      <c r="I15" s="210">
        <v>5693.91</v>
      </c>
      <c r="J15" s="210">
        <v>3090.45</v>
      </c>
      <c r="K15" s="212"/>
      <c r="L15" s="212"/>
      <c r="M15" s="210">
        <v>2603.46</v>
      </c>
      <c r="N15" s="210">
        <v>13385.44</v>
      </c>
      <c r="O15" s="211"/>
    </row>
    <row r="16" spans="1:15" ht="22.5">
      <c r="A16" s="209" t="s">
        <v>1807</v>
      </c>
      <c r="B16" s="211"/>
      <c r="C16" s="211"/>
      <c r="D16" s="210">
        <v>1246417.3700000001</v>
      </c>
      <c r="E16" s="210">
        <v>65672.899999999994</v>
      </c>
      <c r="F16" s="212"/>
      <c r="G16" s="210">
        <v>1180744.47</v>
      </c>
      <c r="H16" s="212"/>
      <c r="I16" s="210">
        <v>132914.17000000001</v>
      </c>
      <c r="J16" s="210">
        <v>65672.899999999994</v>
      </c>
      <c r="K16" s="212"/>
      <c r="L16" s="212"/>
      <c r="M16" s="210">
        <v>67241.27</v>
      </c>
      <c r="N16" s="210">
        <v>1113503.2</v>
      </c>
      <c r="O16" s="211"/>
    </row>
    <row r="17" spans="1:15">
      <c r="A17" s="209" t="s">
        <v>1808</v>
      </c>
      <c r="B17" s="210">
        <v>49396.160000000003</v>
      </c>
      <c r="C17" s="211"/>
      <c r="D17" s="210">
        <v>148761.9</v>
      </c>
      <c r="E17" s="210">
        <v>31831.3</v>
      </c>
      <c r="F17" s="212"/>
      <c r="G17" s="210">
        <v>116930.6</v>
      </c>
      <c r="H17" s="212"/>
      <c r="I17" s="210">
        <v>94683.78</v>
      </c>
      <c r="J17" s="210">
        <v>31831.3</v>
      </c>
      <c r="K17" s="212"/>
      <c r="L17" s="212"/>
      <c r="M17" s="210">
        <v>62852.480000000003</v>
      </c>
      <c r="N17" s="210">
        <v>103474.28</v>
      </c>
      <c r="O17" s="211"/>
    </row>
    <row r="18" spans="1:15">
      <c r="A18" s="209" t="s">
        <v>1809</v>
      </c>
      <c r="B18" s="210">
        <v>30688.3</v>
      </c>
      <c r="C18" s="211"/>
      <c r="D18" s="210">
        <v>161861.22</v>
      </c>
      <c r="E18" s="210">
        <v>57936.43</v>
      </c>
      <c r="F18" s="210">
        <v>92099.95</v>
      </c>
      <c r="G18" s="210">
        <v>11824.84</v>
      </c>
      <c r="H18" s="212"/>
      <c r="I18" s="210">
        <v>177689.24</v>
      </c>
      <c r="J18" s="210">
        <v>57936.43</v>
      </c>
      <c r="K18" s="210">
        <v>69833.34</v>
      </c>
      <c r="L18" s="210">
        <v>3190.6</v>
      </c>
      <c r="M18" s="210">
        <v>46728.87</v>
      </c>
      <c r="N18" s="210">
        <v>14860.28</v>
      </c>
      <c r="O18" s="211"/>
    </row>
    <row r="19" spans="1:15">
      <c r="A19" s="213" t="s">
        <v>221</v>
      </c>
      <c r="B19" s="214">
        <v>761367.2</v>
      </c>
      <c r="C19" s="215"/>
      <c r="D19" s="214">
        <v>4471223.4800000004</v>
      </c>
      <c r="E19" s="214">
        <v>1396967.97</v>
      </c>
      <c r="F19" s="214">
        <v>1198955.67</v>
      </c>
      <c r="G19" s="214">
        <v>1836297.84</v>
      </c>
      <c r="H19" s="214">
        <v>39002</v>
      </c>
      <c r="I19" s="214">
        <v>3070348.22</v>
      </c>
      <c r="J19" s="214">
        <v>1396967.97</v>
      </c>
      <c r="K19" s="214">
        <v>69833.34</v>
      </c>
      <c r="L19" s="214">
        <v>3190.6</v>
      </c>
      <c r="M19" s="214">
        <v>1600356.31</v>
      </c>
      <c r="N19" s="214">
        <v>2162242.46</v>
      </c>
      <c r="O19" s="215"/>
    </row>
    <row r="20" spans="1:15">
      <c r="A20" s="204"/>
      <c r="B20" s="204"/>
      <c r="C20" s="204"/>
      <c r="D20" s="204"/>
      <c r="E20" s="204"/>
      <c r="F20" s="204"/>
      <c r="G20" s="204"/>
      <c r="H20" s="204"/>
      <c r="I20" s="204"/>
      <c r="J20" s="204"/>
      <c r="K20" s="204"/>
      <c r="L20" s="204"/>
      <c r="M20" s="204"/>
      <c r="N20" s="204"/>
      <c r="O20" s="204"/>
    </row>
    <row r="23" spans="1:15" ht="47.25">
      <c r="A23" s="219" t="s">
        <v>1810</v>
      </c>
      <c r="B23" s="218"/>
      <c r="C23" s="218"/>
      <c r="D23" s="218"/>
      <c r="E23" s="218"/>
      <c r="F23" s="218"/>
      <c r="G23" s="218"/>
      <c r="H23" s="218"/>
      <c r="I23" s="218"/>
      <c r="J23" s="218"/>
      <c r="K23" s="218"/>
      <c r="L23" s="218"/>
      <c r="M23" s="218"/>
      <c r="N23" s="218"/>
      <c r="O23" s="218"/>
    </row>
    <row r="24" spans="1:15">
      <c r="A24" s="205" t="s">
        <v>1791</v>
      </c>
      <c r="B24" s="363" t="s">
        <v>1792</v>
      </c>
      <c r="C24" s="363" t="s">
        <v>1793</v>
      </c>
      <c r="D24" s="363" t="s">
        <v>1794</v>
      </c>
      <c r="E24" s="364">
        <v>2</v>
      </c>
      <c r="F24" s="364">
        <v>4</v>
      </c>
      <c r="G24" s="364">
        <v>6</v>
      </c>
      <c r="H24" s="364">
        <v>7</v>
      </c>
      <c r="I24" s="363" t="s">
        <v>1795</v>
      </c>
      <c r="J24" s="364">
        <v>2</v>
      </c>
      <c r="K24" s="364">
        <v>4</v>
      </c>
      <c r="L24" s="364">
        <v>6</v>
      </c>
      <c r="M24" s="364">
        <v>9</v>
      </c>
      <c r="N24" s="363" t="s">
        <v>1796</v>
      </c>
      <c r="O24" s="363" t="s">
        <v>1797</v>
      </c>
    </row>
    <row r="25" spans="1:15">
      <c r="A25" s="205" t="s">
        <v>1798</v>
      </c>
      <c r="B25" s="363"/>
      <c r="C25" s="363"/>
      <c r="D25" s="363"/>
      <c r="E25" s="365"/>
      <c r="F25" s="365"/>
      <c r="G25" s="365"/>
      <c r="H25" s="365"/>
      <c r="I25" s="363"/>
      <c r="J25" s="365"/>
      <c r="K25" s="365"/>
      <c r="L25" s="365"/>
      <c r="M25" s="365"/>
      <c r="N25" s="363"/>
      <c r="O25" s="363"/>
    </row>
    <row r="26" spans="1:15">
      <c r="A26" s="221">
        <v>2011</v>
      </c>
      <c r="B26" s="207">
        <v>691529.25</v>
      </c>
      <c r="C26" s="208"/>
      <c r="D26" s="207">
        <v>4255646.37</v>
      </c>
      <c r="E26" s="207">
        <v>1285093.77</v>
      </c>
      <c r="F26" s="207">
        <v>1198955.67</v>
      </c>
      <c r="G26" s="207">
        <v>1734544.93</v>
      </c>
      <c r="H26" s="207">
        <v>37052</v>
      </c>
      <c r="I26" s="207">
        <v>2838731.74</v>
      </c>
      <c r="J26" s="207">
        <v>1285093.77</v>
      </c>
      <c r="K26" s="207">
        <v>69833.34</v>
      </c>
      <c r="L26" s="207">
        <v>3190.6</v>
      </c>
      <c r="M26" s="207">
        <v>1480614.03</v>
      </c>
      <c r="N26" s="207">
        <v>2108443.88</v>
      </c>
      <c r="O26" s="208"/>
    </row>
    <row r="27" spans="1:15">
      <c r="A27" s="222" t="s">
        <v>1799</v>
      </c>
      <c r="B27" s="207">
        <v>16854.240000000002</v>
      </c>
      <c r="C27" s="208"/>
      <c r="D27" s="207">
        <v>3889.44</v>
      </c>
      <c r="E27" s="207">
        <v>3889.44</v>
      </c>
      <c r="F27" s="223"/>
      <c r="G27" s="223"/>
      <c r="H27" s="223"/>
      <c r="I27" s="207">
        <v>20743.68</v>
      </c>
      <c r="J27" s="207">
        <v>3889.44</v>
      </c>
      <c r="K27" s="223"/>
      <c r="L27" s="223"/>
      <c r="M27" s="207">
        <v>16854.240000000002</v>
      </c>
      <c r="N27" s="208"/>
      <c r="O27" s="208"/>
    </row>
    <row r="28" spans="1:15" ht="22.5">
      <c r="A28" s="222" t="s">
        <v>1800</v>
      </c>
      <c r="B28" s="207">
        <v>433739.96</v>
      </c>
      <c r="C28" s="208"/>
      <c r="D28" s="207">
        <v>1904194.02</v>
      </c>
      <c r="E28" s="207">
        <v>760286.3</v>
      </c>
      <c r="F28" s="207">
        <v>1106855.72</v>
      </c>
      <c r="G28" s="223"/>
      <c r="H28" s="207">
        <v>37052</v>
      </c>
      <c r="I28" s="207">
        <v>1668425.32</v>
      </c>
      <c r="J28" s="207">
        <v>760286.3</v>
      </c>
      <c r="K28" s="223"/>
      <c r="L28" s="223"/>
      <c r="M28" s="207">
        <v>908139.02</v>
      </c>
      <c r="N28" s="207">
        <v>669508.66</v>
      </c>
      <c r="O28" s="208"/>
    </row>
    <row r="29" spans="1:15">
      <c r="A29" s="222" t="s">
        <v>1801</v>
      </c>
      <c r="B29" s="207">
        <v>7895.19</v>
      </c>
      <c r="C29" s="208"/>
      <c r="D29" s="207">
        <v>61057.26</v>
      </c>
      <c r="E29" s="207">
        <v>25271.53</v>
      </c>
      <c r="F29" s="223"/>
      <c r="G29" s="207">
        <v>35785.730000000003</v>
      </c>
      <c r="H29" s="223"/>
      <c r="I29" s="207">
        <v>50195.91</v>
      </c>
      <c r="J29" s="207">
        <v>25271.53</v>
      </c>
      <c r="K29" s="223"/>
      <c r="L29" s="223"/>
      <c r="M29" s="207">
        <v>24924.38</v>
      </c>
      <c r="N29" s="207">
        <v>18756.54</v>
      </c>
      <c r="O29" s="208"/>
    </row>
    <row r="30" spans="1:15">
      <c r="A30" s="222" t="s">
        <v>1802</v>
      </c>
      <c r="B30" s="207">
        <v>29569.72</v>
      </c>
      <c r="C30" s="208"/>
      <c r="D30" s="207">
        <v>173421.64</v>
      </c>
      <c r="E30" s="207">
        <v>80605.67</v>
      </c>
      <c r="F30" s="223"/>
      <c r="G30" s="207">
        <v>92815.97</v>
      </c>
      <c r="H30" s="223"/>
      <c r="I30" s="207">
        <v>150483.79</v>
      </c>
      <c r="J30" s="207">
        <v>80605.67</v>
      </c>
      <c r="K30" s="223"/>
      <c r="L30" s="223"/>
      <c r="M30" s="207">
        <v>69878.12</v>
      </c>
      <c r="N30" s="207">
        <v>52507.57</v>
      </c>
      <c r="O30" s="208"/>
    </row>
    <row r="31" spans="1:15">
      <c r="A31" s="222" t="s">
        <v>1803</v>
      </c>
      <c r="B31" s="207">
        <v>284.07</v>
      </c>
      <c r="C31" s="208"/>
      <c r="D31" s="208"/>
      <c r="E31" s="223"/>
      <c r="F31" s="223"/>
      <c r="G31" s="223"/>
      <c r="H31" s="223"/>
      <c r="I31" s="207">
        <v>182.5</v>
      </c>
      <c r="J31" s="223"/>
      <c r="K31" s="223"/>
      <c r="L31" s="223"/>
      <c r="M31" s="207">
        <v>182.5</v>
      </c>
      <c r="N31" s="207">
        <v>101.57</v>
      </c>
      <c r="O31" s="208"/>
    </row>
    <row r="32" spans="1:15">
      <c r="A32" s="222" t="s">
        <v>1804</v>
      </c>
      <c r="B32" s="207">
        <v>7181.4</v>
      </c>
      <c r="C32" s="208"/>
      <c r="D32" s="207">
        <v>1010.11</v>
      </c>
      <c r="E32" s="207">
        <v>1010.11</v>
      </c>
      <c r="F32" s="223"/>
      <c r="G32" s="223"/>
      <c r="H32" s="223"/>
      <c r="I32" s="207">
        <v>4970.76</v>
      </c>
      <c r="J32" s="207">
        <v>1010.11</v>
      </c>
      <c r="K32" s="223"/>
      <c r="L32" s="223"/>
      <c r="M32" s="207">
        <v>3960.65</v>
      </c>
      <c r="N32" s="207">
        <v>3220.75</v>
      </c>
      <c r="O32" s="208"/>
    </row>
    <row r="33" spans="1:15">
      <c r="A33" s="222" t="s">
        <v>1805</v>
      </c>
      <c r="B33" s="207">
        <v>129752.01</v>
      </c>
      <c r="C33" s="208"/>
      <c r="D33" s="207">
        <v>566580.56000000006</v>
      </c>
      <c r="E33" s="207">
        <v>269426.34000000003</v>
      </c>
      <c r="F33" s="223"/>
      <c r="G33" s="207">
        <v>297154.21999999997</v>
      </c>
      <c r="H33" s="223"/>
      <c r="I33" s="207">
        <v>560137.98</v>
      </c>
      <c r="J33" s="207">
        <v>269426.34000000003</v>
      </c>
      <c r="K33" s="223"/>
      <c r="L33" s="223"/>
      <c r="M33" s="207">
        <v>290711.64</v>
      </c>
      <c r="N33" s="207">
        <v>136194.59</v>
      </c>
      <c r="O33" s="208"/>
    </row>
    <row r="34" spans="1:15" ht="22.5">
      <c r="A34" s="222" t="s">
        <v>1806</v>
      </c>
      <c r="B34" s="208"/>
      <c r="C34" s="208"/>
      <c r="D34" s="207">
        <v>19079.349999999999</v>
      </c>
      <c r="E34" s="207">
        <v>3090.45</v>
      </c>
      <c r="F34" s="223"/>
      <c r="G34" s="207">
        <v>15988.9</v>
      </c>
      <c r="H34" s="223"/>
      <c r="I34" s="207">
        <v>5693.91</v>
      </c>
      <c r="J34" s="207">
        <v>3090.45</v>
      </c>
      <c r="K34" s="223"/>
      <c r="L34" s="223"/>
      <c r="M34" s="207">
        <v>2603.46</v>
      </c>
      <c r="N34" s="207">
        <v>13385.44</v>
      </c>
      <c r="O34" s="208"/>
    </row>
    <row r="35" spans="1:15" ht="22.5">
      <c r="A35" s="222" t="s">
        <v>1807</v>
      </c>
      <c r="B35" s="208"/>
      <c r="C35" s="208"/>
      <c r="D35" s="207">
        <v>1246417.3700000001</v>
      </c>
      <c r="E35" s="207">
        <v>65672.899999999994</v>
      </c>
      <c r="F35" s="223"/>
      <c r="G35" s="207">
        <v>1180744.47</v>
      </c>
      <c r="H35" s="223"/>
      <c r="I35" s="207">
        <v>132914.17000000001</v>
      </c>
      <c r="J35" s="207">
        <v>65672.899999999994</v>
      </c>
      <c r="K35" s="223"/>
      <c r="L35" s="223"/>
      <c r="M35" s="207">
        <v>67241.27</v>
      </c>
      <c r="N35" s="207">
        <v>1113503.2</v>
      </c>
      <c r="O35" s="208"/>
    </row>
    <row r="36" spans="1:15">
      <c r="A36" s="222" t="s">
        <v>1808</v>
      </c>
      <c r="B36" s="207">
        <v>35841.360000000001</v>
      </c>
      <c r="C36" s="208"/>
      <c r="D36" s="207">
        <v>118844.5</v>
      </c>
      <c r="E36" s="207">
        <v>18376.7</v>
      </c>
      <c r="F36" s="223"/>
      <c r="G36" s="207">
        <v>100467.8</v>
      </c>
      <c r="H36" s="223"/>
      <c r="I36" s="207">
        <v>68138.38</v>
      </c>
      <c r="J36" s="207">
        <v>18376.7</v>
      </c>
      <c r="K36" s="223"/>
      <c r="L36" s="223"/>
      <c r="M36" s="207">
        <v>49761.68</v>
      </c>
      <c r="N36" s="207">
        <v>86547.48</v>
      </c>
      <c r="O36" s="208"/>
    </row>
    <row r="37" spans="1:15">
      <c r="A37" s="222" t="s">
        <v>1809</v>
      </c>
      <c r="B37" s="207">
        <v>30411.3</v>
      </c>
      <c r="C37" s="208"/>
      <c r="D37" s="207">
        <v>161152.12</v>
      </c>
      <c r="E37" s="207">
        <v>57464.33</v>
      </c>
      <c r="F37" s="207">
        <v>92099.95</v>
      </c>
      <c r="G37" s="207">
        <v>11587.84</v>
      </c>
      <c r="H37" s="223"/>
      <c r="I37" s="207">
        <v>176845.34</v>
      </c>
      <c r="J37" s="207">
        <v>57464.33</v>
      </c>
      <c r="K37" s="207">
        <v>69833.34</v>
      </c>
      <c r="L37" s="207">
        <v>3190.6</v>
      </c>
      <c r="M37" s="207">
        <v>46357.07</v>
      </c>
      <c r="N37" s="207">
        <v>14718.08</v>
      </c>
      <c r="O37" s="208"/>
    </row>
    <row r="38" spans="1:15">
      <c r="A38" s="213" t="s">
        <v>221</v>
      </c>
      <c r="B38" s="214">
        <v>691529.25</v>
      </c>
      <c r="C38" s="215"/>
      <c r="D38" s="214">
        <v>4255646.37</v>
      </c>
      <c r="E38" s="214">
        <v>1285093.77</v>
      </c>
      <c r="F38" s="214">
        <v>1198955.67</v>
      </c>
      <c r="G38" s="214">
        <v>1734544.93</v>
      </c>
      <c r="H38" s="214">
        <v>37052</v>
      </c>
      <c r="I38" s="214">
        <v>2838731.74</v>
      </c>
      <c r="J38" s="214">
        <v>1285093.77</v>
      </c>
      <c r="K38" s="214">
        <v>69833.34</v>
      </c>
      <c r="L38" s="214">
        <v>3190.6</v>
      </c>
      <c r="M38" s="214">
        <v>1480614.03</v>
      </c>
      <c r="N38" s="214">
        <v>2108443.88</v>
      </c>
      <c r="O38" s="215"/>
    </row>
    <row r="39" spans="1:15">
      <c r="A39" s="204"/>
      <c r="B39" s="204"/>
      <c r="C39" s="204"/>
      <c r="D39" s="204"/>
      <c r="E39" s="204"/>
      <c r="F39" s="204"/>
      <c r="G39" s="204"/>
      <c r="H39" s="204"/>
      <c r="I39" s="204"/>
      <c r="J39" s="204"/>
      <c r="K39" s="204"/>
      <c r="L39" s="204"/>
      <c r="M39" s="204"/>
      <c r="N39" s="204"/>
      <c r="O39" s="204"/>
    </row>
    <row r="40" spans="1:15">
      <c r="A40" s="204"/>
      <c r="B40" s="204"/>
      <c r="C40" s="204"/>
      <c r="D40" s="204"/>
      <c r="E40" s="204"/>
      <c r="F40" s="204"/>
      <c r="G40" s="204"/>
      <c r="H40" s="204"/>
      <c r="I40" s="204"/>
      <c r="J40" s="204"/>
      <c r="K40" s="204"/>
      <c r="L40" s="204"/>
      <c r="M40" s="204"/>
      <c r="N40" s="204"/>
      <c r="O40" s="204"/>
    </row>
    <row r="41" spans="1:15" ht="47.25">
      <c r="A41" s="216" t="s">
        <v>1813</v>
      </c>
      <c r="B41" s="204"/>
      <c r="C41" s="204"/>
      <c r="D41" s="204"/>
      <c r="E41" s="204"/>
      <c r="F41" s="204"/>
      <c r="G41" s="204"/>
      <c r="H41" s="204"/>
      <c r="I41" s="204"/>
      <c r="J41" s="204"/>
      <c r="K41" s="204"/>
      <c r="L41" s="204"/>
      <c r="M41" s="204"/>
      <c r="N41" s="204"/>
      <c r="O41" s="204"/>
    </row>
    <row r="42" spans="1:15">
      <c r="A42" s="204"/>
      <c r="B42" s="204"/>
      <c r="C42" s="204"/>
      <c r="D42" s="204"/>
      <c r="E42" s="204"/>
      <c r="F42" s="204"/>
      <c r="G42" s="204"/>
      <c r="H42" s="204"/>
      <c r="I42" s="204"/>
      <c r="J42" s="204"/>
      <c r="K42" s="204"/>
      <c r="L42" s="204"/>
      <c r="M42" s="204"/>
      <c r="N42" s="204"/>
    </row>
    <row r="43" spans="1:15" ht="48">
      <c r="A43" s="226" t="s">
        <v>1811</v>
      </c>
      <c r="B43" s="226" t="s">
        <v>1812</v>
      </c>
      <c r="C43" s="227"/>
      <c r="D43" s="227"/>
      <c r="E43" s="227"/>
      <c r="F43" s="227"/>
      <c r="G43" s="227"/>
      <c r="H43" s="227"/>
      <c r="I43" s="227"/>
      <c r="J43" s="227"/>
      <c r="K43" s="227"/>
      <c r="L43" s="227"/>
      <c r="M43" s="227"/>
      <c r="N43" s="227"/>
    </row>
    <row r="44" spans="1:15">
      <c r="A44" s="227"/>
      <c r="B44" s="227"/>
      <c r="C44" s="227"/>
      <c r="D44" s="227"/>
      <c r="E44" s="227"/>
      <c r="F44" s="227"/>
      <c r="G44" s="227"/>
      <c r="H44" s="227"/>
      <c r="I44" s="227"/>
      <c r="J44" s="227"/>
      <c r="K44" s="227"/>
      <c r="L44" s="227"/>
      <c r="M44" s="227"/>
      <c r="N44" s="227"/>
    </row>
    <row r="45" spans="1:15">
      <c r="A45" s="228" t="s">
        <v>1791</v>
      </c>
      <c r="B45" s="368" t="s">
        <v>1792</v>
      </c>
      <c r="C45" s="368" t="s">
        <v>1793</v>
      </c>
      <c r="D45" s="368" t="s">
        <v>1794</v>
      </c>
      <c r="E45" s="366">
        <v>2</v>
      </c>
      <c r="F45" s="366">
        <v>4</v>
      </c>
      <c r="G45" s="366">
        <v>6</v>
      </c>
      <c r="H45" s="366">
        <v>7</v>
      </c>
      <c r="I45" s="368" t="s">
        <v>1795</v>
      </c>
      <c r="J45" s="366">
        <v>2</v>
      </c>
      <c r="K45" s="366">
        <v>6</v>
      </c>
      <c r="L45" s="366">
        <v>9</v>
      </c>
      <c r="M45" s="368" t="s">
        <v>1796</v>
      </c>
      <c r="N45" s="368" t="s">
        <v>1797</v>
      </c>
    </row>
    <row r="46" spans="1:15">
      <c r="A46" s="228" t="s">
        <v>1798</v>
      </c>
      <c r="B46" s="368"/>
      <c r="C46" s="368"/>
      <c r="D46" s="368"/>
      <c r="E46" s="367"/>
      <c r="F46" s="367"/>
      <c r="G46" s="367"/>
      <c r="H46" s="367"/>
      <c r="I46" s="368"/>
      <c r="J46" s="367"/>
      <c r="K46" s="367"/>
      <c r="L46" s="367"/>
      <c r="M46" s="368"/>
      <c r="N46" s="368"/>
    </row>
    <row r="47" spans="1:15">
      <c r="A47" s="229">
        <v>2211</v>
      </c>
      <c r="B47" s="230">
        <v>150953.07</v>
      </c>
      <c r="C47" s="231"/>
      <c r="D47" s="230">
        <v>4064628.9</v>
      </c>
      <c r="E47" s="230">
        <v>967368.03</v>
      </c>
      <c r="F47" s="230">
        <v>2699889.84</v>
      </c>
      <c r="G47" s="230">
        <v>394677.8</v>
      </c>
      <c r="H47" s="230">
        <v>2693.23</v>
      </c>
      <c r="I47" s="230">
        <v>1901716.25</v>
      </c>
      <c r="J47" s="230">
        <v>967368.03</v>
      </c>
      <c r="K47" s="230">
        <v>8365.08</v>
      </c>
      <c r="L47" s="230">
        <v>925983.14</v>
      </c>
      <c r="M47" s="230">
        <v>2313865.7200000002</v>
      </c>
      <c r="N47" s="231"/>
    </row>
    <row r="48" spans="1:15" ht="24">
      <c r="A48" s="232" t="s">
        <v>1799</v>
      </c>
      <c r="B48" s="230">
        <v>81.45</v>
      </c>
      <c r="C48" s="231"/>
      <c r="D48" s="231"/>
      <c r="E48" s="228"/>
      <c r="F48" s="228"/>
      <c r="G48" s="228"/>
      <c r="H48" s="228"/>
      <c r="I48" s="230">
        <v>81.45</v>
      </c>
      <c r="J48" s="228"/>
      <c r="K48" s="228"/>
      <c r="L48" s="230">
        <v>81.45</v>
      </c>
      <c r="M48" s="231"/>
      <c r="N48" s="231"/>
    </row>
    <row r="49" spans="1:14" ht="24">
      <c r="A49" s="232" t="s">
        <v>1800</v>
      </c>
      <c r="B49" s="230">
        <v>32636.22</v>
      </c>
      <c r="C49" s="231"/>
      <c r="D49" s="230">
        <v>3454191.06</v>
      </c>
      <c r="E49" s="230">
        <v>784797.99</v>
      </c>
      <c r="F49" s="230">
        <v>2666699.84</v>
      </c>
      <c r="G49" s="228"/>
      <c r="H49" s="230">
        <v>2693.23</v>
      </c>
      <c r="I49" s="230">
        <v>1516652.88</v>
      </c>
      <c r="J49" s="230">
        <v>784797.99</v>
      </c>
      <c r="K49" s="228"/>
      <c r="L49" s="230">
        <v>731854.89</v>
      </c>
      <c r="M49" s="230">
        <v>1970174.4</v>
      </c>
      <c r="N49" s="231"/>
    </row>
    <row r="50" spans="1:14">
      <c r="A50" s="232" t="s">
        <v>1801</v>
      </c>
      <c r="B50" s="230">
        <v>11201.78</v>
      </c>
      <c r="C50" s="231"/>
      <c r="D50" s="230">
        <v>15818.86</v>
      </c>
      <c r="E50" s="230">
        <v>4085.46</v>
      </c>
      <c r="F50" s="228"/>
      <c r="G50" s="230">
        <v>11733.4</v>
      </c>
      <c r="H50" s="228"/>
      <c r="I50" s="230">
        <v>8638.02</v>
      </c>
      <c r="J50" s="230">
        <v>4085.46</v>
      </c>
      <c r="K50" s="228"/>
      <c r="L50" s="230">
        <v>4552.5600000000004</v>
      </c>
      <c r="M50" s="230">
        <v>18382.62</v>
      </c>
      <c r="N50" s="231"/>
    </row>
    <row r="51" spans="1:14">
      <c r="A51" s="232" t="s">
        <v>1802</v>
      </c>
      <c r="B51" s="230">
        <v>30366.49</v>
      </c>
      <c r="C51" s="231"/>
      <c r="D51" s="230">
        <v>127622.22</v>
      </c>
      <c r="E51" s="230">
        <v>65713.78</v>
      </c>
      <c r="F51" s="228"/>
      <c r="G51" s="230">
        <v>61908.44</v>
      </c>
      <c r="H51" s="228"/>
      <c r="I51" s="230">
        <v>126699.77</v>
      </c>
      <c r="J51" s="230">
        <v>65713.78</v>
      </c>
      <c r="K51" s="228"/>
      <c r="L51" s="230">
        <v>60985.99</v>
      </c>
      <c r="M51" s="230">
        <v>31288.94</v>
      </c>
      <c r="N51" s="231"/>
    </row>
    <row r="52" spans="1:14">
      <c r="A52" s="232"/>
      <c r="B52" s="230">
        <v>532.37</v>
      </c>
      <c r="C52" s="231"/>
      <c r="D52" s="228"/>
      <c r="E52" s="228"/>
      <c r="F52" s="228"/>
      <c r="G52" s="228"/>
      <c r="H52" s="228"/>
      <c r="I52" s="228"/>
      <c r="J52" s="228"/>
      <c r="K52" s="228"/>
      <c r="L52" s="228"/>
      <c r="M52" s="230">
        <v>532.37</v>
      </c>
      <c r="N52" s="231"/>
    </row>
    <row r="53" spans="1:14">
      <c r="A53" s="232" t="s">
        <v>1804</v>
      </c>
      <c r="B53" s="230">
        <v>10992.3</v>
      </c>
      <c r="C53" s="231"/>
      <c r="D53" s="230">
        <v>2424.64</v>
      </c>
      <c r="E53" s="230">
        <v>2424.64</v>
      </c>
      <c r="F53" s="228"/>
      <c r="G53" s="228"/>
      <c r="H53" s="228"/>
      <c r="I53" s="230">
        <v>7904.44</v>
      </c>
      <c r="J53" s="230">
        <v>2424.64</v>
      </c>
      <c r="K53" s="228"/>
      <c r="L53" s="230">
        <v>5479.8</v>
      </c>
      <c r="M53" s="230">
        <v>5512.5</v>
      </c>
      <c r="N53" s="231"/>
    </row>
    <row r="54" spans="1:14">
      <c r="A54" s="232" t="s">
        <v>1805</v>
      </c>
      <c r="B54" s="230">
        <v>19901.16</v>
      </c>
      <c r="C54" s="231"/>
      <c r="D54" s="230">
        <v>129746.15</v>
      </c>
      <c r="E54" s="230">
        <v>63400.92</v>
      </c>
      <c r="F54" s="228"/>
      <c r="G54" s="230">
        <v>66345.23</v>
      </c>
      <c r="H54" s="228"/>
      <c r="I54" s="230">
        <v>118868.5</v>
      </c>
      <c r="J54" s="230">
        <v>63400.92</v>
      </c>
      <c r="K54" s="228"/>
      <c r="L54" s="230">
        <v>55467.58</v>
      </c>
      <c r="M54" s="230">
        <v>30778.81</v>
      </c>
      <c r="N54" s="231"/>
    </row>
    <row r="55" spans="1:14" ht="24">
      <c r="A55" s="232" t="s">
        <v>1806</v>
      </c>
      <c r="B55" s="231"/>
      <c r="C55" s="231"/>
      <c r="D55" s="230">
        <v>19481.34</v>
      </c>
      <c r="E55" s="228"/>
      <c r="F55" s="228"/>
      <c r="G55" s="230">
        <v>19481.34</v>
      </c>
      <c r="H55" s="228"/>
      <c r="I55" s="231"/>
      <c r="J55" s="228"/>
      <c r="K55" s="228"/>
      <c r="L55" s="228"/>
      <c r="M55" s="230">
        <v>19481.34</v>
      </c>
      <c r="N55" s="231"/>
    </row>
    <row r="56" spans="1:14" ht="24">
      <c r="A56" s="232" t="s">
        <v>1807</v>
      </c>
      <c r="B56" s="231"/>
      <c r="C56" s="231"/>
      <c r="D56" s="230">
        <v>225855.01</v>
      </c>
      <c r="E56" s="230">
        <v>14488.21</v>
      </c>
      <c r="F56" s="228"/>
      <c r="G56" s="230">
        <v>211366.8</v>
      </c>
      <c r="H56" s="228"/>
      <c r="I56" s="230">
        <v>27311.07</v>
      </c>
      <c r="J56" s="230">
        <v>14488.21</v>
      </c>
      <c r="K56" s="228"/>
      <c r="L56" s="230">
        <v>12822.86</v>
      </c>
      <c r="M56" s="230">
        <v>198543.94</v>
      </c>
      <c r="N56" s="231"/>
    </row>
    <row r="57" spans="1:14">
      <c r="A57" s="232" t="s">
        <v>1808</v>
      </c>
      <c r="B57" s="230">
        <v>9771.4599999999991</v>
      </c>
      <c r="C57" s="231"/>
      <c r="D57" s="230">
        <v>43220.19</v>
      </c>
      <c r="E57" s="230">
        <v>19377.599999999999</v>
      </c>
      <c r="F57" s="228"/>
      <c r="G57" s="230">
        <v>23842.59</v>
      </c>
      <c r="H57" s="228"/>
      <c r="I57" s="230">
        <v>38733.839999999997</v>
      </c>
      <c r="J57" s="230">
        <v>19377.599999999999</v>
      </c>
      <c r="K57" s="228"/>
      <c r="L57" s="230">
        <v>19356.240000000002</v>
      </c>
      <c r="M57" s="230">
        <v>14257.81</v>
      </c>
      <c r="N57" s="231"/>
    </row>
    <row r="58" spans="1:14">
      <c r="A58" s="232" t="s">
        <v>1809</v>
      </c>
      <c r="B58" s="230">
        <v>35469.839999999997</v>
      </c>
      <c r="C58" s="231"/>
      <c r="D58" s="230">
        <v>46269.43</v>
      </c>
      <c r="E58" s="230">
        <v>13079.43</v>
      </c>
      <c r="F58" s="230">
        <v>33190</v>
      </c>
      <c r="G58" s="228"/>
      <c r="H58" s="228"/>
      <c r="I58" s="230">
        <v>56826.28</v>
      </c>
      <c r="J58" s="230">
        <v>13079.43</v>
      </c>
      <c r="K58" s="230">
        <v>8365.08</v>
      </c>
      <c r="L58" s="230">
        <v>35381.769999999997</v>
      </c>
      <c r="M58" s="230">
        <v>24912.99</v>
      </c>
      <c r="N58" s="231"/>
    </row>
    <row r="59" spans="1:14">
      <c r="A59" s="233" t="s">
        <v>221</v>
      </c>
      <c r="B59" s="230">
        <v>150953.07</v>
      </c>
      <c r="C59" s="231"/>
      <c r="D59" s="230">
        <v>4064628.9</v>
      </c>
      <c r="E59" s="230">
        <v>967368.03</v>
      </c>
      <c r="F59" s="230">
        <v>2699889.84</v>
      </c>
      <c r="G59" s="230">
        <v>394677.8</v>
      </c>
      <c r="H59" s="230">
        <v>2693.23</v>
      </c>
      <c r="I59" s="230">
        <v>1901716.25</v>
      </c>
      <c r="J59" s="230">
        <v>967368.03</v>
      </c>
      <c r="K59" s="230">
        <v>8365.08</v>
      </c>
      <c r="L59" s="230">
        <v>925983.14</v>
      </c>
      <c r="M59" s="230">
        <v>2313865.7200000002</v>
      </c>
      <c r="N59" s="231"/>
    </row>
    <row r="60" spans="1:14">
      <c r="A60" s="204"/>
      <c r="B60" s="204"/>
      <c r="C60" s="204"/>
      <c r="D60" s="204"/>
      <c r="E60" s="204"/>
      <c r="F60" s="204"/>
      <c r="G60" s="204"/>
      <c r="H60" s="204"/>
      <c r="I60" s="204"/>
      <c r="J60" s="204"/>
      <c r="K60" s="204"/>
      <c r="L60" s="204"/>
      <c r="M60" s="204"/>
      <c r="N60" s="204"/>
    </row>
    <row r="62" spans="1:14" ht="47.25">
      <c r="A62" s="216" t="s">
        <v>1810</v>
      </c>
      <c r="B62" s="204"/>
      <c r="C62" s="204"/>
      <c r="D62" s="204"/>
      <c r="E62" s="204"/>
      <c r="F62" s="204"/>
      <c r="G62" s="204"/>
      <c r="H62" s="204"/>
      <c r="I62" s="204"/>
      <c r="J62" s="204"/>
      <c r="K62" s="204"/>
      <c r="L62" s="204"/>
      <c r="M62" s="204"/>
    </row>
    <row r="63" spans="1:14">
      <c r="A63" s="204"/>
      <c r="B63" s="204"/>
      <c r="C63" s="204"/>
      <c r="D63" s="204"/>
      <c r="E63" s="204"/>
      <c r="F63" s="204"/>
      <c r="G63" s="204"/>
      <c r="H63" s="204"/>
      <c r="I63" s="204"/>
      <c r="J63" s="204"/>
      <c r="K63" s="204"/>
      <c r="L63" s="204"/>
      <c r="M63" s="204"/>
    </row>
    <row r="64" spans="1:14" ht="33.75">
      <c r="A64" s="217" t="s">
        <v>1811</v>
      </c>
      <c r="B64" s="217" t="s">
        <v>1812</v>
      </c>
      <c r="C64" s="204"/>
      <c r="D64" s="204"/>
      <c r="E64" s="204"/>
      <c r="F64" s="204"/>
      <c r="G64" s="204"/>
      <c r="H64" s="204"/>
      <c r="I64" s="204"/>
      <c r="J64" s="204"/>
      <c r="K64" s="204"/>
      <c r="L64" s="204"/>
      <c r="M64" s="204"/>
    </row>
    <row r="65" spans="1:13">
      <c r="A65" s="204"/>
      <c r="B65" s="204"/>
      <c r="C65" s="204"/>
      <c r="D65" s="204"/>
      <c r="E65" s="204"/>
      <c r="F65" s="204"/>
      <c r="G65" s="204"/>
      <c r="H65" s="204"/>
      <c r="I65" s="204"/>
      <c r="J65" s="204"/>
      <c r="K65" s="204"/>
      <c r="L65" s="204"/>
      <c r="M65" s="204"/>
    </row>
    <row r="66" spans="1:13" ht="22.5">
      <c r="A66" s="217" t="s">
        <v>1814</v>
      </c>
      <c r="B66" s="217" t="s">
        <v>1815</v>
      </c>
      <c r="C66" s="204"/>
      <c r="D66" s="204"/>
      <c r="E66" s="204"/>
      <c r="F66" s="204"/>
      <c r="G66" s="204"/>
      <c r="H66" s="204"/>
      <c r="I66" s="204"/>
      <c r="J66" s="204"/>
      <c r="K66" s="204"/>
      <c r="L66" s="204"/>
      <c r="M66" s="204"/>
    </row>
    <row r="67" spans="1:13">
      <c r="A67" s="204"/>
      <c r="B67" s="204"/>
      <c r="C67" s="204"/>
      <c r="D67" s="204"/>
      <c r="E67" s="204"/>
      <c r="F67" s="204"/>
      <c r="G67" s="204"/>
      <c r="H67" s="204"/>
      <c r="I67" s="204"/>
      <c r="J67" s="204"/>
      <c r="K67" s="204"/>
      <c r="L67" s="204"/>
      <c r="M67" s="204"/>
    </row>
    <row r="68" spans="1:13">
      <c r="A68" s="205" t="s">
        <v>1791</v>
      </c>
      <c r="B68" s="363" t="s">
        <v>1792</v>
      </c>
      <c r="C68" s="363" t="s">
        <v>1793</v>
      </c>
      <c r="D68" s="363" t="s">
        <v>1794</v>
      </c>
      <c r="E68" s="364">
        <v>2</v>
      </c>
      <c r="F68" s="364">
        <v>4</v>
      </c>
      <c r="G68" s="364">
        <v>6</v>
      </c>
      <c r="H68" s="364">
        <v>7</v>
      </c>
      <c r="I68" s="363" t="s">
        <v>1795</v>
      </c>
      <c r="J68" s="364">
        <v>2</v>
      </c>
      <c r="K68" s="364">
        <v>9</v>
      </c>
      <c r="L68" s="363" t="s">
        <v>1796</v>
      </c>
      <c r="M68" s="363" t="s">
        <v>1797</v>
      </c>
    </row>
    <row r="69" spans="1:13">
      <c r="A69" s="205" t="s">
        <v>1798</v>
      </c>
      <c r="B69" s="363"/>
      <c r="C69" s="363"/>
      <c r="D69" s="363"/>
      <c r="E69" s="365"/>
      <c r="F69" s="365"/>
      <c r="G69" s="365"/>
      <c r="H69" s="365"/>
      <c r="I69" s="363"/>
      <c r="J69" s="365"/>
      <c r="K69" s="365"/>
      <c r="L69" s="363"/>
      <c r="M69" s="363"/>
    </row>
    <row r="70" spans="1:13">
      <c r="A70" s="221">
        <v>2011</v>
      </c>
      <c r="B70" s="207">
        <v>25940.52</v>
      </c>
      <c r="C70" s="208"/>
      <c r="D70" s="207">
        <v>299322.34000000003</v>
      </c>
      <c r="E70" s="207">
        <v>97877.69</v>
      </c>
      <c r="F70" s="207">
        <v>101736.9</v>
      </c>
      <c r="G70" s="207">
        <v>99510.75</v>
      </c>
      <c r="H70" s="207">
        <v>197</v>
      </c>
      <c r="I70" s="207">
        <v>191049.24</v>
      </c>
      <c r="J70" s="207">
        <v>97877.69</v>
      </c>
      <c r="K70" s="207">
        <v>93171.55</v>
      </c>
      <c r="L70" s="207">
        <v>134213.62</v>
      </c>
      <c r="M70" s="208"/>
    </row>
    <row r="71" spans="1:13" ht="22.5">
      <c r="A71" s="222" t="s">
        <v>1800</v>
      </c>
      <c r="B71" s="207">
        <v>2825</v>
      </c>
      <c r="C71" s="208"/>
      <c r="D71" s="207">
        <v>147618.01</v>
      </c>
      <c r="E71" s="207">
        <v>45684.11</v>
      </c>
      <c r="F71" s="207">
        <v>101736.9</v>
      </c>
      <c r="G71" s="223"/>
      <c r="H71" s="207">
        <v>197</v>
      </c>
      <c r="I71" s="207">
        <v>85865.93</v>
      </c>
      <c r="J71" s="207">
        <v>45684.11</v>
      </c>
      <c r="K71" s="207">
        <v>40181.82</v>
      </c>
      <c r="L71" s="207">
        <v>64577.08</v>
      </c>
      <c r="M71" s="208"/>
    </row>
    <row r="72" spans="1:13">
      <c r="A72" s="222" t="s">
        <v>1801</v>
      </c>
      <c r="B72" s="207">
        <v>5293.27</v>
      </c>
      <c r="C72" s="208"/>
      <c r="D72" s="207">
        <v>5313.53</v>
      </c>
      <c r="E72" s="207">
        <v>5038.53</v>
      </c>
      <c r="F72" s="223"/>
      <c r="G72" s="207">
        <v>275</v>
      </c>
      <c r="H72" s="223"/>
      <c r="I72" s="207">
        <v>10077.06</v>
      </c>
      <c r="J72" s="207">
        <v>5038.53</v>
      </c>
      <c r="K72" s="207">
        <v>5038.53</v>
      </c>
      <c r="L72" s="207">
        <v>529.74</v>
      </c>
      <c r="M72" s="208"/>
    </row>
    <row r="73" spans="1:13">
      <c r="A73" s="222" t="s">
        <v>1802</v>
      </c>
      <c r="B73" s="207">
        <v>4151.46</v>
      </c>
      <c r="C73" s="208"/>
      <c r="D73" s="207">
        <v>86491.67</v>
      </c>
      <c r="E73" s="207">
        <v>30811.65</v>
      </c>
      <c r="F73" s="223"/>
      <c r="G73" s="207">
        <v>55680.02</v>
      </c>
      <c r="H73" s="223"/>
      <c r="I73" s="207">
        <v>57540.63</v>
      </c>
      <c r="J73" s="207">
        <v>30811.65</v>
      </c>
      <c r="K73" s="207">
        <v>26728.98</v>
      </c>
      <c r="L73" s="207">
        <v>33102.5</v>
      </c>
      <c r="M73" s="208"/>
    </row>
    <row r="74" spans="1:13">
      <c r="A74" s="222"/>
      <c r="B74" s="207">
        <v>606.70000000000005</v>
      </c>
      <c r="C74" s="208"/>
      <c r="D74" s="208"/>
      <c r="E74" s="223"/>
      <c r="F74" s="223"/>
      <c r="G74" s="223"/>
      <c r="H74" s="223"/>
      <c r="I74" s="207">
        <v>571.5</v>
      </c>
      <c r="J74" s="223"/>
      <c r="K74" s="207">
        <v>571.5</v>
      </c>
      <c r="L74" s="207">
        <v>35.200000000000003</v>
      </c>
      <c r="M74" s="208"/>
    </row>
    <row r="75" spans="1:13">
      <c r="A75" s="222" t="s">
        <v>1805</v>
      </c>
      <c r="B75" s="207">
        <v>13064.09</v>
      </c>
      <c r="C75" s="208"/>
      <c r="D75" s="207">
        <v>20295.349999999999</v>
      </c>
      <c r="E75" s="207">
        <v>13079.72</v>
      </c>
      <c r="F75" s="223"/>
      <c r="G75" s="207">
        <v>7215.63</v>
      </c>
      <c r="H75" s="223"/>
      <c r="I75" s="207">
        <v>30600.76</v>
      </c>
      <c r="J75" s="207">
        <v>13079.72</v>
      </c>
      <c r="K75" s="207">
        <v>17521.04</v>
      </c>
      <c r="L75" s="207">
        <v>2758.68</v>
      </c>
      <c r="M75" s="208"/>
    </row>
    <row r="76" spans="1:13" ht="22.5">
      <c r="A76" s="222" t="s">
        <v>1806</v>
      </c>
      <c r="B76" s="208"/>
      <c r="C76" s="208"/>
      <c r="D76" s="207">
        <v>18258.45</v>
      </c>
      <c r="E76" s="207">
        <v>2680</v>
      </c>
      <c r="F76" s="223"/>
      <c r="G76" s="207">
        <v>15578.45</v>
      </c>
      <c r="H76" s="223"/>
      <c r="I76" s="207">
        <v>5226</v>
      </c>
      <c r="J76" s="207">
        <v>2680</v>
      </c>
      <c r="K76" s="207">
        <v>2546</v>
      </c>
      <c r="L76" s="207">
        <v>13032.45</v>
      </c>
      <c r="M76" s="208"/>
    </row>
    <row r="77" spans="1:13" ht="22.5">
      <c r="A77" s="222" t="s">
        <v>1807</v>
      </c>
      <c r="B77" s="208"/>
      <c r="C77" s="208"/>
      <c r="D77" s="207">
        <v>21345.33</v>
      </c>
      <c r="E77" s="207">
        <v>583.67999999999995</v>
      </c>
      <c r="F77" s="223"/>
      <c r="G77" s="207">
        <v>20761.650000000001</v>
      </c>
      <c r="H77" s="223"/>
      <c r="I77" s="207">
        <v>1167.3599999999999</v>
      </c>
      <c r="J77" s="207">
        <v>583.67999999999995</v>
      </c>
      <c r="K77" s="207">
        <v>583.67999999999995</v>
      </c>
      <c r="L77" s="207">
        <v>20177.97</v>
      </c>
      <c r="M77" s="208"/>
    </row>
    <row r="78" spans="1:13">
      <c r="A78" s="213" t="s">
        <v>221</v>
      </c>
      <c r="B78" s="214">
        <v>25940.52</v>
      </c>
      <c r="C78" s="215"/>
      <c r="D78" s="214">
        <v>299322.34000000003</v>
      </c>
      <c r="E78" s="214">
        <v>97877.69</v>
      </c>
      <c r="F78" s="214">
        <v>101736.9</v>
      </c>
      <c r="G78" s="214">
        <v>99510.75</v>
      </c>
      <c r="H78" s="214">
        <v>197</v>
      </c>
      <c r="I78" s="214">
        <v>191049.24</v>
      </c>
      <c r="J78" s="214">
        <v>97877.69</v>
      </c>
      <c r="K78" s="214">
        <v>93171.55</v>
      </c>
      <c r="L78" s="214">
        <v>134213.62</v>
      </c>
      <c r="M78" s="215"/>
    </row>
    <row r="79" spans="1:13">
      <c r="A79" s="204"/>
      <c r="B79" s="204"/>
      <c r="C79" s="204"/>
      <c r="D79" s="204"/>
      <c r="E79" s="204"/>
      <c r="F79" s="204"/>
      <c r="G79" s="204"/>
      <c r="H79" s="204"/>
      <c r="I79" s="204"/>
      <c r="J79" s="204"/>
      <c r="K79" s="204"/>
      <c r="L79" s="204"/>
      <c r="M79" s="204"/>
    </row>
    <row r="82" spans="1:13" ht="45.75">
      <c r="A82" s="234" t="s">
        <v>1810</v>
      </c>
      <c r="B82" s="235"/>
      <c r="C82" s="235"/>
      <c r="D82" s="235"/>
      <c r="E82" s="235"/>
      <c r="F82" s="235"/>
      <c r="G82" s="235"/>
      <c r="H82" s="235"/>
      <c r="I82" s="235"/>
      <c r="J82" s="235"/>
      <c r="K82" s="235"/>
      <c r="L82" s="235"/>
      <c r="M82" s="235"/>
    </row>
    <row r="83" spans="1:13">
      <c r="A83" s="235"/>
      <c r="B83" s="235"/>
      <c r="C83" s="235"/>
      <c r="D83" s="235"/>
      <c r="E83" s="235"/>
      <c r="F83" s="235"/>
      <c r="G83" s="235"/>
      <c r="H83" s="235"/>
      <c r="I83" s="235"/>
      <c r="J83" s="235"/>
      <c r="K83" s="235"/>
      <c r="L83" s="235"/>
      <c r="M83" s="235"/>
    </row>
    <row r="84" spans="1:13" ht="33.75">
      <c r="A84" s="220" t="s">
        <v>1811</v>
      </c>
      <c r="B84" s="220" t="s">
        <v>1812</v>
      </c>
      <c r="C84" s="235"/>
      <c r="D84" s="235"/>
      <c r="E84" s="235"/>
      <c r="F84" s="235"/>
      <c r="G84" s="235"/>
      <c r="H84" s="235"/>
      <c r="I84" s="235"/>
      <c r="J84" s="235"/>
      <c r="K84" s="235"/>
      <c r="L84" s="235"/>
      <c r="M84" s="235"/>
    </row>
    <row r="85" spans="1:13">
      <c r="A85" s="235"/>
      <c r="B85" s="235"/>
      <c r="C85" s="235"/>
      <c r="D85" s="235"/>
      <c r="E85" s="235"/>
      <c r="F85" s="235"/>
      <c r="G85" s="235"/>
      <c r="H85" s="235"/>
      <c r="I85" s="235"/>
      <c r="J85" s="235"/>
      <c r="K85" s="235"/>
      <c r="L85" s="235"/>
      <c r="M85" s="235"/>
    </row>
    <row r="86" spans="1:13" ht="45">
      <c r="A86" s="224" t="s">
        <v>1814</v>
      </c>
      <c r="B86" s="224" t="s">
        <v>1816</v>
      </c>
      <c r="C86" s="225"/>
      <c r="D86" s="225"/>
      <c r="E86" s="225"/>
      <c r="F86" s="225"/>
      <c r="G86" s="225"/>
      <c r="H86" s="225"/>
      <c r="I86" s="225"/>
      <c r="J86" s="225"/>
      <c r="K86" s="225"/>
      <c r="L86" s="225"/>
      <c r="M86" s="225"/>
    </row>
    <row r="87" spans="1:13">
      <c r="A87" s="225"/>
      <c r="B87" s="225"/>
      <c r="C87" s="225"/>
      <c r="D87" s="225"/>
      <c r="E87" s="225"/>
      <c r="F87" s="225"/>
      <c r="G87" s="225"/>
      <c r="H87" s="225"/>
      <c r="I87" s="225"/>
      <c r="J87" s="225"/>
      <c r="K87" s="225"/>
      <c r="L87" s="225"/>
      <c r="M87" s="225"/>
    </row>
    <row r="88" spans="1:13">
      <c r="A88" s="205" t="s">
        <v>1791</v>
      </c>
      <c r="B88" s="363" t="s">
        <v>1792</v>
      </c>
      <c r="C88" s="363" t="s">
        <v>1793</v>
      </c>
      <c r="D88" s="363" t="s">
        <v>1794</v>
      </c>
      <c r="E88" s="364">
        <v>2</v>
      </c>
      <c r="F88" s="364">
        <v>4</v>
      </c>
      <c r="G88" s="364">
        <v>6</v>
      </c>
      <c r="H88" s="364">
        <v>7</v>
      </c>
      <c r="I88" s="363" t="s">
        <v>1795</v>
      </c>
      <c r="J88" s="364">
        <v>2</v>
      </c>
      <c r="K88" s="364">
        <v>9</v>
      </c>
      <c r="L88" s="363" t="s">
        <v>1796</v>
      </c>
      <c r="M88" s="363" t="s">
        <v>1797</v>
      </c>
    </row>
    <row r="89" spans="1:13">
      <c r="A89" s="205" t="s">
        <v>1798</v>
      </c>
      <c r="B89" s="363"/>
      <c r="C89" s="363"/>
      <c r="D89" s="363"/>
      <c r="E89" s="365"/>
      <c r="F89" s="365"/>
      <c r="G89" s="365"/>
      <c r="H89" s="365"/>
      <c r="I89" s="363"/>
      <c r="J89" s="365"/>
      <c r="K89" s="365"/>
      <c r="L89" s="363"/>
      <c r="M89" s="363"/>
    </row>
    <row r="90" spans="1:13">
      <c r="A90" s="221">
        <v>2011</v>
      </c>
      <c r="B90" s="207">
        <v>13391.3</v>
      </c>
      <c r="C90" s="208"/>
      <c r="D90" s="207">
        <v>386310.87</v>
      </c>
      <c r="E90" s="207">
        <v>170613.48</v>
      </c>
      <c r="F90" s="207">
        <v>52457.75</v>
      </c>
      <c r="G90" s="207">
        <v>129594.64</v>
      </c>
      <c r="H90" s="207">
        <v>33645</v>
      </c>
      <c r="I90" s="207">
        <v>330000.76</v>
      </c>
      <c r="J90" s="207">
        <v>170613.48</v>
      </c>
      <c r="K90" s="207">
        <v>159387.28</v>
      </c>
      <c r="L90" s="207">
        <v>69701.41</v>
      </c>
      <c r="M90" s="208"/>
    </row>
    <row r="91" spans="1:13" ht="22.5">
      <c r="A91" s="222" t="s">
        <v>1800</v>
      </c>
      <c r="B91" s="207">
        <v>3668</v>
      </c>
      <c r="C91" s="208"/>
      <c r="D91" s="207">
        <v>176765.79</v>
      </c>
      <c r="E91" s="207">
        <v>90663.039999999994</v>
      </c>
      <c r="F91" s="207">
        <v>52457.75</v>
      </c>
      <c r="G91" s="223"/>
      <c r="H91" s="207">
        <v>33645</v>
      </c>
      <c r="I91" s="207">
        <v>174640.94</v>
      </c>
      <c r="J91" s="207">
        <v>90663.039999999994</v>
      </c>
      <c r="K91" s="207">
        <v>83977.9</v>
      </c>
      <c r="L91" s="207">
        <v>5792.85</v>
      </c>
      <c r="M91" s="208"/>
    </row>
    <row r="92" spans="1:13">
      <c r="A92" s="222" t="s">
        <v>1801</v>
      </c>
      <c r="B92" s="207">
        <v>1320.33</v>
      </c>
      <c r="C92" s="208"/>
      <c r="D92" s="207">
        <v>2011.98</v>
      </c>
      <c r="E92" s="207">
        <v>2011.98</v>
      </c>
      <c r="F92" s="223"/>
      <c r="G92" s="223"/>
      <c r="H92" s="223"/>
      <c r="I92" s="207">
        <v>3332.31</v>
      </c>
      <c r="J92" s="207">
        <v>2011.98</v>
      </c>
      <c r="K92" s="207">
        <v>1320.33</v>
      </c>
      <c r="L92" s="208"/>
      <c r="M92" s="208"/>
    </row>
    <row r="93" spans="1:13">
      <c r="A93" s="222" t="s">
        <v>1802</v>
      </c>
      <c r="B93" s="207">
        <v>4292.37</v>
      </c>
      <c r="C93" s="208"/>
      <c r="D93" s="207">
        <v>12144.42</v>
      </c>
      <c r="E93" s="207">
        <v>8702.23</v>
      </c>
      <c r="F93" s="223"/>
      <c r="G93" s="207">
        <v>3442.19</v>
      </c>
      <c r="H93" s="223"/>
      <c r="I93" s="207">
        <v>16141.72</v>
      </c>
      <c r="J93" s="207">
        <v>8702.23</v>
      </c>
      <c r="K93" s="207">
        <v>7439.49</v>
      </c>
      <c r="L93" s="207">
        <v>295.07</v>
      </c>
      <c r="M93" s="208"/>
    </row>
    <row r="94" spans="1:13">
      <c r="A94" s="222" t="s">
        <v>1804</v>
      </c>
      <c r="B94" s="207">
        <v>68</v>
      </c>
      <c r="C94" s="208"/>
      <c r="D94" s="207">
        <v>68</v>
      </c>
      <c r="E94" s="207">
        <v>68</v>
      </c>
      <c r="F94" s="223"/>
      <c r="G94" s="223"/>
      <c r="H94" s="223"/>
      <c r="I94" s="207">
        <v>136</v>
      </c>
      <c r="J94" s="207">
        <v>68</v>
      </c>
      <c r="K94" s="207">
        <v>68</v>
      </c>
      <c r="L94" s="208"/>
      <c r="M94" s="208"/>
    </row>
    <row r="95" spans="1:13">
      <c r="A95" s="222" t="s">
        <v>1805</v>
      </c>
      <c r="B95" s="207">
        <v>4042.6</v>
      </c>
      <c r="C95" s="208"/>
      <c r="D95" s="207">
        <v>79039.78</v>
      </c>
      <c r="E95" s="207">
        <v>36927.78</v>
      </c>
      <c r="F95" s="223"/>
      <c r="G95" s="207">
        <v>42112</v>
      </c>
      <c r="H95" s="223"/>
      <c r="I95" s="207">
        <v>71951.88</v>
      </c>
      <c r="J95" s="207">
        <v>36927.78</v>
      </c>
      <c r="K95" s="207">
        <v>35024.1</v>
      </c>
      <c r="L95" s="207">
        <v>11130.5</v>
      </c>
      <c r="M95" s="208"/>
    </row>
    <row r="96" spans="1:13" ht="22.5">
      <c r="A96" s="222" t="s">
        <v>1806</v>
      </c>
      <c r="B96" s="208"/>
      <c r="C96" s="208"/>
      <c r="D96" s="207">
        <v>820.9</v>
      </c>
      <c r="E96" s="207">
        <v>410.45</v>
      </c>
      <c r="F96" s="223"/>
      <c r="G96" s="207">
        <v>410.45</v>
      </c>
      <c r="H96" s="223"/>
      <c r="I96" s="207">
        <v>467.91</v>
      </c>
      <c r="J96" s="207">
        <v>410.45</v>
      </c>
      <c r="K96" s="207">
        <v>57.46</v>
      </c>
      <c r="L96" s="207">
        <v>352.99</v>
      </c>
      <c r="M96" s="208"/>
    </row>
    <row r="97" spans="1:13" ht="22.5">
      <c r="A97" s="222" t="s">
        <v>1807</v>
      </c>
      <c r="B97" s="208"/>
      <c r="C97" s="208"/>
      <c r="D97" s="207">
        <v>115460</v>
      </c>
      <c r="E97" s="207">
        <v>31830</v>
      </c>
      <c r="F97" s="223"/>
      <c r="G97" s="207">
        <v>83630</v>
      </c>
      <c r="H97" s="223"/>
      <c r="I97" s="207">
        <v>63330</v>
      </c>
      <c r="J97" s="207">
        <v>31830</v>
      </c>
      <c r="K97" s="207">
        <v>31500</v>
      </c>
      <c r="L97" s="207">
        <v>52130</v>
      </c>
      <c r="M97" s="208"/>
    </row>
    <row r="98" spans="1:13">
      <c r="A98" s="213" t="s">
        <v>221</v>
      </c>
      <c r="B98" s="214">
        <v>13391.3</v>
      </c>
      <c r="C98" s="215"/>
      <c r="D98" s="214">
        <v>386310.87</v>
      </c>
      <c r="E98" s="214">
        <v>170613.48</v>
      </c>
      <c r="F98" s="214">
        <v>52457.75</v>
      </c>
      <c r="G98" s="214">
        <v>129594.64</v>
      </c>
      <c r="H98" s="214">
        <v>33645</v>
      </c>
      <c r="I98" s="214">
        <v>330000.76</v>
      </c>
      <c r="J98" s="214">
        <v>170613.48</v>
      </c>
      <c r="K98" s="214">
        <v>159387.28</v>
      </c>
      <c r="L98" s="214">
        <v>69701.41</v>
      </c>
      <c r="M98" s="215"/>
    </row>
    <row r="102" spans="1:13" ht="48">
      <c r="A102" s="226" t="s">
        <v>1814</v>
      </c>
      <c r="B102" s="226" t="s">
        <v>1817</v>
      </c>
      <c r="C102" s="227"/>
      <c r="D102" s="227"/>
      <c r="E102" s="227"/>
      <c r="F102" s="227"/>
      <c r="G102" s="227"/>
      <c r="H102" s="227"/>
      <c r="I102" s="227"/>
      <c r="J102" s="227"/>
      <c r="K102" s="227"/>
      <c r="L102" s="227"/>
    </row>
    <row r="103" spans="1:13">
      <c r="A103" s="227"/>
      <c r="B103" s="227"/>
      <c r="C103" s="227"/>
      <c r="D103" s="227"/>
      <c r="E103" s="227"/>
      <c r="F103" s="227"/>
      <c r="G103" s="227"/>
      <c r="H103" s="227"/>
      <c r="I103" s="227"/>
      <c r="J103" s="227"/>
      <c r="K103" s="227"/>
      <c r="L103" s="227"/>
    </row>
    <row r="104" spans="1:13">
      <c r="A104" s="228" t="s">
        <v>1791</v>
      </c>
      <c r="B104" s="368" t="s">
        <v>1792</v>
      </c>
      <c r="C104" s="368" t="s">
        <v>1793</v>
      </c>
      <c r="D104" s="368" t="s">
        <v>1794</v>
      </c>
      <c r="E104" s="366">
        <v>2</v>
      </c>
      <c r="F104" s="366">
        <v>4</v>
      </c>
      <c r="G104" s="366">
        <v>6</v>
      </c>
      <c r="H104" s="368" t="s">
        <v>1795</v>
      </c>
      <c r="I104" s="366">
        <v>2</v>
      </c>
      <c r="J104" s="366">
        <v>9</v>
      </c>
      <c r="K104" s="368" t="s">
        <v>1796</v>
      </c>
      <c r="L104" s="368" t="s">
        <v>1797</v>
      </c>
    </row>
    <row r="105" spans="1:13">
      <c r="A105" s="228" t="s">
        <v>1798</v>
      </c>
      <c r="B105" s="368"/>
      <c r="C105" s="368"/>
      <c r="D105" s="368"/>
      <c r="E105" s="367"/>
      <c r="F105" s="367"/>
      <c r="G105" s="367"/>
      <c r="H105" s="368"/>
      <c r="I105" s="367"/>
      <c r="J105" s="367"/>
      <c r="K105" s="368"/>
      <c r="L105" s="368"/>
    </row>
    <row r="106" spans="1:13">
      <c r="A106" s="229">
        <v>2211</v>
      </c>
      <c r="B106" s="230">
        <v>33102.589999999997</v>
      </c>
      <c r="C106" s="231"/>
      <c r="D106" s="230">
        <v>3820293.49</v>
      </c>
      <c r="E106" s="230">
        <v>859963.88</v>
      </c>
      <c r="F106" s="230">
        <v>2686384.84</v>
      </c>
      <c r="G106" s="230">
        <v>273944.77</v>
      </c>
      <c r="H106" s="230">
        <v>1664851.01</v>
      </c>
      <c r="I106" s="230">
        <v>859963.88</v>
      </c>
      <c r="J106" s="230">
        <v>804887.13</v>
      </c>
      <c r="K106" s="230">
        <v>2188545.0699999998</v>
      </c>
      <c r="L106" s="231"/>
    </row>
    <row r="107" spans="1:13" ht="24">
      <c r="A107" s="232" t="s">
        <v>1800</v>
      </c>
      <c r="B107" s="230">
        <v>15825</v>
      </c>
      <c r="C107" s="231"/>
      <c r="D107" s="230">
        <v>3425166.71</v>
      </c>
      <c r="E107" s="230">
        <v>760771.87</v>
      </c>
      <c r="F107" s="230">
        <v>2664394.84</v>
      </c>
      <c r="G107" s="228"/>
      <c r="H107" s="230">
        <v>1474711.03</v>
      </c>
      <c r="I107" s="230">
        <v>760771.87</v>
      </c>
      <c r="J107" s="230">
        <v>713939.16</v>
      </c>
      <c r="K107" s="230">
        <v>1966280.68</v>
      </c>
      <c r="L107" s="231"/>
    </row>
    <row r="108" spans="1:13">
      <c r="A108" s="232" t="s">
        <v>1801</v>
      </c>
      <c r="B108" s="230">
        <v>3666.39</v>
      </c>
      <c r="C108" s="231"/>
      <c r="D108" s="230">
        <v>3321</v>
      </c>
      <c r="E108" s="230">
        <v>1718.6</v>
      </c>
      <c r="F108" s="228"/>
      <c r="G108" s="230">
        <v>1602.4</v>
      </c>
      <c r="H108" s="230">
        <v>3402.42</v>
      </c>
      <c r="I108" s="230">
        <v>1718.6</v>
      </c>
      <c r="J108" s="230">
        <v>1683.82</v>
      </c>
      <c r="K108" s="230">
        <v>3584.97</v>
      </c>
      <c r="L108" s="231"/>
    </row>
    <row r="109" spans="1:13">
      <c r="A109" s="232"/>
      <c r="B109" s="230">
        <v>7125.13</v>
      </c>
      <c r="C109" s="231"/>
      <c r="D109" s="230">
        <v>67876.98</v>
      </c>
      <c r="E109" s="230">
        <v>30843.7</v>
      </c>
      <c r="F109" s="228"/>
      <c r="G109" s="230">
        <v>37033.279999999999</v>
      </c>
      <c r="H109" s="230">
        <v>59626.46</v>
      </c>
      <c r="I109" s="230">
        <v>30843.7</v>
      </c>
      <c r="J109" s="230">
        <v>28782.76</v>
      </c>
      <c r="K109" s="230">
        <v>15375.65</v>
      </c>
      <c r="L109" s="231"/>
    </row>
    <row r="110" spans="1:13">
      <c r="A110" s="232"/>
      <c r="B110" s="230">
        <v>190.58</v>
      </c>
      <c r="C110" s="231"/>
      <c r="D110" s="228"/>
      <c r="E110" s="228"/>
      <c r="F110" s="228"/>
      <c r="G110" s="228"/>
      <c r="H110" s="228"/>
      <c r="I110" s="228"/>
      <c r="J110" s="228"/>
      <c r="K110" s="230">
        <v>190.58</v>
      </c>
      <c r="L110" s="231"/>
    </row>
    <row r="111" spans="1:13">
      <c r="A111" s="232" t="s">
        <v>1804</v>
      </c>
      <c r="B111" s="230">
        <v>62.4</v>
      </c>
      <c r="C111" s="231"/>
      <c r="D111" s="230">
        <v>62.4</v>
      </c>
      <c r="E111" s="230">
        <v>62.4</v>
      </c>
      <c r="F111" s="228"/>
      <c r="G111" s="228"/>
      <c r="H111" s="230">
        <v>124.8</v>
      </c>
      <c r="I111" s="230">
        <v>62.4</v>
      </c>
      <c r="J111" s="230">
        <v>62.4</v>
      </c>
      <c r="K111" s="231"/>
      <c r="L111" s="231"/>
    </row>
    <row r="112" spans="1:13">
      <c r="A112" s="232" t="s">
        <v>1805</v>
      </c>
      <c r="B112" s="230">
        <v>3775.16</v>
      </c>
      <c r="C112" s="231"/>
      <c r="D112" s="230">
        <v>75272.78</v>
      </c>
      <c r="E112" s="230">
        <v>38854.449999999997</v>
      </c>
      <c r="F112" s="228"/>
      <c r="G112" s="230">
        <v>36418.33</v>
      </c>
      <c r="H112" s="230">
        <v>73248.179999999993</v>
      </c>
      <c r="I112" s="230">
        <v>38854.449999999997</v>
      </c>
      <c r="J112" s="230">
        <v>34393.730000000003</v>
      </c>
      <c r="K112" s="230">
        <v>5799.76</v>
      </c>
      <c r="L112" s="231"/>
    </row>
    <row r="113" spans="1:13" ht="24">
      <c r="A113" s="232" t="s">
        <v>1806</v>
      </c>
      <c r="B113" s="231"/>
      <c r="C113" s="231"/>
      <c r="D113" s="230">
        <v>19481.34</v>
      </c>
      <c r="E113" s="228"/>
      <c r="F113" s="228"/>
      <c r="G113" s="230">
        <v>19481.34</v>
      </c>
      <c r="H113" s="231"/>
      <c r="I113" s="228"/>
      <c r="J113" s="228"/>
      <c r="K113" s="230">
        <v>19481.34</v>
      </c>
      <c r="L113" s="231"/>
    </row>
    <row r="114" spans="1:13" ht="24">
      <c r="A114" s="232" t="s">
        <v>1807</v>
      </c>
      <c r="B114" s="231"/>
      <c r="C114" s="231"/>
      <c r="D114" s="230">
        <v>173595.25</v>
      </c>
      <c r="E114" s="230">
        <v>9385.83</v>
      </c>
      <c r="F114" s="228"/>
      <c r="G114" s="230">
        <v>164209.42000000001</v>
      </c>
      <c r="H114" s="230">
        <v>18147.75</v>
      </c>
      <c r="I114" s="230">
        <v>9385.83</v>
      </c>
      <c r="J114" s="230">
        <v>8761.92</v>
      </c>
      <c r="K114" s="230">
        <v>155447.5</v>
      </c>
      <c r="L114" s="231"/>
    </row>
    <row r="115" spans="1:13">
      <c r="A115" s="232" t="s">
        <v>1808</v>
      </c>
      <c r="B115" s="231"/>
      <c r="C115" s="231"/>
      <c r="D115" s="230">
        <v>31927.599999999999</v>
      </c>
      <c r="E115" s="230">
        <v>16727.599999999999</v>
      </c>
      <c r="F115" s="228"/>
      <c r="G115" s="230">
        <v>15200</v>
      </c>
      <c r="H115" s="230">
        <v>31236</v>
      </c>
      <c r="I115" s="230">
        <v>16727.599999999999</v>
      </c>
      <c r="J115" s="230">
        <v>14508.4</v>
      </c>
      <c r="K115" s="230">
        <v>691.6</v>
      </c>
      <c r="L115" s="231"/>
    </row>
    <row r="116" spans="1:13">
      <c r="A116" s="232" t="s">
        <v>1809</v>
      </c>
      <c r="B116" s="230">
        <v>2457.9299999999998</v>
      </c>
      <c r="C116" s="231"/>
      <c r="D116" s="230">
        <v>23589.43</v>
      </c>
      <c r="E116" s="230">
        <v>1599.43</v>
      </c>
      <c r="F116" s="230">
        <v>21990</v>
      </c>
      <c r="G116" s="228"/>
      <c r="H116" s="230">
        <v>4354.37</v>
      </c>
      <c r="I116" s="230">
        <v>1599.43</v>
      </c>
      <c r="J116" s="230">
        <v>2754.94</v>
      </c>
      <c r="K116" s="230">
        <v>21692.99</v>
      </c>
      <c r="L116" s="231"/>
    </row>
    <row r="117" spans="1:13">
      <c r="A117" s="233" t="s">
        <v>221</v>
      </c>
      <c r="B117" s="230">
        <v>33102.589999999997</v>
      </c>
      <c r="C117" s="231"/>
      <c r="D117" s="230">
        <v>3820293.49</v>
      </c>
      <c r="E117" s="230">
        <v>859963.88</v>
      </c>
      <c r="F117" s="230">
        <v>2686384.84</v>
      </c>
      <c r="G117" s="230">
        <v>273944.77</v>
      </c>
      <c r="H117" s="230">
        <v>1664851.01</v>
      </c>
      <c r="I117" s="230">
        <v>859963.88</v>
      </c>
      <c r="J117" s="230">
        <v>804887.13</v>
      </c>
      <c r="K117" s="230">
        <v>2188545.0699999998</v>
      </c>
      <c r="L117" s="231"/>
    </row>
    <row r="119" spans="1:13" ht="45">
      <c r="A119" s="224" t="s">
        <v>1814</v>
      </c>
      <c r="B119" s="224" t="s">
        <v>1816</v>
      </c>
      <c r="C119" s="225"/>
      <c r="D119" s="225"/>
      <c r="E119" s="225"/>
      <c r="F119" s="225"/>
      <c r="G119" s="225"/>
      <c r="H119" s="225"/>
      <c r="I119" s="225"/>
      <c r="J119" s="225"/>
      <c r="K119" s="225"/>
      <c r="L119" s="225"/>
      <c r="M119" s="225"/>
    </row>
    <row r="120" spans="1:13">
      <c r="A120" s="225"/>
      <c r="B120" s="225"/>
      <c r="C120" s="225"/>
      <c r="D120" s="225"/>
      <c r="E120" s="225"/>
      <c r="F120" s="225"/>
      <c r="G120" s="225"/>
      <c r="H120" s="225"/>
      <c r="I120" s="225"/>
      <c r="J120" s="225"/>
      <c r="K120" s="225"/>
      <c r="L120" s="225"/>
      <c r="M120" s="225"/>
    </row>
    <row r="121" spans="1:13">
      <c r="A121" s="205" t="s">
        <v>1791</v>
      </c>
      <c r="B121" s="363" t="s">
        <v>1792</v>
      </c>
      <c r="C121" s="363" t="s">
        <v>1793</v>
      </c>
      <c r="D121" s="363" t="s">
        <v>1794</v>
      </c>
      <c r="E121" s="364">
        <v>2</v>
      </c>
      <c r="F121" s="364">
        <v>4</v>
      </c>
      <c r="G121" s="364">
        <v>6</v>
      </c>
      <c r="H121" s="364">
        <v>7</v>
      </c>
      <c r="I121" s="363" t="s">
        <v>1795</v>
      </c>
      <c r="J121" s="364">
        <v>2</v>
      </c>
      <c r="K121" s="364">
        <v>9</v>
      </c>
      <c r="L121" s="363" t="s">
        <v>1796</v>
      </c>
      <c r="M121" s="363" t="s">
        <v>1797</v>
      </c>
    </row>
    <row r="122" spans="1:13">
      <c r="A122" s="205" t="s">
        <v>1798</v>
      </c>
      <c r="B122" s="363"/>
      <c r="C122" s="363"/>
      <c r="D122" s="363"/>
      <c r="E122" s="365"/>
      <c r="F122" s="365"/>
      <c r="G122" s="365"/>
      <c r="H122" s="365"/>
      <c r="I122" s="363"/>
      <c r="J122" s="365"/>
      <c r="K122" s="365"/>
      <c r="L122" s="363"/>
      <c r="M122" s="363"/>
    </row>
    <row r="123" spans="1:13">
      <c r="A123" s="221">
        <v>2011</v>
      </c>
      <c r="B123" s="207">
        <v>13391.3</v>
      </c>
      <c r="C123" s="208"/>
      <c r="D123" s="207">
        <v>386310.87</v>
      </c>
      <c r="E123" s="207">
        <v>170613.48</v>
      </c>
      <c r="F123" s="207">
        <v>52457.75</v>
      </c>
      <c r="G123" s="207">
        <v>129594.64</v>
      </c>
      <c r="H123" s="207">
        <v>33645</v>
      </c>
      <c r="I123" s="207">
        <v>330000.76</v>
      </c>
      <c r="J123" s="207">
        <v>170613.48</v>
      </c>
      <c r="K123" s="207">
        <v>159387.28</v>
      </c>
      <c r="L123" s="207">
        <v>69701.41</v>
      </c>
      <c r="M123" s="208"/>
    </row>
    <row r="124" spans="1:13" ht="22.5">
      <c r="A124" s="222" t="s">
        <v>1800</v>
      </c>
      <c r="B124" s="207">
        <v>3668</v>
      </c>
      <c r="C124" s="208"/>
      <c r="D124" s="207">
        <v>176765.79</v>
      </c>
      <c r="E124" s="207">
        <v>90663.039999999994</v>
      </c>
      <c r="F124" s="207">
        <v>52457.75</v>
      </c>
      <c r="G124" s="223"/>
      <c r="H124" s="207">
        <v>33645</v>
      </c>
      <c r="I124" s="207">
        <v>174640.94</v>
      </c>
      <c r="J124" s="207">
        <v>90663.039999999994</v>
      </c>
      <c r="K124" s="207">
        <v>83977.9</v>
      </c>
      <c r="L124" s="207">
        <v>5792.85</v>
      </c>
      <c r="M124" s="208"/>
    </row>
    <row r="125" spans="1:13">
      <c r="A125" s="222" t="s">
        <v>1801</v>
      </c>
      <c r="B125" s="207">
        <v>1320.33</v>
      </c>
      <c r="C125" s="208"/>
      <c r="D125" s="207">
        <v>2011.98</v>
      </c>
      <c r="E125" s="207">
        <v>2011.98</v>
      </c>
      <c r="F125" s="223"/>
      <c r="G125" s="223"/>
      <c r="H125" s="223"/>
      <c r="I125" s="207">
        <v>3332.31</v>
      </c>
      <c r="J125" s="207">
        <v>2011.98</v>
      </c>
      <c r="K125" s="207">
        <v>1320.33</v>
      </c>
      <c r="L125" s="208"/>
      <c r="M125" s="208"/>
    </row>
    <row r="126" spans="1:13">
      <c r="A126" s="222" t="s">
        <v>1802</v>
      </c>
      <c r="B126" s="207">
        <v>4292.37</v>
      </c>
      <c r="C126" s="208"/>
      <c r="D126" s="207">
        <v>12144.42</v>
      </c>
      <c r="E126" s="207">
        <v>8702.23</v>
      </c>
      <c r="F126" s="223"/>
      <c r="G126" s="207">
        <v>3442.19</v>
      </c>
      <c r="H126" s="223"/>
      <c r="I126" s="207">
        <v>16141.72</v>
      </c>
      <c r="J126" s="207">
        <v>8702.23</v>
      </c>
      <c r="K126" s="207">
        <v>7439.49</v>
      </c>
      <c r="L126" s="207">
        <v>295.07</v>
      </c>
      <c r="M126" s="208"/>
    </row>
    <row r="127" spans="1:13">
      <c r="A127" s="222" t="s">
        <v>1804</v>
      </c>
      <c r="B127" s="207">
        <v>68</v>
      </c>
      <c r="C127" s="208"/>
      <c r="D127" s="207">
        <v>68</v>
      </c>
      <c r="E127" s="207">
        <v>68</v>
      </c>
      <c r="F127" s="223"/>
      <c r="G127" s="223"/>
      <c r="H127" s="223"/>
      <c r="I127" s="207">
        <v>136</v>
      </c>
      <c r="J127" s="207">
        <v>68</v>
      </c>
      <c r="K127" s="207">
        <v>68</v>
      </c>
      <c r="L127" s="208"/>
      <c r="M127" s="208"/>
    </row>
    <row r="128" spans="1:13">
      <c r="A128" s="222" t="s">
        <v>1805</v>
      </c>
      <c r="B128" s="207">
        <v>4042.6</v>
      </c>
      <c r="C128" s="208"/>
      <c r="D128" s="207">
        <v>79039.78</v>
      </c>
      <c r="E128" s="207">
        <v>36927.78</v>
      </c>
      <c r="F128" s="223"/>
      <c r="G128" s="207">
        <v>42112</v>
      </c>
      <c r="H128" s="223"/>
      <c r="I128" s="207">
        <v>71951.88</v>
      </c>
      <c r="J128" s="207">
        <v>36927.78</v>
      </c>
      <c r="K128" s="207">
        <v>35024.1</v>
      </c>
      <c r="L128" s="207">
        <v>11130.5</v>
      </c>
      <c r="M128" s="208"/>
    </row>
    <row r="129" spans="1:13" ht="22.5">
      <c r="A129" s="222" t="s">
        <v>1806</v>
      </c>
      <c r="B129" s="208"/>
      <c r="C129" s="208"/>
      <c r="D129" s="207">
        <v>820.9</v>
      </c>
      <c r="E129" s="207">
        <v>410.45</v>
      </c>
      <c r="F129" s="223"/>
      <c r="G129" s="207">
        <v>410.45</v>
      </c>
      <c r="H129" s="223"/>
      <c r="I129" s="207">
        <v>467.91</v>
      </c>
      <c r="J129" s="207">
        <v>410.45</v>
      </c>
      <c r="K129" s="207">
        <v>57.46</v>
      </c>
      <c r="L129" s="207">
        <v>352.99</v>
      </c>
      <c r="M129" s="208"/>
    </row>
    <row r="130" spans="1:13" ht="22.5">
      <c r="A130" s="222" t="s">
        <v>1807</v>
      </c>
      <c r="B130" s="208"/>
      <c r="C130" s="208"/>
      <c r="D130" s="207">
        <v>115460</v>
      </c>
      <c r="E130" s="207">
        <v>31830</v>
      </c>
      <c r="F130" s="223"/>
      <c r="G130" s="207">
        <v>83630</v>
      </c>
      <c r="H130" s="223"/>
      <c r="I130" s="207">
        <v>63330</v>
      </c>
      <c r="J130" s="207">
        <v>31830</v>
      </c>
      <c r="K130" s="207">
        <v>31500</v>
      </c>
      <c r="L130" s="207">
        <v>52130</v>
      </c>
      <c r="M130" s="208"/>
    </row>
    <row r="131" spans="1:13">
      <c r="A131" s="213" t="s">
        <v>221</v>
      </c>
      <c r="B131" s="214">
        <v>13391.3</v>
      </c>
      <c r="C131" s="215"/>
      <c r="D131" s="214">
        <v>386310.87</v>
      </c>
      <c r="E131" s="214">
        <v>170613.48</v>
      </c>
      <c r="F131" s="214">
        <v>52457.75</v>
      </c>
      <c r="G131" s="214">
        <v>129594.64</v>
      </c>
      <c r="H131" s="214">
        <v>33645</v>
      </c>
      <c r="I131" s="214">
        <v>330000.76</v>
      </c>
      <c r="J131" s="214">
        <v>170613.48</v>
      </c>
      <c r="K131" s="214">
        <v>159387.28</v>
      </c>
      <c r="L131" s="214">
        <v>69701.41</v>
      </c>
      <c r="M131" s="215"/>
    </row>
    <row r="132" spans="1:13">
      <c r="A132" s="225"/>
      <c r="B132" s="225"/>
      <c r="C132" s="225"/>
      <c r="D132" s="225"/>
      <c r="E132" s="225"/>
      <c r="F132" s="225"/>
      <c r="G132" s="225"/>
      <c r="H132" s="225"/>
      <c r="I132" s="225"/>
      <c r="J132" s="225"/>
      <c r="K132" s="225"/>
      <c r="L132" s="225"/>
      <c r="M132" s="225"/>
    </row>
  </sheetData>
  <mergeCells count="88">
    <mergeCell ref="L5:L6"/>
    <mergeCell ref="M5:M6"/>
    <mergeCell ref="B5:B6"/>
    <mergeCell ref="C5:C6"/>
    <mergeCell ref="D5:D6"/>
    <mergeCell ref="E5:E6"/>
    <mergeCell ref="F5:F6"/>
    <mergeCell ref="G5:G6"/>
    <mergeCell ref="N24:N25"/>
    <mergeCell ref="O24:O25"/>
    <mergeCell ref="N5:N6"/>
    <mergeCell ref="O5:O6"/>
    <mergeCell ref="B24:B25"/>
    <mergeCell ref="C24:C25"/>
    <mergeCell ref="D24:D25"/>
    <mergeCell ref="E24:E25"/>
    <mergeCell ref="F24:F25"/>
    <mergeCell ref="G24:G25"/>
    <mergeCell ref="H24:H25"/>
    <mergeCell ref="I24:I25"/>
    <mergeCell ref="H5:H6"/>
    <mergeCell ref="I5:I6"/>
    <mergeCell ref="J5:J6"/>
    <mergeCell ref="K5:K6"/>
    <mergeCell ref="G45:G46"/>
    <mergeCell ref="J24:J25"/>
    <mergeCell ref="K24:K25"/>
    <mergeCell ref="L24:L25"/>
    <mergeCell ref="M24:M25"/>
    <mergeCell ref="B45:B46"/>
    <mergeCell ref="C45:C46"/>
    <mergeCell ref="D45:D46"/>
    <mergeCell ref="E45:E46"/>
    <mergeCell ref="F45:F46"/>
    <mergeCell ref="N45:N46"/>
    <mergeCell ref="B68:B69"/>
    <mergeCell ref="C68:C69"/>
    <mergeCell ref="D68:D69"/>
    <mergeCell ref="E68:E69"/>
    <mergeCell ref="F68:F69"/>
    <mergeCell ref="G68:G69"/>
    <mergeCell ref="H68:H69"/>
    <mergeCell ref="I68:I69"/>
    <mergeCell ref="J68:J69"/>
    <mergeCell ref="H45:H46"/>
    <mergeCell ref="I45:I46"/>
    <mergeCell ref="J45:J46"/>
    <mergeCell ref="K45:K46"/>
    <mergeCell ref="L45:L46"/>
    <mergeCell ref="M45:M46"/>
    <mergeCell ref="K68:K69"/>
    <mergeCell ref="L68:L69"/>
    <mergeCell ref="M68:M69"/>
    <mergeCell ref="B88:B89"/>
    <mergeCell ref="C88:C89"/>
    <mergeCell ref="D88:D89"/>
    <mergeCell ref="E88:E89"/>
    <mergeCell ref="F88:F89"/>
    <mergeCell ref="G88:G89"/>
    <mergeCell ref="H88:H89"/>
    <mergeCell ref="M88:M89"/>
    <mergeCell ref="B104:B105"/>
    <mergeCell ref="C104:C105"/>
    <mergeCell ref="D104:D105"/>
    <mergeCell ref="E104:E105"/>
    <mergeCell ref="F104:F105"/>
    <mergeCell ref="L104:L105"/>
    <mergeCell ref="I88:I89"/>
    <mergeCell ref="J88:J89"/>
    <mergeCell ref="K88:K89"/>
    <mergeCell ref="L88:L89"/>
    <mergeCell ref="G104:G105"/>
    <mergeCell ref="H104:H105"/>
    <mergeCell ref="I104:I105"/>
    <mergeCell ref="J104:J105"/>
    <mergeCell ref="K104:K105"/>
    <mergeCell ref="M121:M122"/>
    <mergeCell ref="B121:B122"/>
    <mergeCell ref="C121:C122"/>
    <mergeCell ref="D121:D122"/>
    <mergeCell ref="E121:E122"/>
    <mergeCell ref="F121:F122"/>
    <mergeCell ref="G121:G122"/>
    <mergeCell ref="H121:H122"/>
    <mergeCell ref="I121:I122"/>
    <mergeCell ref="J121:J122"/>
    <mergeCell ref="K121:K122"/>
    <mergeCell ref="L121:L122"/>
  </mergeCells>
  <pageMargins left="0.70866141732283472" right="0.70866141732283472" top="0.74803149606299213" bottom="0.74803149606299213" header="0.31496062992125984" footer="0.31496062992125984"/>
  <pageSetup paperSize="9" orientation="landscape" verticalDpi="0" r:id="rId1"/>
</worksheet>
</file>

<file path=xl/worksheets/sheet47.xml><?xml version="1.0" encoding="utf-8"?>
<worksheet xmlns="http://schemas.openxmlformats.org/spreadsheetml/2006/main" xmlns:r="http://schemas.openxmlformats.org/officeDocument/2006/relationships">
  <dimension ref="A3:AA25"/>
  <sheetViews>
    <sheetView workbookViewId="0">
      <selection activeCell="O26" sqref="O26"/>
    </sheetView>
  </sheetViews>
  <sheetFormatPr defaultRowHeight="15"/>
  <sheetData>
    <row r="3" spans="1:27">
      <c r="D3" t="s">
        <v>1819</v>
      </c>
    </row>
    <row r="4" spans="1:27">
      <c r="A4" s="2"/>
      <c r="B4" s="2" t="s">
        <v>37</v>
      </c>
      <c r="C4" s="2" t="s">
        <v>1818</v>
      </c>
      <c r="D4" s="2"/>
      <c r="E4" s="2" t="s">
        <v>1820</v>
      </c>
      <c r="F4" s="2" t="s">
        <v>1821</v>
      </c>
      <c r="G4" s="2" t="s">
        <v>1822</v>
      </c>
      <c r="H4" s="2" t="s">
        <v>1603</v>
      </c>
      <c r="I4" s="2" t="s">
        <v>62</v>
      </c>
      <c r="J4" s="2"/>
      <c r="K4" s="2" t="s">
        <v>1275</v>
      </c>
      <c r="L4" s="2" t="s">
        <v>1824</v>
      </c>
      <c r="M4" s="2" t="s">
        <v>1825</v>
      </c>
      <c r="N4" s="2" t="s">
        <v>1826</v>
      </c>
      <c r="O4" s="2"/>
      <c r="P4" s="2"/>
      <c r="Q4" s="2"/>
      <c r="R4" s="2" t="s">
        <v>1823</v>
      </c>
      <c r="S4" s="2" t="s">
        <v>1827</v>
      </c>
      <c r="T4" s="2"/>
      <c r="U4" s="2" t="s">
        <v>100</v>
      </c>
      <c r="V4" s="2" t="s">
        <v>1828</v>
      </c>
      <c r="W4" s="2" t="s">
        <v>1829</v>
      </c>
      <c r="X4" s="2"/>
      <c r="Y4" t="s">
        <v>1830</v>
      </c>
      <c r="Z4" t="s">
        <v>1831</v>
      </c>
      <c r="AA4" t="s">
        <v>1832</v>
      </c>
    </row>
    <row r="5" spans="1:27">
      <c r="A5" s="2" t="s">
        <v>8</v>
      </c>
      <c r="B5" s="2">
        <v>7393</v>
      </c>
      <c r="C5" s="2">
        <v>8194.75</v>
      </c>
      <c r="D5" s="2">
        <v>6730.67</v>
      </c>
      <c r="E5" s="2">
        <v>10132.5</v>
      </c>
      <c r="F5" s="2">
        <v>9952.92</v>
      </c>
      <c r="G5" s="2">
        <v>10892.94</v>
      </c>
      <c r="H5" s="2">
        <v>10800.89</v>
      </c>
      <c r="I5" s="2">
        <v>9798.25</v>
      </c>
      <c r="J5" s="2"/>
      <c r="K5" s="2">
        <v>18436.57</v>
      </c>
      <c r="L5" s="2">
        <v>26919.39</v>
      </c>
      <c r="M5" s="2">
        <v>27546.81</v>
      </c>
      <c r="N5" s="2">
        <v>27505.58</v>
      </c>
      <c r="O5" s="2"/>
      <c r="P5" s="2"/>
      <c r="Q5" s="2"/>
      <c r="R5" s="2">
        <v>17466.21</v>
      </c>
      <c r="S5" s="2">
        <v>14383.31</v>
      </c>
      <c r="T5" s="2"/>
      <c r="U5" s="2">
        <v>28379.24</v>
      </c>
      <c r="V5" s="2">
        <v>16598.599999999999</v>
      </c>
      <c r="W5" s="2">
        <v>29201.360000000001</v>
      </c>
      <c r="X5" s="2"/>
      <c r="Y5">
        <v>5724</v>
      </c>
      <c r="Z5">
        <v>6752</v>
      </c>
    </row>
    <row r="6" spans="1:27">
      <c r="A6" s="2" t="s">
        <v>9</v>
      </c>
      <c r="B6" s="2">
        <v>4122.75</v>
      </c>
      <c r="C6" s="2">
        <v>5903.75</v>
      </c>
      <c r="D6" s="2">
        <v>4222.55</v>
      </c>
      <c r="E6" s="2">
        <v>7084.5</v>
      </c>
      <c r="F6" s="2">
        <v>6634.75</v>
      </c>
      <c r="G6" s="2">
        <v>6634.75</v>
      </c>
      <c r="H6" s="2">
        <v>6919.75</v>
      </c>
      <c r="I6" s="2">
        <v>7871.23</v>
      </c>
      <c r="J6" s="2"/>
      <c r="K6" s="2">
        <v>11670.86</v>
      </c>
      <c r="L6" s="2">
        <v>19797.59</v>
      </c>
      <c r="M6" s="2">
        <v>20892.62</v>
      </c>
      <c r="N6" s="2">
        <v>22156.85</v>
      </c>
      <c r="O6" s="2"/>
      <c r="P6" s="2"/>
      <c r="Q6" s="2"/>
      <c r="R6" s="2">
        <v>11056.59</v>
      </c>
      <c r="S6" s="2">
        <v>10557.31</v>
      </c>
      <c r="T6" s="2"/>
      <c r="U6" s="2">
        <v>16382.27</v>
      </c>
      <c r="V6" s="2">
        <v>12142.6</v>
      </c>
      <c r="W6" s="2">
        <v>5001.42</v>
      </c>
      <c r="X6" s="2"/>
      <c r="Y6">
        <v>2983</v>
      </c>
      <c r="Z6">
        <v>2985</v>
      </c>
    </row>
    <row r="7" spans="1:27">
      <c r="A7" s="2" t="s">
        <v>10</v>
      </c>
      <c r="B7" s="2">
        <v>7393</v>
      </c>
      <c r="C7" s="2">
        <v>8194.75</v>
      </c>
      <c r="D7" s="2">
        <v>7766</v>
      </c>
      <c r="E7" s="2">
        <v>10132.5</v>
      </c>
      <c r="F7" s="2">
        <v>10620.02</v>
      </c>
      <c r="G7" s="2">
        <v>10802.09</v>
      </c>
      <c r="H7" s="2">
        <v>12814.18</v>
      </c>
      <c r="I7" s="2">
        <v>8528</v>
      </c>
      <c r="J7" s="2"/>
      <c r="K7" s="2">
        <v>18436.849999999999</v>
      </c>
      <c r="L7" s="2">
        <v>41761.03</v>
      </c>
      <c r="M7" s="2">
        <v>28372.94</v>
      </c>
      <c r="N7" s="2">
        <v>30065.279999999999</v>
      </c>
      <c r="O7" s="2"/>
      <c r="P7" s="2"/>
      <c r="Q7" s="2"/>
      <c r="R7" s="2">
        <v>17122.95</v>
      </c>
      <c r="S7" s="2">
        <v>17912.11</v>
      </c>
      <c r="T7" s="2"/>
      <c r="U7" s="2">
        <v>21217.06</v>
      </c>
      <c r="V7" s="2">
        <v>27187.25</v>
      </c>
      <c r="W7" s="2">
        <v>17894.64</v>
      </c>
      <c r="X7" s="2"/>
      <c r="Y7">
        <v>4723</v>
      </c>
      <c r="Z7">
        <v>4727</v>
      </c>
    </row>
    <row r="8" spans="1:27">
      <c r="A8" s="2" t="s">
        <v>11</v>
      </c>
      <c r="B8" s="2">
        <v>4723</v>
      </c>
      <c r="C8" s="2">
        <v>6930.49</v>
      </c>
      <c r="D8" s="2">
        <v>8487.4</v>
      </c>
      <c r="E8" s="2">
        <v>7084.5</v>
      </c>
      <c r="F8" s="2">
        <v>6596.1</v>
      </c>
      <c r="G8" s="2">
        <v>7302.13</v>
      </c>
      <c r="H8" s="2">
        <v>6813.33</v>
      </c>
      <c r="I8" s="2">
        <v>6654.25</v>
      </c>
      <c r="J8" s="2"/>
      <c r="K8" s="2">
        <v>11670.86</v>
      </c>
      <c r="L8" s="2">
        <v>9468.41</v>
      </c>
      <c r="M8" s="2">
        <v>47257.56</v>
      </c>
      <c r="N8" s="2">
        <v>25928.68</v>
      </c>
      <c r="O8" s="2"/>
      <c r="P8" s="2"/>
      <c r="Q8" s="2"/>
      <c r="R8" s="2">
        <v>11056.59</v>
      </c>
      <c r="S8" s="2">
        <v>7654.06</v>
      </c>
      <c r="T8" s="2"/>
      <c r="U8" s="2">
        <v>16382.28</v>
      </c>
      <c r="V8" s="2">
        <v>6945.55</v>
      </c>
      <c r="W8" s="2">
        <v>13113.96</v>
      </c>
      <c r="X8" s="2"/>
      <c r="Y8">
        <v>4723</v>
      </c>
      <c r="Z8">
        <v>11634</v>
      </c>
    </row>
    <row r="9" spans="1:27">
      <c r="A9" s="2" t="s">
        <v>12</v>
      </c>
      <c r="B9" s="2">
        <v>8656.2000000000007</v>
      </c>
      <c r="C9" s="2">
        <v>8194.75</v>
      </c>
      <c r="D9" s="2">
        <v>1993.3</v>
      </c>
      <c r="E9" s="2">
        <v>10132.5</v>
      </c>
      <c r="F9" s="2">
        <v>10270.75</v>
      </c>
      <c r="G9" s="2">
        <v>10329.790000000001</v>
      </c>
      <c r="H9" s="2">
        <v>11822.69</v>
      </c>
      <c r="I9" s="2">
        <v>9798.25</v>
      </c>
      <c r="J9" s="2"/>
      <c r="K9" s="2">
        <v>18436.86</v>
      </c>
      <c r="L9" s="2">
        <v>25032.720000000001</v>
      </c>
      <c r="M9" s="2">
        <v>9104.7999999999993</v>
      </c>
      <c r="N9" s="2">
        <v>48835.47</v>
      </c>
      <c r="O9" s="2"/>
      <c r="P9" s="2"/>
      <c r="Q9" s="2"/>
      <c r="R9" s="2">
        <v>21195.19</v>
      </c>
      <c r="S9" s="2">
        <v>14373.31</v>
      </c>
      <c r="T9" s="2"/>
      <c r="U9" s="2">
        <v>21154.27</v>
      </c>
      <c r="V9" s="2">
        <v>20663.23</v>
      </c>
      <c r="W9" s="2">
        <v>19080.439999999999</v>
      </c>
      <c r="X9" s="2"/>
      <c r="Y9">
        <v>8679</v>
      </c>
      <c r="Z9">
        <v>6800</v>
      </c>
    </row>
    <row r="10" spans="1:27">
      <c r="A10" s="2" t="s">
        <v>13</v>
      </c>
      <c r="B10" s="2">
        <v>3636.36</v>
      </c>
      <c r="C10" s="2">
        <v>6818.18</v>
      </c>
      <c r="D10" s="2">
        <v>5000</v>
      </c>
      <c r="E10" s="2">
        <v>7500</v>
      </c>
      <c r="F10" s="2">
        <v>7023.5</v>
      </c>
      <c r="G10" s="2">
        <v>7250.77</v>
      </c>
      <c r="H10" s="2">
        <v>8580.9500000000007</v>
      </c>
      <c r="I10" s="2">
        <v>6723.5</v>
      </c>
      <c r="J10" s="2"/>
      <c r="K10" s="2">
        <v>12354.54</v>
      </c>
      <c r="L10" s="2">
        <v>26611.119999999999</v>
      </c>
      <c r="M10" s="2">
        <v>25505.52</v>
      </c>
      <c r="N10" s="2">
        <v>19130.599999999999</v>
      </c>
      <c r="O10" s="2"/>
      <c r="P10" s="2"/>
      <c r="Q10" s="2"/>
      <c r="R10" s="2">
        <v>7550.95</v>
      </c>
      <c r="S10" s="2">
        <v>17303.490000000002</v>
      </c>
      <c r="T10" s="2"/>
      <c r="U10" s="2">
        <v>22051.99</v>
      </c>
      <c r="V10" s="2">
        <v>20450.73</v>
      </c>
      <c r="W10" s="2">
        <v>28885.32</v>
      </c>
      <c r="X10" s="2"/>
      <c r="Y10">
        <v>6096</v>
      </c>
      <c r="Z10">
        <v>0.02</v>
      </c>
    </row>
    <row r="11" spans="1:27">
      <c r="A11" s="2" t="s">
        <v>14</v>
      </c>
      <c r="B11" s="2">
        <v>11595.11</v>
      </c>
      <c r="C11" s="2">
        <v>11129.94</v>
      </c>
      <c r="D11" s="2">
        <v>11452</v>
      </c>
      <c r="E11" s="2">
        <v>14419.55</v>
      </c>
      <c r="F11" s="2">
        <v>16401.009999999998</v>
      </c>
      <c r="G11" s="2">
        <v>15133.18</v>
      </c>
      <c r="H11" s="2">
        <v>15705.28</v>
      </c>
      <c r="I11" s="2">
        <v>14021.5</v>
      </c>
      <c r="J11" s="2"/>
      <c r="K11" s="2">
        <v>27753.54</v>
      </c>
      <c r="L11" s="2">
        <v>32913.980000000003</v>
      </c>
      <c r="M11" s="2">
        <v>34477.19</v>
      </c>
      <c r="N11" s="2">
        <v>39510.400000000001</v>
      </c>
      <c r="O11" s="2"/>
      <c r="P11" s="2"/>
      <c r="Q11" s="2"/>
      <c r="R11" s="2">
        <v>26292.37</v>
      </c>
      <c r="S11" s="2">
        <v>18975.46</v>
      </c>
      <c r="T11" s="2"/>
      <c r="U11" s="2">
        <v>27102.99</v>
      </c>
      <c r="V11" s="2">
        <v>22197.11</v>
      </c>
      <c r="W11" s="2">
        <v>6320.15</v>
      </c>
      <c r="X11" s="2"/>
      <c r="Y11">
        <v>4907</v>
      </c>
      <c r="Z11">
        <v>4698</v>
      </c>
    </row>
    <row r="12" spans="1:27">
      <c r="A12" s="2" t="s">
        <v>15</v>
      </c>
      <c r="B12" s="2">
        <v>5000</v>
      </c>
      <c r="C12" s="2">
        <v>12486.76</v>
      </c>
      <c r="D12" s="2">
        <v>5000</v>
      </c>
      <c r="E12" s="2">
        <v>7500</v>
      </c>
      <c r="F12" s="2">
        <v>5351.21</v>
      </c>
      <c r="G12" s="2">
        <v>16199.48</v>
      </c>
      <c r="H12" s="2">
        <v>7682.14</v>
      </c>
      <c r="I12" s="2">
        <v>7080.64</v>
      </c>
      <c r="J12" s="2"/>
      <c r="K12" s="2">
        <v>32907.660000000003</v>
      </c>
      <c r="L12" s="2">
        <v>63144.11</v>
      </c>
      <c r="M12" s="2">
        <v>35964.83</v>
      </c>
      <c r="N12" s="2">
        <v>38762.51</v>
      </c>
      <c r="O12" s="2"/>
      <c r="P12" s="2"/>
      <c r="Q12" s="2"/>
      <c r="R12" s="2">
        <v>25515</v>
      </c>
      <c r="S12" s="2">
        <v>14925.46</v>
      </c>
      <c r="T12" s="2"/>
      <c r="U12" s="2">
        <v>17933.7</v>
      </c>
      <c r="V12" s="2">
        <v>28642.9</v>
      </c>
      <c r="W12" s="2">
        <v>20284.98</v>
      </c>
      <c r="X12" s="2"/>
      <c r="Y12">
        <v>4286</v>
      </c>
      <c r="Z12">
        <v>4370</v>
      </c>
    </row>
    <row r="13" spans="1:27">
      <c r="A13" s="2" t="s">
        <v>16</v>
      </c>
      <c r="B13" s="2">
        <v>10652</v>
      </c>
      <c r="C13" s="2">
        <v>3452.3</v>
      </c>
      <c r="D13" s="2">
        <v>8327</v>
      </c>
      <c r="E13" s="2">
        <v>10726</v>
      </c>
      <c r="F13" s="2">
        <v>14705.26</v>
      </c>
      <c r="G13" s="2">
        <v>13395.8</v>
      </c>
      <c r="H13" s="2">
        <v>15638.69</v>
      </c>
      <c r="I13" s="2">
        <v>14251.39</v>
      </c>
      <c r="J13" s="2"/>
      <c r="K13" s="2">
        <v>40400</v>
      </c>
      <c r="L13" s="2">
        <v>52523.51</v>
      </c>
      <c r="M13" s="2">
        <v>51073.72</v>
      </c>
      <c r="N13" s="2">
        <v>62992.56</v>
      </c>
      <c r="O13" s="2"/>
      <c r="P13" s="2"/>
      <c r="Q13" s="2"/>
      <c r="R13" s="2">
        <v>38273</v>
      </c>
      <c r="S13" s="2">
        <v>14973.42</v>
      </c>
      <c r="T13" s="2"/>
      <c r="U13" s="2">
        <v>12977.36</v>
      </c>
      <c r="V13" s="2">
        <v>38927.160000000003</v>
      </c>
      <c r="W13" s="2">
        <v>24756.6</v>
      </c>
      <c r="X13" s="2"/>
      <c r="Y13">
        <v>5290</v>
      </c>
      <c r="Z13">
        <v>5004</v>
      </c>
    </row>
    <row r="14" spans="1:27">
      <c r="A14" s="2"/>
      <c r="B14" s="2">
        <f>SUM(B5:B13)</f>
        <v>63171.42</v>
      </c>
      <c r="C14" s="2">
        <f t="shared" ref="C14:I14" si="0">SUM(C5:C13)</f>
        <v>71305.67</v>
      </c>
      <c r="D14" s="2">
        <f t="shared" si="0"/>
        <v>58978.92</v>
      </c>
      <c r="E14" s="2">
        <f t="shared" si="0"/>
        <v>84712.05</v>
      </c>
      <c r="F14" s="2">
        <f t="shared" si="0"/>
        <v>87555.520000000004</v>
      </c>
      <c r="G14" s="2">
        <f t="shared" si="0"/>
        <v>97940.93</v>
      </c>
      <c r="H14" s="2">
        <f t="shared" si="0"/>
        <v>96777.900000000009</v>
      </c>
      <c r="I14" s="2">
        <f t="shared" si="0"/>
        <v>84727.01</v>
      </c>
      <c r="J14" s="47">
        <f>B14+I14+H14+G14+F14+E14+D14+C14</f>
        <v>645169.42000000004</v>
      </c>
      <c r="K14" s="33">
        <f>SUM(K5:K13)</f>
        <v>192067.74000000002</v>
      </c>
      <c r="L14" s="33">
        <f t="shared" ref="L14:N14" si="1">SUM(L5:L13)</f>
        <v>298171.86000000004</v>
      </c>
      <c r="M14" s="33">
        <f t="shared" si="1"/>
        <v>280195.99</v>
      </c>
      <c r="N14" s="33">
        <f t="shared" si="1"/>
        <v>314887.93</v>
      </c>
      <c r="O14" s="47">
        <f>K14+L14+M14+N14</f>
        <v>1085323.52</v>
      </c>
      <c r="P14" s="2"/>
      <c r="Q14" s="2"/>
      <c r="R14" s="2">
        <f>SUM(R5:R13)</f>
        <v>175528.84999999998</v>
      </c>
      <c r="S14" s="2">
        <f>SUM(S5:S13)</f>
        <v>131057.92999999998</v>
      </c>
      <c r="T14" s="26">
        <f>R14+S14+Q14</f>
        <v>306586.77999999997</v>
      </c>
      <c r="U14" s="2">
        <f>SUM(U5:U13)</f>
        <v>183581.16000000003</v>
      </c>
      <c r="V14" s="2">
        <f>SUM(V5:V13)</f>
        <v>193755.13</v>
      </c>
      <c r="W14" s="2">
        <f>SUM(W5:W13)</f>
        <v>164538.87</v>
      </c>
      <c r="X14" s="26">
        <f>V14+W14+U14</f>
        <v>541875.16</v>
      </c>
      <c r="Y14">
        <f>SUM(Y5:Y13)</f>
        <v>47411</v>
      </c>
      <c r="Z14">
        <f>SUM(Z5:Z13)</f>
        <v>46970.02</v>
      </c>
    </row>
    <row r="25" spans="15:15">
      <c r="O25">
        <f>105181+800525+25396+3203586-11631+2487987+42249+92835+13859857+2838210+442420</f>
        <v>23886615</v>
      </c>
    </row>
  </sheetData>
  <pageMargins left="0.7" right="0.7" top="0.75" bottom="0.75" header="0.3" footer="0.3"/>
  <pageSetup paperSize="9" orientation="portrait" verticalDpi="0" r:id="rId1"/>
</worksheet>
</file>

<file path=xl/worksheets/sheet48.xml><?xml version="1.0" encoding="utf-8"?>
<worksheet xmlns="http://schemas.openxmlformats.org/spreadsheetml/2006/main" xmlns:r="http://schemas.openxmlformats.org/officeDocument/2006/relationships">
  <dimension ref="A1:I542"/>
  <sheetViews>
    <sheetView workbookViewId="0">
      <pane xSplit="2" ySplit="1" topLeftCell="C508" activePane="bottomRight" state="frozen"/>
      <selection pane="topRight" activeCell="C1" sqref="C1"/>
      <selection pane="bottomLeft" activeCell="A2" sqref="A2"/>
      <selection pane="bottomRight" activeCell="A534" sqref="A534:I542"/>
    </sheetView>
  </sheetViews>
  <sheetFormatPr defaultRowHeight="15"/>
  <cols>
    <col min="1" max="1" width="4" customWidth="1"/>
    <col min="2" max="2" width="21.85546875" customWidth="1"/>
    <col min="3" max="3" width="11.5703125" customWidth="1"/>
    <col min="4" max="4" width="10.42578125" customWidth="1"/>
    <col min="5" max="5" width="10.5703125" customWidth="1"/>
    <col min="6" max="6" width="10.140625" customWidth="1"/>
    <col min="7" max="7" width="9.85546875" customWidth="1"/>
  </cols>
  <sheetData>
    <row r="1" spans="1:9" ht="15.75">
      <c r="A1" s="121"/>
      <c r="B1" s="116" t="s">
        <v>791</v>
      </c>
      <c r="C1" s="2"/>
      <c r="D1" s="2" t="s">
        <v>572</v>
      </c>
      <c r="E1" s="2" t="s">
        <v>573</v>
      </c>
      <c r="F1" s="2" t="s">
        <v>936</v>
      </c>
      <c r="G1" s="2" t="s">
        <v>937</v>
      </c>
      <c r="H1" s="2" t="s">
        <v>938</v>
      </c>
      <c r="I1" s="2" t="s">
        <v>939</v>
      </c>
    </row>
    <row r="2" spans="1:9">
      <c r="A2" s="50">
        <v>1</v>
      </c>
      <c r="B2" s="50" t="s">
        <v>425</v>
      </c>
      <c r="C2" s="50">
        <f>D2+E2+F2+G2+H2+I2</f>
        <v>190.5</v>
      </c>
      <c r="D2" s="50">
        <v>80</v>
      </c>
      <c r="E2" s="50">
        <v>38.5</v>
      </c>
      <c r="F2" s="50"/>
      <c r="G2" s="50"/>
      <c r="H2" s="50"/>
      <c r="I2" s="50">
        <f>152-80</f>
        <v>72</v>
      </c>
    </row>
    <row r="3" spans="1:9">
      <c r="A3" s="2">
        <v>1</v>
      </c>
      <c r="B3" s="2" t="s">
        <v>563</v>
      </c>
      <c r="C3" s="2">
        <f t="shared" ref="C3:C13" si="0">D3+E3+F3+G3+H3+I3</f>
        <v>118.5</v>
      </c>
      <c r="D3" s="2">
        <v>80</v>
      </c>
      <c r="E3" s="2">
        <f>19.25+19.25</f>
        <v>38.5</v>
      </c>
      <c r="F3" s="2"/>
      <c r="G3" s="2"/>
      <c r="H3" s="2"/>
      <c r="I3" s="2"/>
    </row>
    <row r="4" spans="1:9">
      <c r="A4" s="2">
        <v>1</v>
      </c>
      <c r="B4" s="2" t="s">
        <v>565</v>
      </c>
      <c r="C4" s="2">
        <f t="shared" si="0"/>
        <v>115.77500000000001</v>
      </c>
      <c r="D4" s="2">
        <f>146.3-54.4</f>
        <v>91.9</v>
      </c>
      <c r="E4" s="2">
        <f>36.575-12.7</f>
        <v>23.875000000000004</v>
      </c>
      <c r="F4" s="2"/>
      <c r="G4" s="2"/>
      <c r="H4" s="2"/>
      <c r="I4" s="2"/>
    </row>
    <row r="5" spans="1:9">
      <c r="A5" s="50">
        <v>1</v>
      </c>
      <c r="B5" s="50" t="s">
        <v>589</v>
      </c>
      <c r="C5" s="50">
        <f t="shared" si="0"/>
        <v>141</v>
      </c>
      <c r="D5" s="50">
        <v>84</v>
      </c>
      <c r="E5" s="50">
        <v>5</v>
      </c>
      <c r="F5" s="50">
        <f>136-84</f>
        <v>52</v>
      </c>
      <c r="G5" s="50"/>
      <c r="H5" s="50"/>
      <c r="I5" s="50"/>
    </row>
    <row r="6" spans="1:9">
      <c r="A6" s="50">
        <v>1</v>
      </c>
      <c r="B6" s="50" t="s">
        <v>599</v>
      </c>
      <c r="C6" s="50">
        <f t="shared" si="0"/>
        <v>224.15</v>
      </c>
      <c r="D6" s="50">
        <v>151</v>
      </c>
      <c r="E6" s="50">
        <v>73.150000000000006</v>
      </c>
      <c r="F6" s="50"/>
      <c r="G6" s="50"/>
      <c r="H6" s="50"/>
      <c r="I6" s="50"/>
    </row>
    <row r="7" spans="1:9">
      <c r="A7" s="2">
        <v>1</v>
      </c>
      <c r="B7" s="2" t="s">
        <v>585</v>
      </c>
      <c r="C7" s="2">
        <f t="shared" si="0"/>
        <v>151</v>
      </c>
      <c r="D7" s="2">
        <v>151</v>
      </c>
      <c r="E7" s="2"/>
      <c r="F7" s="2"/>
      <c r="G7" s="2"/>
      <c r="H7" s="2"/>
      <c r="I7" s="2"/>
    </row>
    <row r="8" spans="1:9">
      <c r="A8" s="2">
        <v>1</v>
      </c>
      <c r="B8" s="2" t="s">
        <v>598</v>
      </c>
      <c r="C8" s="2">
        <f t="shared" si="0"/>
        <v>99</v>
      </c>
      <c r="D8" s="2">
        <v>99</v>
      </c>
      <c r="E8" s="2"/>
      <c r="F8" s="2"/>
      <c r="G8" s="2"/>
      <c r="H8" s="2"/>
      <c r="I8" s="2"/>
    </row>
    <row r="9" spans="1:9">
      <c r="A9" s="2">
        <v>1</v>
      </c>
      <c r="B9" s="2" t="s">
        <v>734</v>
      </c>
      <c r="C9" s="2">
        <f t="shared" si="0"/>
        <v>141.55000000000001</v>
      </c>
      <c r="D9" s="2">
        <f>68.4+73.15</f>
        <v>141.55000000000001</v>
      </c>
      <c r="E9" s="2"/>
      <c r="F9" s="2"/>
      <c r="G9" s="2"/>
      <c r="H9" s="2"/>
      <c r="I9" s="2"/>
    </row>
    <row r="10" spans="1:9">
      <c r="A10" s="50">
        <v>1</v>
      </c>
      <c r="B10" s="50" t="s">
        <v>587</v>
      </c>
      <c r="C10" s="50">
        <f t="shared" si="0"/>
        <v>134.75</v>
      </c>
      <c r="D10" s="50">
        <f>107.8</f>
        <v>107.8</v>
      </c>
      <c r="E10" s="50">
        <v>26.95</v>
      </c>
      <c r="F10" s="50"/>
      <c r="G10" s="50"/>
      <c r="H10" s="50"/>
      <c r="I10" s="50"/>
    </row>
    <row r="11" spans="1:9">
      <c r="A11" s="2">
        <v>1</v>
      </c>
      <c r="B11" s="2" t="s">
        <v>596</v>
      </c>
      <c r="C11" s="2">
        <f t="shared" si="0"/>
        <v>68.400000000000006</v>
      </c>
      <c r="D11" s="2">
        <v>68.400000000000006</v>
      </c>
      <c r="E11" s="2"/>
      <c r="F11" s="2"/>
      <c r="G11" s="2"/>
      <c r="H11" s="2"/>
      <c r="I11" s="2"/>
    </row>
    <row r="12" spans="1:9">
      <c r="A12" s="2">
        <v>1</v>
      </c>
      <c r="B12" s="2" t="s">
        <v>567</v>
      </c>
      <c r="C12" s="2">
        <f t="shared" si="0"/>
        <v>115.5</v>
      </c>
      <c r="D12" s="2">
        <f>38.5+38.5</f>
        <v>77</v>
      </c>
      <c r="E12" s="2">
        <v>38.5</v>
      </c>
      <c r="F12" s="2"/>
      <c r="G12" s="2"/>
      <c r="H12" s="2"/>
      <c r="I12" s="2"/>
    </row>
    <row r="13" spans="1:9">
      <c r="A13" s="50">
        <v>1</v>
      </c>
      <c r="B13" s="50" t="s">
        <v>592</v>
      </c>
      <c r="C13" s="50">
        <f t="shared" si="0"/>
        <v>142.80000000000001</v>
      </c>
      <c r="D13" s="50">
        <f>50.4+92.4</f>
        <v>142.80000000000001</v>
      </c>
      <c r="E13" s="50"/>
      <c r="F13" s="50"/>
      <c r="G13" s="50"/>
      <c r="H13" s="50"/>
      <c r="I13" s="50"/>
    </row>
    <row r="14" spans="1:9">
      <c r="A14" s="51">
        <v>0</v>
      </c>
      <c r="B14" s="51" t="s">
        <v>933</v>
      </c>
      <c r="C14" s="51"/>
      <c r="D14" s="51"/>
      <c r="E14" s="51"/>
      <c r="F14" s="51"/>
      <c r="G14" s="51"/>
      <c r="H14" s="51"/>
      <c r="I14" s="51"/>
    </row>
    <row r="15" spans="1:9">
      <c r="A15" s="2">
        <v>1</v>
      </c>
      <c r="B15" s="2" t="s">
        <v>590</v>
      </c>
      <c r="C15" s="2">
        <f t="shared" ref="C15:C35" si="1">D15+E15+F15+G15+H15+I15</f>
        <v>19.635000000000002</v>
      </c>
      <c r="D15" s="2">
        <f>36.575-16.94</f>
        <v>19.635000000000002</v>
      </c>
      <c r="E15" s="2"/>
      <c r="F15" s="2"/>
      <c r="G15" s="2"/>
      <c r="H15" s="2"/>
      <c r="I15" s="2"/>
    </row>
    <row r="16" spans="1:9">
      <c r="A16" s="2">
        <v>1</v>
      </c>
      <c r="B16" s="2" t="s">
        <v>568</v>
      </c>
      <c r="C16" s="2">
        <f t="shared" si="1"/>
        <v>173.375</v>
      </c>
      <c r="D16" s="2">
        <v>136.80000000000001</v>
      </c>
      <c r="E16" s="2">
        <v>36.575000000000003</v>
      </c>
      <c r="F16" s="2"/>
      <c r="G16" s="2"/>
      <c r="H16" s="2"/>
      <c r="I16" s="2"/>
    </row>
    <row r="17" spans="1:9">
      <c r="A17" s="50">
        <v>1</v>
      </c>
      <c r="B17" s="50" t="s">
        <v>583</v>
      </c>
      <c r="C17" s="50">
        <f t="shared" si="1"/>
        <v>146.30000000000001</v>
      </c>
      <c r="D17" s="50">
        <v>146.30000000000001</v>
      </c>
      <c r="E17" s="50"/>
      <c r="F17" s="50"/>
      <c r="G17" s="50"/>
      <c r="H17" s="50"/>
      <c r="I17" s="50"/>
    </row>
    <row r="18" spans="1:9">
      <c r="A18" s="50">
        <v>1</v>
      </c>
      <c r="B18" s="50" t="s">
        <v>570</v>
      </c>
      <c r="C18" s="50">
        <f t="shared" si="1"/>
        <v>146.30000000000001</v>
      </c>
      <c r="D18" s="50">
        <f>73.15+73.15</f>
        <v>146.30000000000001</v>
      </c>
      <c r="E18" s="50"/>
      <c r="F18" s="50"/>
      <c r="G18" s="50"/>
      <c r="H18" s="50"/>
      <c r="I18" s="50"/>
    </row>
    <row r="19" spans="1:9">
      <c r="A19" s="50">
        <v>1</v>
      </c>
      <c r="B19" s="50" t="s">
        <v>594</v>
      </c>
      <c r="C19" s="50">
        <f t="shared" si="1"/>
        <v>219.45000000000002</v>
      </c>
      <c r="D19" s="50">
        <f>73.15+73.15</f>
        <v>146.30000000000001</v>
      </c>
      <c r="E19" s="50">
        <v>73.150000000000006</v>
      </c>
      <c r="F19" s="50"/>
      <c r="G19" s="50"/>
      <c r="H19" s="50"/>
      <c r="I19" s="50"/>
    </row>
    <row r="20" spans="1:9">
      <c r="A20" s="2">
        <v>1</v>
      </c>
      <c r="B20" s="2" t="s">
        <v>578</v>
      </c>
      <c r="C20" s="2">
        <f t="shared" si="1"/>
        <v>219.45000000000002</v>
      </c>
      <c r="D20" s="2">
        <v>146.30000000000001</v>
      </c>
      <c r="E20" s="2">
        <v>73.150000000000006</v>
      </c>
      <c r="F20" s="2"/>
      <c r="G20" s="2"/>
      <c r="H20" s="2"/>
      <c r="I20" s="2"/>
    </row>
    <row r="21" spans="1:9">
      <c r="A21" s="2">
        <v>1</v>
      </c>
      <c r="B21" s="2" t="s">
        <v>588</v>
      </c>
      <c r="C21" s="2">
        <f t="shared" si="1"/>
        <v>125.4</v>
      </c>
      <c r="D21" s="2">
        <v>125.4</v>
      </c>
      <c r="E21" s="2"/>
      <c r="F21" s="2"/>
      <c r="G21" s="2"/>
      <c r="H21" s="2"/>
      <c r="I21" s="2"/>
    </row>
    <row r="22" spans="1:9">
      <c r="A22" s="2">
        <v>1</v>
      </c>
      <c r="B22" s="2" t="s">
        <v>733</v>
      </c>
      <c r="C22" s="2">
        <f t="shared" si="1"/>
        <v>0</v>
      </c>
      <c r="D22" s="2"/>
      <c r="E22" s="2"/>
      <c r="F22" s="2"/>
      <c r="G22" s="2"/>
      <c r="H22" s="2"/>
      <c r="I22" s="2"/>
    </row>
    <row r="23" spans="1:9">
      <c r="A23" s="2">
        <v>1</v>
      </c>
      <c r="B23" s="2" t="s">
        <v>595</v>
      </c>
      <c r="C23" s="2">
        <f t="shared" si="1"/>
        <v>171</v>
      </c>
      <c r="D23" s="2">
        <v>136.80000000000001</v>
      </c>
      <c r="E23" s="2">
        <v>34.200000000000003</v>
      </c>
      <c r="F23" s="2"/>
      <c r="G23" s="2"/>
      <c r="H23" s="2"/>
      <c r="I23" s="2"/>
    </row>
    <row r="24" spans="1:9">
      <c r="A24" s="2">
        <v>1</v>
      </c>
      <c r="B24" s="2" t="s">
        <v>601</v>
      </c>
      <c r="C24" s="2">
        <f t="shared" si="1"/>
        <v>219.45000000000002</v>
      </c>
      <c r="D24" s="2">
        <v>146.30000000000001</v>
      </c>
      <c r="E24" s="2">
        <v>73.150000000000006</v>
      </c>
      <c r="F24" s="2"/>
      <c r="G24" s="2"/>
      <c r="H24" s="2"/>
      <c r="I24" s="2"/>
    </row>
    <row r="25" spans="1:9">
      <c r="A25" s="50">
        <v>1</v>
      </c>
      <c r="B25" s="50" t="s">
        <v>736</v>
      </c>
      <c r="C25" s="50">
        <f t="shared" si="1"/>
        <v>36.575000000000003</v>
      </c>
      <c r="D25" s="50">
        <v>36.575000000000003</v>
      </c>
      <c r="E25" s="50"/>
      <c r="F25" s="50"/>
      <c r="G25" s="50"/>
      <c r="H25" s="50"/>
      <c r="I25" s="50"/>
    </row>
    <row r="26" spans="1:9">
      <c r="A26" s="2">
        <v>1</v>
      </c>
      <c r="B26" s="2" t="s">
        <v>569</v>
      </c>
      <c r="C26" s="2">
        <f t="shared" si="1"/>
        <v>71.400000000000006</v>
      </c>
      <c r="D26" s="2">
        <f>40+15.4</f>
        <v>55.4</v>
      </c>
      <c r="E26" s="2">
        <v>16</v>
      </c>
      <c r="F26" s="2"/>
      <c r="G26" s="2"/>
      <c r="H26" s="2"/>
      <c r="I26" s="2"/>
    </row>
    <row r="27" spans="1:9">
      <c r="A27" s="50">
        <v>1</v>
      </c>
      <c r="B27" s="50" t="s">
        <v>603</v>
      </c>
      <c r="C27" s="50">
        <f t="shared" si="1"/>
        <v>66.75</v>
      </c>
      <c r="D27" s="50">
        <v>46.2</v>
      </c>
      <c r="E27" s="50">
        <f>9+11.55</f>
        <v>20.55</v>
      </c>
      <c r="F27" s="50"/>
      <c r="G27" s="50"/>
      <c r="H27" s="50"/>
      <c r="I27" s="50"/>
    </row>
    <row r="28" spans="1:9">
      <c r="A28" s="2">
        <v>1</v>
      </c>
      <c r="B28" s="2" t="s">
        <v>605</v>
      </c>
      <c r="C28" s="2">
        <f t="shared" si="1"/>
        <v>36</v>
      </c>
      <c r="D28" s="2">
        <v>28.8</v>
      </c>
      <c r="E28" s="2">
        <v>7.2</v>
      </c>
      <c r="F28" s="2"/>
      <c r="G28" s="2"/>
      <c r="H28" s="2"/>
      <c r="I28" s="2"/>
    </row>
    <row r="29" spans="1:9">
      <c r="A29" s="50">
        <v>1</v>
      </c>
      <c r="B29" s="50" t="s">
        <v>571</v>
      </c>
      <c r="C29" s="50">
        <f t="shared" si="1"/>
        <v>219.45000000000002</v>
      </c>
      <c r="D29" s="50">
        <f>109.725+36.575</f>
        <v>146.30000000000001</v>
      </c>
      <c r="E29" s="50">
        <v>73.150000000000006</v>
      </c>
      <c r="F29" s="50"/>
      <c r="G29" s="50"/>
      <c r="H29" s="50"/>
      <c r="I29" s="50"/>
    </row>
    <row r="30" spans="1:9">
      <c r="A30" s="50">
        <v>1</v>
      </c>
      <c r="B30" s="50" t="s">
        <v>577</v>
      </c>
      <c r="C30" s="50">
        <f t="shared" si="1"/>
        <v>103.94999999999999</v>
      </c>
      <c r="D30" s="50">
        <f>51.975+17.325</f>
        <v>69.3</v>
      </c>
      <c r="E30" s="50">
        <v>34.65</v>
      </c>
      <c r="F30" s="50"/>
      <c r="G30" s="50"/>
      <c r="H30" s="50"/>
      <c r="I30" s="50"/>
    </row>
    <row r="31" spans="1:9">
      <c r="A31" s="27">
        <v>1</v>
      </c>
      <c r="B31" s="27" t="s">
        <v>1458</v>
      </c>
      <c r="C31" s="2">
        <f t="shared" si="1"/>
        <v>146.30000000000001</v>
      </c>
      <c r="D31" s="27">
        <v>146.30000000000001</v>
      </c>
      <c r="E31" s="27"/>
      <c r="F31" s="27"/>
      <c r="G31" s="27"/>
      <c r="H31" s="27"/>
      <c r="I31" s="27"/>
    </row>
    <row r="32" spans="1:9">
      <c r="A32" s="27">
        <v>1</v>
      </c>
      <c r="B32" s="27" t="s">
        <v>1642</v>
      </c>
      <c r="C32" s="2">
        <f t="shared" si="1"/>
        <v>28.5</v>
      </c>
      <c r="D32" s="27">
        <v>28.5</v>
      </c>
      <c r="E32" s="27"/>
      <c r="F32" s="27"/>
      <c r="G32" s="27"/>
      <c r="H32" s="27"/>
      <c r="I32" s="27"/>
    </row>
    <row r="33" spans="1:9">
      <c r="A33" s="27">
        <v>1</v>
      </c>
      <c r="B33" s="27" t="s">
        <v>613</v>
      </c>
      <c r="C33" s="2">
        <f t="shared" si="1"/>
        <v>125.4</v>
      </c>
      <c r="D33" s="27">
        <v>125.4</v>
      </c>
      <c r="E33" s="27"/>
      <c r="F33" s="27"/>
      <c r="G33" s="27"/>
      <c r="H33" s="27"/>
      <c r="I33" s="27"/>
    </row>
    <row r="34" spans="1:9">
      <c r="A34" s="27">
        <v>1</v>
      </c>
      <c r="B34" s="27" t="s">
        <v>614</v>
      </c>
      <c r="C34" s="2">
        <f t="shared" si="1"/>
        <v>146.30000000000001</v>
      </c>
      <c r="D34" s="27">
        <v>146.30000000000001</v>
      </c>
      <c r="E34" s="27"/>
      <c r="F34" s="27"/>
      <c r="G34" s="27"/>
      <c r="H34" s="27"/>
      <c r="I34" s="27"/>
    </row>
    <row r="35" spans="1:9">
      <c r="A35" s="27">
        <v>1</v>
      </c>
      <c r="B35" s="27" t="s">
        <v>1459</v>
      </c>
      <c r="C35" s="2">
        <f t="shared" si="1"/>
        <v>146.30000000000001</v>
      </c>
      <c r="D35" s="27">
        <v>146.30000000000001</v>
      </c>
      <c r="E35" s="27"/>
      <c r="F35" s="27"/>
      <c r="G35" s="27"/>
      <c r="H35" s="27"/>
      <c r="I35" s="27"/>
    </row>
    <row r="36" spans="1:9">
      <c r="A36" s="51">
        <v>0</v>
      </c>
      <c r="B36" s="51" t="s">
        <v>934</v>
      </c>
      <c r="C36" s="51"/>
      <c r="D36" s="51"/>
      <c r="E36" s="51"/>
      <c r="F36" s="51"/>
      <c r="G36" s="51"/>
      <c r="H36" s="51"/>
      <c r="I36" s="51"/>
    </row>
    <row r="37" spans="1:9">
      <c r="A37" s="50">
        <v>1</v>
      </c>
      <c r="B37" s="50" t="s">
        <v>611</v>
      </c>
      <c r="C37" s="50">
        <f t="shared" ref="C37:C42" si="2">D37+E37+F37+G37+H37+I37</f>
        <v>36.575000000000003</v>
      </c>
      <c r="D37" s="50">
        <v>36.575000000000003</v>
      </c>
      <c r="E37" s="50"/>
      <c r="F37" s="50"/>
      <c r="G37" s="50"/>
      <c r="H37" s="50"/>
      <c r="I37" s="50"/>
    </row>
    <row r="38" spans="1:9">
      <c r="A38" s="27">
        <v>1</v>
      </c>
      <c r="B38" s="27" t="s">
        <v>612</v>
      </c>
      <c r="C38" s="2">
        <f t="shared" si="2"/>
        <v>36.575000000000003</v>
      </c>
      <c r="D38" s="27">
        <v>36.575000000000003</v>
      </c>
      <c r="E38" s="27"/>
      <c r="F38" s="27"/>
      <c r="G38" s="27"/>
      <c r="H38" s="27"/>
      <c r="I38" s="27"/>
    </row>
    <row r="39" spans="1:9">
      <c r="A39" s="51">
        <v>0</v>
      </c>
      <c r="B39" s="51" t="s">
        <v>935</v>
      </c>
      <c r="C39" s="2">
        <f t="shared" si="2"/>
        <v>0</v>
      </c>
      <c r="D39" s="51"/>
      <c r="E39" s="51"/>
      <c r="F39" s="51"/>
      <c r="G39" s="51"/>
      <c r="H39" s="51"/>
      <c r="I39" s="51"/>
    </row>
    <row r="40" spans="1:9">
      <c r="A40" s="50">
        <v>1</v>
      </c>
      <c r="B40" s="50" t="s">
        <v>1643</v>
      </c>
      <c r="C40" s="2">
        <f t="shared" si="2"/>
        <v>36.575000000000003</v>
      </c>
      <c r="D40" s="50">
        <v>36.575000000000003</v>
      </c>
      <c r="E40" s="50"/>
      <c r="F40" s="50"/>
      <c r="G40" s="50"/>
      <c r="H40" s="50"/>
      <c r="I40" s="50"/>
    </row>
    <row r="41" spans="1:9">
      <c r="A41" s="27"/>
      <c r="B41" s="27"/>
      <c r="C41" s="2">
        <f t="shared" si="2"/>
        <v>0</v>
      </c>
      <c r="D41" s="27"/>
      <c r="E41" s="27"/>
      <c r="F41" s="27"/>
      <c r="G41" s="27"/>
      <c r="H41" s="27"/>
      <c r="I41" s="27"/>
    </row>
    <row r="42" spans="1:9">
      <c r="A42" s="27">
        <v>1</v>
      </c>
      <c r="B42" s="27" t="s">
        <v>608</v>
      </c>
      <c r="C42" s="2">
        <f t="shared" si="2"/>
        <v>146.30000000000001</v>
      </c>
      <c r="D42" s="27">
        <v>146.30000000000001</v>
      </c>
      <c r="E42" s="27"/>
      <c r="F42" s="27"/>
      <c r="G42" s="27"/>
      <c r="H42" s="27"/>
      <c r="I42" s="27"/>
    </row>
    <row r="43" spans="1:9">
      <c r="A43" s="26">
        <f>SUM(A2:A42)</f>
        <v>37</v>
      </c>
      <c r="B43" s="26" t="s">
        <v>941</v>
      </c>
      <c r="C43" s="26">
        <f t="shared" ref="C43:I43" si="3">SUM(C2:C42)</f>
        <v>4466.2349999999988</v>
      </c>
      <c r="D43" s="26">
        <f t="shared" si="3"/>
        <v>3655.9850000000006</v>
      </c>
      <c r="E43" s="26">
        <f t="shared" si="3"/>
        <v>686.25</v>
      </c>
      <c r="F43" s="26">
        <f t="shared" si="3"/>
        <v>52</v>
      </c>
      <c r="G43" s="26">
        <f t="shared" si="3"/>
        <v>0</v>
      </c>
      <c r="H43" s="26">
        <f t="shared" si="3"/>
        <v>0</v>
      </c>
      <c r="I43" s="26">
        <f t="shared" si="3"/>
        <v>72</v>
      </c>
    </row>
    <row r="44" spans="1:9">
      <c r="A44" s="26">
        <f>A2+A5+A6+A10+A13+A17+A18+A19+A25+A27+A29+A30+A37+A40</f>
        <v>14</v>
      </c>
      <c r="B44" s="26" t="s">
        <v>943</v>
      </c>
      <c r="C44" s="26">
        <f t="shared" ref="C44:I44" si="4">C2+C5+C6+C10+C13+C17+C18+C19+C25+C27+C29+C30+C37+C40</f>
        <v>1845.1250000000002</v>
      </c>
      <c r="D44" s="26">
        <f t="shared" si="4"/>
        <v>1376.0250000000001</v>
      </c>
      <c r="E44" s="26">
        <f t="shared" si="4"/>
        <v>345.1</v>
      </c>
      <c r="F44" s="26">
        <f t="shared" si="4"/>
        <v>52</v>
      </c>
      <c r="G44" s="26">
        <f t="shared" si="4"/>
        <v>0</v>
      </c>
      <c r="H44" s="26">
        <f t="shared" si="4"/>
        <v>0</v>
      </c>
      <c r="I44" s="26">
        <f t="shared" si="4"/>
        <v>72</v>
      </c>
    </row>
    <row r="45" spans="1:9">
      <c r="A45" s="2">
        <v>1</v>
      </c>
      <c r="B45" s="33" t="s">
        <v>618</v>
      </c>
      <c r="C45" s="2">
        <f>D45+E45+F45+G45+H45+I45</f>
        <v>34.1</v>
      </c>
      <c r="D45" s="2">
        <v>23.1</v>
      </c>
      <c r="E45" s="2">
        <v>11</v>
      </c>
      <c r="F45" s="2"/>
      <c r="G45" s="2"/>
      <c r="H45" s="2"/>
      <c r="I45" s="2"/>
    </row>
    <row r="46" spans="1:9">
      <c r="A46" s="2">
        <v>1</v>
      </c>
      <c r="B46" s="33" t="s">
        <v>638</v>
      </c>
      <c r="C46" s="2">
        <f t="shared" ref="C46:C60" si="5">D46+E46+F46+G46+H46+I46</f>
        <v>182.875</v>
      </c>
      <c r="D46" s="2">
        <f>73.15+73.15</f>
        <v>146.30000000000001</v>
      </c>
      <c r="E46" s="2">
        <v>36.575000000000003</v>
      </c>
      <c r="F46" s="2"/>
      <c r="G46" s="2"/>
      <c r="H46" s="2"/>
      <c r="I46" s="2"/>
    </row>
    <row r="47" spans="1:9">
      <c r="A47" s="2">
        <v>1</v>
      </c>
      <c r="B47" s="33" t="s">
        <v>623</v>
      </c>
      <c r="C47" s="2">
        <f t="shared" si="5"/>
        <v>182.875</v>
      </c>
      <c r="D47" s="2">
        <v>146.30000000000001</v>
      </c>
      <c r="E47" s="2">
        <v>36.575000000000003</v>
      </c>
      <c r="F47" s="2"/>
      <c r="G47" s="2"/>
      <c r="H47" s="2"/>
      <c r="I47" s="2"/>
    </row>
    <row r="48" spans="1:9">
      <c r="A48" s="2">
        <v>1</v>
      </c>
      <c r="B48" s="33" t="s">
        <v>1641</v>
      </c>
      <c r="C48" s="2">
        <f t="shared" si="5"/>
        <v>146.30000000000001</v>
      </c>
      <c r="D48" s="2">
        <v>146.30000000000001</v>
      </c>
      <c r="E48" s="2"/>
      <c r="F48" s="2"/>
      <c r="G48" s="2"/>
      <c r="H48" s="2"/>
      <c r="I48" s="2"/>
    </row>
    <row r="49" spans="1:9">
      <c r="A49" s="2">
        <v>1</v>
      </c>
      <c r="B49" s="33" t="s">
        <v>635</v>
      </c>
      <c r="C49" s="2">
        <f t="shared" si="5"/>
        <v>88.65</v>
      </c>
      <c r="D49" s="2">
        <v>54</v>
      </c>
      <c r="E49" s="2">
        <v>34.65</v>
      </c>
      <c r="F49" s="2"/>
      <c r="G49" s="2"/>
      <c r="H49" s="2"/>
      <c r="I49" s="2"/>
    </row>
    <row r="50" spans="1:9">
      <c r="A50" s="2">
        <v>1</v>
      </c>
      <c r="B50" s="33" t="s">
        <v>641</v>
      </c>
      <c r="C50" s="2">
        <f t="shared" si="5"/>
        <v>146.30000000000001</v>
      </c>
      <c r="D50" s="2">
        <v>146.30000000000001</v>
      </c>
      <c r="E50" s="2"/>
      <c r="F50" s="2"/>
      <c r="G50" s="2"/>
      <c r="H50" s="2"/>
      <c r="I50" s="2"/>
    </row>
    <row r="51" spans="1:9">
      <c r="A51" s="2">
        <v>1</v>
      </c>
      <c r="B51" s="33" t="s">
        <v>674</v>
      </c>
      <c r="C51" s="2">
        <f t="shared" si="5"/>
        <v>136.80000000000001</v>
      </c>
      <c r="D51" s="2">
        <v>136.80000000000001</v>
      </c>
      <c r="E51" s="2"/>
      <c r="F51" s="2"/>
      <c r="G51" s="2"/>
      <c r="H51" s="2"/>
      <c r="I51" s="2"/>
    </row>
    <row r="52" spans="1:9">
      <c r="A52" s="2"/>
      <c r="B52" s="51" t="s">
        <v>944</v>
      </c>
      <c r="C52" s="2">
        <f t="shared" si="5"/>
        <v>0</v>
      </c>
      <c r="D52" s="51"/>
      <c r="E52" s="51"/>
      <c r="F52" s="51"/>
      <c r="G52" s="51"/>
      <c r="H52" s="51"/>
      <c r="I52" s="51"/>
    </row>
    <row r="53" spans="1:9">
      <c r="A53" s="2"/>
      <c r="B53" s="51" t="s">
        <v>945</v>
      </c>
      <c r="C53" s="2">
        <f t="shared" si="5"/>
        <v>0</v>
      </c>
      <c r="D53" s="51"/>
      <c r="E53" s="51"/>
      <c r="F53" s="51"/>
      <c r="G53" s="51"/>
      <c r="H53" s="51"/>
      <c r="I53" s="51"/>
    </row>
    <row r="54" spans="1:9">
      <c r="A54" s="2"/>
      <c r="B54" s="51" t="s">
        <v>1578</v>
      </c>
      <c r="C54" s="2">
        <f t="shared" si="5"/>
        <v>0</v>
      </c>
      <c r="D54" s="2"/>
      <c r="E54" s="2"/>
      <c r="F54" s="2"/>
      <c r="G54" s="2"/>
      <c r="H54" s="2"/>
      <c r="I54" s="2"/>
    </row>
    <row r="55" spans="1:9">
      <c r="A55" s="50">
        <v>1</v>
      </c>
      <c r="B55" s="50" t="s">
        <v>632</v>
      </c>
      <c r="C55" s="2">
        <f t="shared" si="5"/>
        <v>0</v>
      </c>
      <c r="D55" s="50"/>
      <c r="E55" s="50"/>
      <c r="F55" s="50"/>
      <c r="G55" s="50"/>
      <c r="H55" s="50"/>
      <c r="I55" s="50"/>
    </row>
    <row r="56" spans="1:9">
      <c r="A56" s="2">
        <v>1</v>
      </c>
      <c r="B56" s="33" t="s">
        <v>622</v>
      </c>
      <c r="C56" s="2">
        <f t="shared" si="5"/>
        <v>182.875</v>
      </c>
      <c r="D56" s="2">
        <v>146.30000000000001</v>
      </c>
      <c r="E56" s="2">
        <v>36.575000000000003</v>
      </c>
      <c r="F56" s="2"/>
      <c r="G56" s="2"/>
      <c r="H56" s="2"/>
      <c r="I56" s="2"/>
    </row>
    <row r="57" spans="1:9">
      <c r="A57" s="2">
        <v>1</v>
      </c>
      <c r="B57" s="33" t="s">
        <v>675</v>
      </c>
      <c r="C57" s="2">
        <f t="shared" si="5"/>
        <v>136.80000000000001</v>
      </c>
      <c r="D57" s="2">
        <v>136.80000000000001</v>
      </c>
      <c r="E57" s="2"/>
      <c r="F57" s="2"/>
      <c r="G57" s="2"/>
      <c r="H57" s="2"/>
      <c r="I57" s="2"/>
    </row>
    <row r="58" spans="1:9">
      <c r="A58" s="2">
        <v>1</v>
      </c>
      <c r="B58" s="33" t="s">
        <v>946</v>
      </c>
      <c r="C58" s="2">
        <f t="shared" si="5"/>
        <v>182.875</v>
      </c>
      <c r="D58" s="2">
        <v>146.30000000000001</v>
      </c>
      <c r="E58" s="2">
        <v>36.575000000000003</v>
      </c>
      <c r="F58" s="2"/>
      <c r="G58" s="2"/>
      <c r="H58" s="2"/>
      <c r="I58" s="2"/>
    </row>
    <row r="59" spans="1:9">
      <c r="A59" s="2"/>
      <c r="B59" s="51" t="s">
        <v>947</v>
      </c>
      <c r="C59" s="2">
        <f t="shared" si="5"/>
        <v>0</v>
      </c>
      <c r="D59" s="51"/>
      <c r="E59" s="51"/>
      <c r="F59" s="51"/>
      <c r="G59" s="51"/>
      <c r="H59" s="51"/>
      <c r="I59" s="51"/>
    </row>
    <row r="60" spans="1:9">
      <c r="A60" s="2"/>
      <c r="B60" s="51" t="s">
        <v>948</v>
      </c>
      <c r="C60" s="2">
        <f t="shared" si="5"/>
        <v>0</v>
      </c>
      <c r="D60" s="51"/>
      <c r="E60" s="51"/>
      <c r="F60" s="51"/>
      <c r="G60" s="51"/>
      <c r="H60" s="51"/>
      <c r="I60" s="51"/>
    </row>
    <row r="61" spans="1:9">
      <c r="A61" s="2"/>
      <c r="B61" s="33"/>
      <c r="C61" s="2"/>
      <c r="D61" s="2"/>
      <c r="E61" s="2"/>
      <c r="F61" s="2"/>
      <c r="G61" s="2"/>
      <c r="H61" s="2"/>
      <c r="I61" s="2"/>
    </row>
    <row r="62" spans="1:9">
      <c r="A62" s="2">
        <v>1</v>
      </c>
      <c r="B62" s="33" t="s">
        <v>640</v>
      </c>
      <c r="C62" s="2">
        <f t="shared" ref="C62:C109" si="6">D62+E62+F62+G62+H62+I62</f>
        <v>146.30000000000001</v>
      </c>
      <c r="D62" s="2">
        <v>146.30000000000001</v>
      </c>
      <c r="E62" s="2"/>
      <c r="F62" s="2"/>
      <c r="G62" s="2"/>
      <c r="H62" s="2"/>
      <c r="I62" s="2"/>
    </row>
    <row r="63" spans="1:9">
      <c r="A63" s="50">
        <v>1</v>
      </c>
      <c r="B63" s="50" t="s">
        <v>620</v>
      </c>
      <c r="C63" s="2">
        <f t="shared" si="6"/>
        <v>189.85000000000002</v>
      </c>
      <c r="D63" s="50">
        <v>122.4</v>
      </c>
      <c r="E63" s="50">
        <v>67.45</v>
      </c>
      <c r="F63" s="50"/>
      <c r="G63" s="50"/>
      <c r="H63" s="50"/>
      <c r="I63" s="50"/>
    </row>
    <row r="64" spans="1:9">
      <c r="A64" s="50">
        <v>1</v>
      </c>
      <c r="B64" s="50" t="s">
        <v>621</v>
      </c>
      <c r="C64" s="2">
        <f t="shared" si="6"/>
        <v>93.6</v>
      </c>
      <c r="D64" s="50">
        <v>93.6</v>
      </c>
      <c r="E64" s="50"/>
      <c r="F64" s="50"/>
      <c r="G64" s="50"/>
      <c r="H64" s="50"/>
      <c r="I64" s="50"/>
    </row>
    <row r="65" spans="1:9">
      <c r="A65" s="2">
        <v>1</v>
      </c>
      <c r="B65" s="33" t="s">
        <v>624</v>
      </c>
      <c r="C65" s="2">
        <f t="shared" si="6"/>
        <v>146.30000000000001</v>
      </c>
      <c r="D65" s="2">
        <v>146.30000000000001</v>
      </c>
      <c r="E65" s="2"/>
      <c r="F65" s="2"/>
      <c r="G65" s="2"/>
      <c r="H65" s="2"/>
      <c r="I65" s="2"/>
    </row>
    <row r="66" spans="1:9">
      <c r="A66" s="2"/>
      <c r="B66" s="51" t="s">
        <v>949</v>
      </c>
      <c r="C66" s="2">
        <f t="shared" si="6"/>
        <v>0</v>
      </c>
      <c r="D66" s="51"/>
      <c r="E66" s="51"/>
      <c r="F66" s="51"/>
      <c r="G66" s="51"/>
      <c r="H66" s="51"/>
      <c r="I66" s="51"/>
    </row>
    <row r="67" spans="1:9">
      <c r="A67" s="2">
        <v>1</v>
      </c>
      <c r="B67" s="33" t="s">
        <v>672</v>
      </c>
      <c r="C67" s="2">
        <f t="shared" si="6"/>
        <v>171</v>
      </c>
      <c r="D67" s="2">
        <v>136.80000000000001</v>
      </c>
      <c r="E67" s="2">
        <v>34.200000000000003</v>
      </c>
      <c r="F67" s="2"/>
      <c r="G67" s="2"/>
      <c r="H67" s="2"/>
      <c r="I67" s="2"/>
    </row>
    <row r="68" spans="1:9">
      <c r="A68" s="2">
        <v>1</v>
      </c>
      <c r="B68" s="33" t="s">
        <v>619</v>
      </c>
      <c r="C68" s="2">
        <f t="shared" si="6"/>
        <v>189.45000000000002</v>
      </c>
      <c r="D68" s="2">
        <v>146.30000000000001</v>
      </c>
      <c r="E68" s="2">
        <v>43.15</v>
      </c>
      <c r="F68" s="2"/>
      <c r="G68" s="2"/>
      <c r="H68" s="2"/>
      <c r="I68" s="2"/>
    </row>
    <row r="69" spans="1:9">
      <c r="A69" s="2">
        <v>1</v>
      </c>
      <c r="B69" s="33" t="s">
        <v>625</v>
      </c>
      <c r="C69" s="2">
        <f t="shared" si="6"/>
        <v>182.875</v>
      </c>
      <c r="D69" s="2">
        <v>146.30000000000001</v>
      </c>
      <c r="E69" s="2">
        <v>36.575000000000003</v>
      </c>
      <c r="F69" s="2"/>
      <c r="G69" s="2"/>
      <c r="H69" s="2"/>
      <c r="I69" s="2"/>
    </row>
    <row r="70" spans="1:9">
      <c r="A70" s="2">
        <v>1</v>
      </c>
      <c r="B70" s="33" t="s">
        <v>673</v>
      </c>
      <c r="C70" s="2">
        <f t="shared" si="6"/>
        <v>108</v>
      </c>
      <c r="D70" s="2">
        <v>108</v>
      </c>
      <c r="E70" s="2"/>
      <c r="F70" s="2"/>
      <c r="G70" s="2"/>
      <c r="H70" s="2"/>
      <c r="I70" s="2"/>
    </row>
    <row r="71" spans="1:9">
      <c r="A71" s="2">
        <v>1</v>
      </c>
      <c r="B71" s="33" t="s">
        <v>634</v>
      </c>
      <c r="C71" s="2">
        <f t="shared" si="6"/>
        <v>152.5</v>
      </c>
      <c r="D71" s="2">
        <v>114</v>
      </c>
      <c r="E71" s="2">
        <v>38.5</v>
      </c>
      <c r="F71" s="2"/>
      <c r="G71" s="2"/>
      <c r="H71" s="2"/>
      <c r="I71" s="2"/>
    </row>
    <row r="72" spans="1:9">
      <c r="A72" s="2">
        <v>1</v>
      </c>
      <c r="B72" s="33" t="s">
        <v>1646</v>
      </c>
      <c r="C72" s="2">
        <f t="shared" si="6"/>
        <v>146.30000000000001</v>
      </c>
      <c r="D72" s="2">
        <v>146.30000000000001</v>
      </c>
      <c r="E72" s="2"/>
      <c r="F72" s="2"/>
      <c r="G72" s="2"/>
      <c r="H72" s="2"/>
      <c r="I72" s="2"/>
    </row>
    <row r="73" spans="1:9">
      <c r="A73" s="2">
        <v>1</v>
      </c>
      <c r="B73" s="33" t="s">
        <v>629</v>
      </c>
      <c r="C73" s="2">
        <f t="shared" si="6"/>
        <v>180.1</v>
      </c>
      <c r="D73" s="2">
        <v>100.1</v>
      </c>
      <c r="E73" s="2">
        <v>80</v>
      </c>
      <c r="F73" s="2"/>
      <c r="G73" s="2"/>
      <c r="H73" s="2"/>
      <c r="I73" s="2"/>
    </row>
    <row r="74" spans="1:9">
      <c r="A74" s="2">
        <v>1</v>
      </c>
      <c r="B74" s="33" t="s">
        <v>628</v>
      </c>
      <c r="C74" s="2">
        <f t="shared" si="6"/>
        <v>196.35000000000002</v>
      </c>
      <c r="D74" s="2">
        <v>130.9</v>
      </c>
      <c r="E74" s="2">
        <v>65.45</v>
      </c>
      <c r="F74" s="2"/>
      <c r="G74" s="2"/>
      <c r="H74" s="2"/>
      <c r="I74" s="2"/>
    </row>
    <row r="75" spans="1:9">
      <c r="A75" s="2">
        <v>1</v>
      </c>
      <c r="B75" s="33" t="s">
        <v>676</v>
      </c>
      <c r="C75" s="2">
        <f t="shared" si="6"/>
        <v>136.80000000000001</v>
      </c>
      <c r="D75" s="2">
        <v>136.80000000000001</v>
      </c>
      <c r="E75" s="2"/>
      <c r="F75" s="2"/>
      <c r="G75" s="2"/>
      <c r="H75" s="2"/>
      <c r="I75" s="2"/>
    </row>
    <row r="76" spans="1:9">
      <c r="A76" s="2">
        <v>1</v>
      </c>
      <c r="B76" s="33" t="s">
        <v>671</v>
      </c>
      <c r="C76" s="2">
        <f t="shared" si="6"/>
        <v>136.80000000000001</v>
      </c>
      <c r="D76" s="2">
        <v>136.80000000000001</v>
      </c>
      <c r="E76" s="2"/>
      <c r="F76" s="2"/>
      <c r="G76" s="2"/>
      <c r="H76" s="2"/>
      <c r="I76" s="2"/>
    </row>
    <row r="77" spans="1:9">
      <c r="A77" s="2">
        <v>1</v>
      </c>
      <c r="B77" s="33" t="s">
        <v>633</v>
      </c>
      <c r="C77" s="2">
        <f t="shared" si="6"/>
        <v>72</v>
      </c>
      <c r="D77" s="2">
        <v>72</v>
      </c>
      <c r="E77" s="2"/>
      <c r="F77" s="2"/>
      <c r="G77" s="2"/>
      <c r="H77" s="2"/>
      <c r="I77" s="2"/>
    </row>
    <row r="78" spans="1:9">
      <c r="A78" s="2">
        <v>1</v>
      </c>
      <c r="B78" s="33" t="s">
        <v>626</v>
      </c>
      <c r="C78" s="2">
        <f t="shared" si="6"/>
        <v>146.30000000000001</v>
      </c>
      <c r="D78" s="2">
        <v>146.30000000000001</v>
      </c>
      <c r="E78" s="2"/>
      <c r="F78" s="2"/>
      <c r="G78" s="2"/>
      <c r="H78" s="2"/>
      <c r="I78" s="2"/>
    </row>
    <row r="79" spans="1:9">
      <c r="A79" s="2">
        <v>1</v>
      </c>
      <c r="B79" s="33" t="s">
        <v>639</v>
      </c>
      <c r="C79" s="2">
        <f t="shared" si="6"/>
        <v>151</v>
      </c>
      <c r="D79" s="2">
        <v>151</v>
      </c>
      <c r="E79" s="2"/>
      <c r="F79" s="2"/>
      <c r="G79" s="2"/>
      <c r="H79" s="2"/>
      <c r="I79" s="2"/>
    </row>
    <row r="80" spans="1:9">
      <c r="A80" s="2">
        <v>1</v>
      </c>
      <c r="B80" s="2" t="s">
        <v>654</v>
      </c>
      <c r="C80" s="2">
        <f t="shared" si="6"/>
        <v>214.70000000000002</v>
      </c>
      <c r="D80" s="2">
        <v>146.30000000000001</v>
      </c>
      <c r="E80" s="2">
        <v>68.400000000000006</v>
      </c>
      <c r="F80" s="2"/>
      <c r="G80" s="2"/>
      <c r="H80" s="2"/>
      <c r="I80" s="2"/>
    </row>
    <row r="81" spans="1:9">
      <c r="A81" s="2">
        <v>1</v>
      </c>
      <c r="B81" s="2" t="s">
        <v>643</v>
      </c>
      <c r="C81" s="2">
        <f t="shared" si="6"/>
        <v>154</v>
      </c>
      <c r="D81" s="2">
        <f>16+129.2</f>
        <v>145.19999999999999</v>
      </c>
      <c r="E81" s="2">
        <v>8.8000000000000007</v>
      </c>
      <c r="F81" s="2"/>
      <c r="G81" s="2"/>
      <c r="H81" s="2"/>
      <c r="I81" s="2"/>
    </row>
    <row r="82" spans="1:9">
      <c r="A82" s="2">
        <v>1</v>
      </c>
      <c r="B82" s="2" t="s">
        <v>739</v>
      </c>
      <c r="C82" s="2">
        <f t="shared" si="6"/>
        <v>184</v>
      </c>
      <c r="D82" s="2">
        <v>146.30000000000001</v>
      </c>
      <c r="E82" s="2">
        <v>37.700000000000003</v>
      </c>
      <c r="F82" s="2"/>
      <c r="G82" s="2"/>
      <c r="H82" s="2"/>
      <c r="I82" s="2"/>
    </row>
    <row r="83" spans="1:9">
      <c r="A83" s="2">
        <v>1</v>
      </c>
      <c r="B83" s="2" t="s">
        <v>950</v>
      </c>
      <c r="C83" s="2">
        <f t="shared" si="6"/>
        <v>181</v>
      </c>
      <c r="D83" s="2">
        <v>146.30000000000001</v>
      </c>
      <c r="E83" s="2">
        <v>34.700000000000003</v>
      </c>
      <c r="F83" s="2"/>
      <c r="G83" s="2"/>
      <c r="H83" s="2"/>
      <c r="I83" s="2"/>
    </row>
    <row r="84" spans="1:9">
      <c r="A84" s="2">
        <v>1</v>
      </c>
      <c r="B84" s="2" t="s">
        <v>660</v>
      </c>
      <c r="C84" s="2">
        <f t="shared" si="6"/>
        <v>192</v>
      </c>
      <c r="D84" s="2">
        <v>146.30000000000001</v>
      </c>
      <c r="E84" s="2">
        <v>45.7</v>
      </c>
      <c r="F84" s="2"/>
      <c r="G84" s="2"/>
      <c r="H84" s="2"/>
      <c r="I84" s="2"/>
    </row>
    <row r="85" spans="1:9">
      <c r="A85" s="2">
        <v>1</v>
      </c>
      <c r="B85" s="2" t="s">
        <v>644</v>
      </c>
      <c r="C85" s="2">
        <f t="shared" si="6"/>
        <v>146.30000000000001</v>
      </c>
      <c r="D85" s="2">
        <v>146.30000000000001</v>
      </c>
      <c r="E85" s="2"/>
      <c r="F85" s="2"/>
      <c r="G85" s="2"/>
      <c r="H85" s="2"/>
      <c r="I85" s="2"/>
    </row>
    <row r="86" spans="1:9">
      <c r="A86" s="2">
        <v>1</v>
      </c>
      <c r="B86" s="2" t="s">
        <v>661</v>
      </c>
      <c r="C86" s="2">
        <f t="shared" si="6"/>
        <v>192</v>
      </c>
      <c r="D86" s="2">
        <v>146.30000000000001</v>
      </c>
      <c r="E86" s="2">
        <f>33.7+12</f>
        <v>45.7</v>
      </c>
      <c r="F86" s="2"/>
      <c r="G86" s="2"/>
      <c r="H86" s="2"/>
      <c r="I86" s="2"/>
    </row>
    <row r="87" spans="1:9">
      <c r="A87" s="2">
        <v>1</v>
      </c>
      <c r="B87" s="2" t="s">
        <v>649</v>
      </c>
      <c r="C87" s="2">
        <f t="shared" si="6"/>
        <v>192</v>
      </c>
      <c r="D87" s="2">
        <v>136.80000000000001</v>
      </c>
      <c r="E87" s="2">
        <v>55.2</v>
      </c>
      <c r="F87" s="2"/>
      <c r="G87" s="2"/>
      <c r="H87" s="2"/>
      <c r="I87" s="2"/>
    </row>
    <row r="88" spans="1:9">
      <c r="A88" s="51"/>
      <c r="B88" s="51" t="s">
        <v>951</v>
      </c>
      <c r="C88" s="2">
        <f t="shared" si="6"/>
        <v>0</v>
      </c>
      <c r="D88" s="51"/>
      <c r="E88" s="51"/>
      <c r="F88" s="51"/>
      <c r="G88" s="51"/>
      <c r="H88" s="51"/>
      <c r="I88" s="51"/>
    </row>
    <row r="89" spans="1:9">
      <c r="A89" s="2">
        <v>1</v>
      </c>
      <c r="B89" s="2" t="s">
        <v>658</v>
      </c>
      <c r="C89" s="2">
        <f t="shared" si="6"/>
        <v>63.84</v>
      </c>
      <c r="D89" s="2">
        <f>115.2-51.36</f>
        <v>63.84</v>
      </c>
      <c r="E89" s="2"/>
      <c r="F89" s="2"/>
      <c r="G89" s="2"/>
      <c r="H89" s="2"/>
      <c r="I89" s="2"/>
    </row>
    <row r="90" spans="1:9">
      <c r="A90" s="2">
        <v>1</v>
      </c>
      <c r="B90" s="2" t="s">
        <v>952</v>
      </c>
      <c r="C90" s="2">
        <f t="shared" si="6"/>
        <v>146.30000000000001</v>
      </c>
      <c r="D90" s="2">
        <v>146.30000000000001</v>
      </c>
      <c r="E90" s="2"/>
      <c r="F90" s="2"/>
      <c r="G90" s="2"/>
      <c r="H90" s="2"/>
      <c r="I90" s="2"/>
    </row>
    <row r="91" spans="1:9">
      <c r="A91" s="51"/>
      <c r="B91" s="51" t="s">
        <v>646</v>
      </c>
      <c r="C91" s="51">
        <f t="shared" si="6"/>
        <v>0</v>
      </c>
      <c r="D91" s="51"/>
      <c r="E91" s="51"/>
      <c r="F91" s="51"/>
      <c r="G91" s="51"/>
      <c r="H91" s="51"/>
      <c r="I91" s="51"/>
    </row>
    <row r="92" spans="1:9">
      <c r="A92" s="2">
        <v>1</v>
      </c>
      <c r="B92" s="2" t="s">
        <v>656</v>
      </c>
      <c r="C92" s="2">
        <f t="shared" si="6"/>
        <v>188</v>
      </c>
      <c r="D92" s="2">
        <v>146.30000000000001</v>
      </c>
      <c r="E92" s="2">
        <v>41.7</v>
      </c>
      <c r="F92" s="2"/>
      <c r="G92" s="2"/>
      <c r="H92" s="2"/>
      <c r="I92" s="2"/>
    </row>
    <row r="93" spans="1:9">
      <c r="A93" s="2">
        <v>1</v>
      </c>
      <c r="B93" s="2" t="s">
        <v>664</v>
      </c>
      <c r="C93" s="2">
        <f t="shared" si="6"/>
        <v>52</v>
      </c>
      <c r="D93" s="2">
        <v>48</v>
      </c>
      <c r="E93" s="2">
        <v>4</v>
      </c>
      <c r="F93" s="2"/>
      <c r="G93" s="2"/>
      <c r="H93" s="2"/>
      <c r="I93" s="2"/>
    </row>
    <row r="94" spans="1:9">
      <c r="A94" s="2">
        <v>1</v>
      </c>
      <c r="B94" s="2" t="s">
        <v>651</v>
      </c>
      <c r="C94" s="2">
        <f t="shared" si="6"/>
        <v>180</v>
      </c>
      <c r="D94" s="2">
        <v>136.80000000000001</v>
      </c>
      <c r="E94" s="2">
        <v>43.2</v>
      </c>
      <c r="F94" s="2"/>
      <c r="G94" s="2"/>
      <c r="H94" s="2"/>
      <c r="I94" s="2"/>
    </row>
    <row r="95" spans="1:9">
      <c r="A95" s="2"/>
      <c r="B95" s="2"/>
      <c r="C95" s="2">
        <f t="shared" si="6"/>
        <v>0</v>
      </c>
      <c r="D95" s="2"/>
      <c r="E95" s="2"/>
      <c r="F95" s="2"/>
      <c r="G95" s="2"/>
      <c r="H95" s="2"/>
      <c r="I95" s="2"/>
    </row>
    <row r="96" spans="1:9">
      <c r="A96" s="51"/>
      <c r="B96" s="51" t="s">
        <v>953</v>
      </c>
      <c r="C96" s="2">
        <f t="shared" si="6"/>
        <v>0</v>
      </c>
      <c r="D96" s="51"/>
      <c r="E96" s="51"/>
      <c r="F96" s="51"/>
      <c r="G96" s="51"/>
      <c r="H96" s="51"/>
      <c r="I96" s="51"/>
    </row>
    <row r="97" spans="1:9">
      <c r="A97" s="2">
        <v>1</v>
      </c>
      <c r="B97" s="2" t="s">
        <v>650</v>
      </c>
      <c r="C97" s="2">
        <f t="shared" si="6"/>
        <v>184</v>
      </c>
      <c r="D97" s="2">
        <v>136.80000000000001</v>
      </c>
      <c r="E97" s="2">
        <v>47.2</v>
      </c>
      <c r="F97" s="2"/>
      <c r="G97" s="2"/>
      <c r="H97" s="2"/>
      <c r="I97" s="2"/>
    </row>
    <row r="98" spans="1:9">
      <c r="A98" s="2">
        <v>1</v>
      </c>
      <c r="B98" s="2" t="s">
        <v>659</v>
      </c>
      <c r="C98" s="2">
        <f t="shared" si="6"/>
        <v>72</v>
      </c>
      <c r="D98" s="2">
        <v>61.6</v>
      </c>
      <c r="E98" s="2">
        <v>10.4</v>
      </c>
      <c r="F98" s="2"/>
      <c r="G98" s="2"/>
      <c r="H98" s="2"/>
      <c r="I98" s="2"/>
    </row>
    <row r="99" spans="1:9">
      <c r="A99" s="2">
        <v>1</v>
      </c>
      <c r="B99" s="2" t="s">
        <v>642</v>
      </c>
      <c r="C99" s="2">
        <f t="shared" si="6"/>
        <v>146.30000000000001</v>
      </c>
      <c r="D99" s="2">
        <v>146.30000000000001</v>
      </c>
      <c r="E99" s="2"/>
      <c r="F99" s="2"/>
      <c r="G99" s="2"/>
      <c r="H99" s="2"/>
      <c r="I99" s="2"/>
    </row>
    <row r="100" spans="1:9">
      <c r="A100" s="2">
        <v>1</v>
      </c>
      <c r="B100" s="2" t="s">
        <v>669</v>
      </c>
      <c r="C100" s="2">
        <f t="shared" si="6"/>
        <v>180</v>
      </c>
      <c r="D100" s="2">
        <v>146.30000000000001</v>
      </c>
      <c r="E100" s="2">
        <v>33.700000000000003</v>
      </c>
      <c r="F100" s="2"/>
      <c r="G100" s="2"/>
      <c r="H100" s="2"/>
      <c r="I100" s="2"/>
    </row>
    <row r="101" spans="1:9">
      <c r="A101" s="2">
        <v>1</v>
      </c>
      <c r="B101" s="2" t="s">
        <v>954</v>
      </c>
      <c r="C101" s="2">
        <f t="shared" si="6"/>
        <v>184.70000000000002</v>
      </c>
      <c r="D101" s="2">
        <v>146.30000000000001</v>
      </c>
      <c r="E101" s="2">
        <v>38.4</v>
      </c>
      <c r="F101" s="2"/>
      <c r="G101" s="2"/>
      <c r="H101" s="2"/>
      <c r="I101" s="2"/>
    </row>
    <row r="102" spans="1:9">
      <c r="A102" s="2">
        <v>1</v>
      </c>
      <c r="B102" s="2" t="s">
        <v>955</v>
      </c>
      <c r="C102" s="2">
        <f t="shared" si="6"/>
        <v>136.80000000000001</v>
      </c>
      <c r="D102" s="2">
        <v>136.80000000000001</v>
      </c>
      <c r="E102" s="2"/>
      <c r="F102" s="2"/>
      <c r="G102" s="2"/>
      <c r="H102" s="2"/>
      <c r="I102" s="2"/>
    </row>
    <row r="103" spans="1:9">
      <c r="A103" s="2">
        <v>1</v>
      </c>
      <c r="B103" s="2" t="s">
        <v>647</v>
      </c>
      <c r="C103" s="2">
        <f t="shared" si="6"/>
        <v>158.30000000000001</v>
      </c>
      <c r="D103" s="2">
        <v>146.30000000000001</v>
      </c>
      <c r="E103" s="2">
        <v>12</v>
      </c>
      <c r="F103" s="2"/>
      <c r="G103" s="2"/>
      <c r="H103" s="2"/>
      <c r="I103" s="2"/>
    </row>
    <row r="104" spans="1:9">
      <c r="A104" s="51"/>
      <c r="B104" s="51" t="s">
        <v>956</v>
      </c>
      <c r="C104" s="2">
        <f t="shared" si="6"/>
        <v>0</v>
      </c>
      <c r="D104" s="51"/>
      <c r="E104" s="51"/>
      <c r="F104" s="51"/>
      <c r="G104" s="51"/>
      <c r="H104" s="51"/>
      <c r="I104" s="51"/>
    </row>
    <row r="105" spans="1:9">
      <c r="A105" s="2">
        <v>1</v>
      </c>
      <c r="B105" s="2" t="s">
        <v>665</v>
      </c>
      <c r="C105" s="2">
        <f t="shared" si="6"/>
        <v>188</v>
      </c>
      <c r="D105" s="2">
        <v>146.30000000000001</v>
      </c>
      <c r="E105" s="2">
        <v>41.7</v>
      </c>
      <c r="F105" s="2"/>
      <c r="G105" s="2"/>
      <c r="H105" s="2"/>
      <c r="I105" s="2"/>
    </row>
    <row r="106" spans="1:9">
      <c r="A106" s="2">
        <v>1</v>
      </c>
      <c r="B106" s="2" t="s">
        <v>652</v>
      </c>
      <c r="C106" s="2">
        <f t="shared" si="6"/>
        <v>188.5</v>
      </c>
      <c r="D106" s="2">
        <v>136.80000000000001</v>
      </c>
      <c r="E106" s="2">
        <v>51.7</v>
      </c>
      <c r="F106" s="2"/>
      <c r="G106" s="2"/>
      <c r="H106" s="2"/>
      <c r="I106" s="2"/>
    </row>
    <row r="107" spans="1:9">
      <c r="A107" s="2">
        <v>1</v>
      </c>
      <c r="B107" s="2" t="s">
        <v>700</v>
      </c>
      <c r="C107" s="2">
        <f t="shared" si="6"/>
        <v>192</v>
      </c>
      <c r="D107" s="2">
        <v>146.30000000000001</v>
      </c>
      <c r="E107" s="2">
        <v>45.7</v>
      </c>
      <c r="F107" s="2"/>
      <c r="G107" s="2"/>
      <c r="H107" s="2"/>
      <c r="I107" s="2"/>
    </row>
    <row r="108" spans="1:9">
      <c r="A108" s="2">
        <v>1</v>
      </c>
      <c r="B108" s="2" t="s">
        <v>1463</v>
      </c>
      <c r="C108" s="2">
        <f t="shared" si="6"/>
        <v>146.30000000000001</v>
      </c>
      <c r="D108" s="2">
        <v>146.30000000000001</v>
      </c>
      <c r="E108" s="2"/>
      <c r="F108" s="2"/>
      <c r="G108" s="2"/>
      <c r="H108" s="2"/>
      <c r="I108" s="2"/>
    </row>
    <row r="109" spans="1:9">
      <c r="A109" s="2">
        <v>1</v>
      </c>
      <c r="B109" s="2" t="s">
        <v>648</v>
      </c>
      <c r="C109" s="2">
        <f t="shared" si="6"/>
        <v>136</v>
      </c>
      <c r="D109" s="2">
        <f>138.6-24</f>
        <v>114.6</v>
      </c>
      <c r="E109" s="2">
        <v>21.4</v>
      </c>
      <c r="F109" s="2"/>
      <c r="G109" s="2"/>
      <c r="H109" s="2"/>
      <c r="I109" s="2"/>
    </row>
    <row r="110" spans="1:9">
      <c r="A110" s="26">
        <f>SUM(A45:A109)</f>
        <v>53</v>
      </c>
      <c r="B110" s="26" t="s">
        <v>957</v>
      </c>
      <c r="C110" s="26">
        <f t="shared" ref="C110:I110" si="7">SUM(C45:C109)</f>
        <v>7965.0150000000012</v>
      </c>
      <c r="D110" s="26">
        <f t="shared" si="7"/>
        <v>6720.4400000000041</v>
      </c>
      <c r="E110" s="26">
        <f t="shared" si="7"/>
        <v>1244.5750000000005</v>
      </c>
      <c r="F110" s="26">
        <f t="shared" si="7"/>
        <v>0</v>
      </c>
      <c r="G110" s="26">
        <f t="shared" si="7"/>
        <v>0</v>
      </c>
      <c r="H110" s="26">
        <f t="shared" si="7"/>
        <v>0</v>
      </c>
      <c r="I110" s="26">
        <f t="shared" si="7"/>
        <v>0</v>
      </c>
    </row>
    <row r="111" spans="1:9">
      <c r="A111" s="26">
        <f>A55+A63+A64</f>
        <v>3</v>
      </c>
      <c r="B111" s="26" t="s">
        <v>942</v>
      </c>
      <c r="C111" s="26">
        <f t="shared" ref="C111:I111" si="8">C55+C63+C64</f>
        <v>283.45000000000005</v>
      </c>
      <c r="D111" s="26">
        <f t="shared" si="8"/>
        <v>216</v>
      </c>
      <c r="E111" s="26">
        <f t="shared" si="8"/>
        <v>67.45</v>
      </c>
      <c r="F111" s="26">
        <f t="shared" si="8"/>
        <v>0</v>
      </c>
      <c r="G111" s="26">
        <f t="shared" si="8"/>
        <v>0</v>
      </c>
      <c r="H111" s="26">
        <f t="shared" si="8"/>
        <v>0</v>
      </c>
      <c r="I111" s="26">
        <f t="shared" si="8"/>
        <v>0</v>
      </c>
    </row>
    <row r="112" spans="1:9">
      <c r="A112" s="2">
        <v>1</v>
      </c>
      <c r="B112" s="2" t="s">
        <v>958</v>
      </c>
      <c r="C112" s="2">
        <f>D112+E112+F112+G112+H112+I112</f>
        <v>188</v>
      </c>
      <c r="D112" s="2">
        <v>136.80000000000001</v>
      </c>
      <c r="E112" s="2">
        <v>51.2</v>
      </c>
      <c r="F112" s="2"/>
      <c r="G112" s="2"/>
      <c r="H112" s="2"/>
      <c r="I112" s="2"/>
    </row>
    <row r="113" spans="1:9">
      <c r="A113" s="2">
        <v>1</v>
      </c>
      <c r="B113" s="2" t="s">
        <v>1645</v>
      </c>
      <c r="C113" s="2">
        <f t="shared" ref="C113:C120" si="9">D113+E113+F113+G113+H113+I113</f>
        <v>204</v>
      </c>
      <c r="D113" s="2">
        <v>151</v>
      </c>
      <c r="E113" s="2">
        <v>53</v>
      </c>
      <c r="F113" s="2"/>
      <c r="G113" s="2"/>
      <c r="H113" s="2"/>
      <c r="I113" s="2"/>
    </row>
    <row r="114" spans="1:9">
      <c r="A114" s="2">
        <v>1</v>
      </c>
      <c r="B114" s="2" t="s">
        <v>697</v>
      </c>
      <c r="C114" s="2">
        <f t="shared" si="9"/>
        <v>120</v>
      </c>
      <c r="D114" s="2">
        <v>111</v>
      </c>
      <c r="E114" s="2">
        <v>9</v>
      </c>
      <c r="F114" s="2"/>
      <c r="G114" s="2"/>
      <c r="H114" s="2"/>
      <c r="I114" s="2"/>
    </row>
    <row r="115" spans="1:9">
      <c r="A115" s="2">
        <v>1</v>
      </c>
      <c r="B115" s="2" t="s">
        <v>694</v>
      </c>
      <c r="C115" s="2">
        <f t="shared" si="9"/>
        <v>160</v>
      </c>
      <c r="D115" s="2">
        <v>40</v>
      </c>
      <c r="E115" s="2"/>
      <c r="F115" s="2">
        <v>120</v>
      </c>
      <c r="G115" s="2"/>
      <c r="H115" s="2"/>
      <c r="I115" s="2"/>
    </row>
    <row r="116" spans="1:9">
      <c r="A116" s="2">
        <v>1</v>
      </c>
      <c r="B116" s="2" t="s">
        <v>681</v>
      </c>
      <c r="C116" s="2">
        <f t="shared" si="9"/>
        <v>151</v>
      </c>
      <c r="D116" s="2">
        <v>151</v>
      </c>
      <c r="E116" s="2"/>
      <c r="F116" s="2"/>
      <c r="G116" s="2"/>
      <c r="H116" s="2"/>
      <c r="I116" s="2"/>
    </row>
    <row r="117" spans="1:9">
      <c r="A117" s="2">
        <v>1</v>
      </c>
      <c r="B117" s="2" t="s">
        <v>688</v>
      </c>
      <c r="C117" s="2">
        <f t="shared" si="9"/>
        <v>60</v>
      </c>
      <c r="D117" s="2">
        <v>31</v>
      </c>
      <c r="E117" s="2">
        <v>29</v>
      </c>
      <c r="F117" s="2"/>
      <c r="G117" s="2"/>
      <c r="H117" s="2"/>
      <c r="I117" s="2"/>
    </row>
    <row r="118" spans="1:9">
      <c r="A118" s="2">
        <v>1</v>
      </c>
      <c r="B118" s="2" t="s">
        <v>692</v>
      </c>
      <c r="C118" s="2">
        <f t="shared" si="9"/>
        <v>136.80000000000001</v>
      </c>
      <c r="D118" s="2">
        <v>136.80000000000001</v>
      </c>
      <c r="E118" s="2"/>
      <c r="F118" s="2"/>
      <c r="G118" s="2"/>
      <c r="H118" s="2"/>
      <c r="I118" s="2"/>
    </row>
    <row r="119" spans="1:9">
      <c r="A119" s="2">
        <v>1</v>
      </c>
      <c r="B119" s="2" t="s">
        <v>698</v>
      </c>
      <c r="C119" s="2">
        <f t="shared" si="9"/>
        <v>198</v>
      </c>
      <c r="D119" s="2">
        <v>151</v>
      </c>
      <c r="E119" s="2">
        <v>47</v>
      </c>
      <c r="F119" s="2"/>
      <c r="G119" s="2"/>
      <c r="H119" s="2"/>
      <c r="I119" s="2"/>
    </row>
    <row r="120" spans="1:9">
      <c r="A120" s="2">
        <v>1</v>
      </c>
      <c r="B120" s="2" t="s">
        <v>679</v>
      </c>
      <c r="C120" s="2">
        <f t="shared" si="9"/>
        <v>182.4</v>
      </c>
      <c r="D120" s="2">
        <v>114</v>
      </c>
      <c r="E120" s="2">
        <v>68.400000000000006</v>
      </c>
      <c r="F120" s="2"/>
      <c r="G120" s="2"/>
      <c r="H120" s="2"/>
      <c r="I120" s="2"/>
    </row>
    <row r="121" spans="1:9">
      <c r="A121" s="2">
        <v>1</v>
      </c>
      <c r="B121" s="2" t="s">
        <v>1644</v>
      </c>
      <c r="C121" s="2">
        <f>D121+E121+F121+G121+H121+I121</f>
        <v>206.5</v>
      </c>
      <c r="D121" s="2">
        <v>151</v>
      </c>
      <c r="E121" s="2">
        <v>55.5</v>
      </c>
      <c r="F121" s="2"/>
      <c r="G121" s="2"/>
      <c r="H121" s="2"/>
      <c r="I121" s="2"/>
    </row>
    <row r="122" spans="1:9">
      <c r="A122" s="2">
        <v>1</v>
      </c>
      <c r="B122" s="2" t="s">
        <v>682</v>
      </c>
      <c r="C122" s="2">
        <f t="shared" ref="C122:C133" si="10">D122+E122+F122+G122+H122+I122</f>
        <v>151</v>
      </c>
      <c r="D122" s="2">
        <v>151</v>
      </c>
      <c r="E122" s="2"/>
      <c r="F122" s="2"/>
      <c r="G122" s="2"/>
      <c r="H122" s="2"/>
      <c r="I122" s="2"/>
    </row>
    <row r="123" spans="1:9">
      <c r="A123" s="2">
        <v>1</v>
      </c>
      <c r="B123" s="2" t="s">
        <v>684</v>
      </c>
      <c r="C123" s="2">
        <f t="shared" si="10"/>
        <v>192</v>
      </c>
      <c r="D123" s="2">
        <v>136.80000000000001</v>
      </c>
      <c r="E123" s="2">
        <v>55.2</v>
      </c>
      <c r="F123" s="2"/>
      <c r="G123" s="2"/>
      <c r="H123" s="2"/>
      <c r="I123" s="2"/>
    </row>
    <row r="124" spans="1:9">
      <c r="A124" s="2">
        <v>1</v>
      </c>
      <c r="B124" s="2" t="s">
        <v>686</v>
      </c>
      <c r="C124" s="2">
        <f t="shared" si="10"/>
        <v>180</v>
      </c>
      <c r="D124" s="2">
        <v>136.80000000000001</v>
      </c>
      <c r="E124" s="2">
        <v>43.2</v>
      </c>
      <c r="F124" s="2"/>
      <c r="G124" s="2"/>
      <c r="H124" s="2"/>
      <c r="I124" s="2"/>
    </row>
    <row r="125" spans="1:9">
      <c r="A125" s="2">
        <v>1</v>
      </c>
      <c r="B125" s="2" t="s">
        <v>696</v>
      </c>
      <c r="C125" s="2">
        <f t="shared" si="10"/>
        <v>184</v>
      </c>
      <c r="D125" s="2">
        <v>151</v>
      </c>
      <c r="E125" s="2">
        <v>33</v>
      </c>
      <c r="F125" s="2"/>
      <c r="G125" s="2"/>
      <c r="H125" s="2"/>
      <c r="I125" s="2"/>
    </row>
    <row r="126" spans="1:9">
      <c r="A126" s="2">
        <v>1</v>
      </c>
      <c r="B126" s="2" t="s">
        <v>695</v>
      </c>
      <c r="C126" s="2">
        <f t="shared" si="10"/>
        <v>180</v>
      </c>
      <c r="D126" s="2">
        <v>151</v>
      </c>
      <c r="E126" s="2">
        <v>29</v>
      </c>
      <c r="F126" s="2"/>
      <c r="G126" s="2"/>
      <c r="H126" s="2"/>
      <c r="I126" s="2"/>
    </row>
    <row r="127" spans="1:9">
      <c r="A127" s="2">
        <v>1</v>
      </c>
      <c r="B127" s="2" t="s">
        <v>680</v>
      </c>
      <c r="C127" s="2">
        <f t="shared" si="10"/>
        <v>196</v>
      </c>
      <c r="D127" s="2">
        <f>83+68</f>
        <v>151</v>
      </c>
      <c r="E127" s="2">
        <f>29+16</f>
        <v>45</v>
      </c>
      <c r="F127" s="2"/>
      <c r="G127" s="2"/>
      <c r="H127" s="2"/>
      <c r="I127" s="2"/>
    </row>
    <row r="128" spans="1:9">
      <c r="A128" s="2">
        <v>1</v>
      </c>
      <c r="B128" s="2" t="s">
        <v>677</v>
      </c>
      <c r="C128" s="2">
        <f t="shared" si="10"/>
        <v>151</v>
      </c>
      <c r="D128" s="2">
        <v>151</v>
      </c>
      <c r="E128" s="2"/>
      <c r="F128" s="2"/>
      <c r="G128" s="2"/>
      <c r="H128" s="2"/>
      <c r="I128" s="2"/>
    </row>
    <row r="129" spans="1:9">
      <c r="A129" s="2">
        <v>1</v>
      </c>
      <c r="B129" s="2" t="s">
        <v>689</v>
      </c>
      <c r="C129" s="2">
        <f t="shared" si="10"/>
        <v>188</v>
      </c>
      <c r="D129" s="2">
        <v>151</v>
      </c>
      <c r="E129" s="2">
        <v>37</v>
      </c>
      <c r="F129" s="2"/>
      <c r="G129" s="2"/>
      <c r="H129" s="2"/>
      <c r="I129" s="2"/>
    </row>
    <row r="130" spans="1:9">
      <c r="A130" s="2">
        <v>1</v>
      </c>
      <c r="B130" s="2" t="s">
        <v>959</v>
      </c>
      <c r="C130" s="2">
        <f t="shared" si="10"/>
        <v>180</v>
      </c>
      <c r="D130" s="2">
        <v>151</v>
      </c>
      <c r="E130" s="2">
        <v>29</v>
      </c>
      <c r="F130" s="2"/>
      <c r="G130" s="2"/>
      <c r="H130" s="2"/>
      <c r="I130" s="2"/>
    </row>
    <row r="131" spans="1:9">
      <c r="A131" s="2">
        <v>1</v>
      </c>
      <c r="B131" s="2" t="s">
        <v>678</v>
      </c>
      <c r="C131" s="2">
        <f t="shared" si="10"/>
        <v>151</v>
      </c>
      <c r="D131" s="2">
        <v>151</v>
      </c>
      <c r="E131" s="2"/>
      <c r="F131" s="2"/>
      <c r="G131" s="2"/>
      <c r="H131" s="2"/>
      <c r="I131" s="2"/>
    </row>
    <row r="132" spans="1:9">
      <c r="A132" s="51"/>
      <c r="B132" s="51" t="s">
        <v>960</v>
      </c>
      <c r="C132" s="2">
        <f t="shared" si="10"/>
        <v>0</v>
      </c>
      <c r="D132" s="51"/>
      <c r="E132" s="51"/>
      <c r="F132" s="51"/>
      <c r="G132" s="51"/>
      <c r="H132" s="51"/>
      <c r="I132" s="2"/>
    </row>
    <row r="133" spans="1:9">
      <c r="A133" s="2">
        <v>1</v>
      </c>
      <c r="B133" s="2" t="s">
        <v>685</v>
      </c>
      <c r="C133" s="2">
        <f t="shared" si="10"/>
        <v>184</v>
      </c>
      <c r="D133" s="2">
        <v>136.80000000000001</v>
      </c>
      <c r="E133" s="2">
        <v>47.2</v>
      </c>
      <c r="F133" s="2"/>
      <c r="G133" s="2"/>
      <c r="H133" s="2"/>
      <c r="I133" s="2"/>
    </row>
    <row r="134" spans="1:9">
      <c r="A134" s="26">
        <f>A112+A113+A114+A115+A116+A117+A118+A119+A120+A121+A122+A123+A124+A125+A126+A127+A128+A129+A130+A131+A133</f>
        <v>21</v>
      </c>
      <c r="B134" s="26" t="s">
        <v>961</v>
      </c>
      <c r="C134" s="26">
        <f t="shared" ref="C134:I134" si="11">C112+C113+C114+C115+C116+C117+C118+C119+C120+C121+C122+C123+C124+C125+C126+C127+C128+C129+C130+C131+C133</f>
        <v>3543.7</v>
      </c>
      <c r="D134" s="26">
        <f t="shared" si="11"/>
        <v>2792</v>
      </c>
      <c r="E134" s="26">
        <f t="shared" si="11"/>
        <v>631.70000000000005</v>
      </c>
      <c r="F134" s="26">
        <f t="shared" si="11"/>
        <v>120</v>
      </c>
      <c r="G134" s="26">
        <f t="shared" si="11"/>
        <v>0</v>
      </c>
      <c r="H134" s="26">
        <f t="shared" si="11"/>
        <v>0</v>
      </c>
      <c r="I134" s="26">
        <f t="shared" si="11"/>
        <v>0</v>
      </c>
    </row>
    <row r="135" spans="1:9">
      <c r="A135" s="50">
        <v>1</v>
      </c>
      <c r="B135" s="50" t="s">
        <v>712</v>
      </c>
      <c r="C135" s="50">
        <f>D135+E135+F135+G135+H135+I135</f>
        <v>180</v>
      </c>
      <c r="D135" s="50">
        <v>151</v>
      </c>
      <c r="E135" s="50">
        <v>29</v>
      </c>
      <c r="F135" s="50"/>
      <c r="G135" s="50"/>
      <c r="H135" s="50"/>
      <c r="I135" s="50"/>
    </row>
    <row r="136" spans="1:9">
      <c r="A136" s="50">
        <v>1</v>
      </c>
      <c r="B136" s="50" t="s">
        <v>710</v>
      </c>
      <c r="C136" s="50">
        <f t="shared" ref="C136:C143" si="12">D136+E136+F136+G136+H136+I136</f>
        <v>188.75</v>
      </c>
      <c r="D136" s="50">
        <v>151</v>
      </c>
      <c r="E136" s="50">
        <v>37.75</v>
      </c>
      <c r="F136" s="50"/>
      <c r="G136" s="50"/>
      <c r="H136" s="50"/>
      <c r="I136" s="50"/>
    </row>
    <row r="137" spans="1:9">
      <c r="A137" s="50">
        <v>1</v>
      </c>
      <c r="B137" s="50" t="s">
        <v>747</v>
      </c>
      <c r="C137" s="50">
        <f t="shared" si="12"/>
        <v>192</v>
      </c>
      <c r="D137" s="50">
        <v>151</v>
      </c>
      <c r="E137" s="50">
        <v>41</v>
      </c>
      <c r="F137" s="50"/>
      <c r="G137" s="50"/>
      <c r="H137" s="50"/>
      <c r="I137" s="50"/>
    </row>
    <row r="138" spans="1:9">
      <c r="A138" s="2">
        <v>1</v>
      </c>
      <c r="B138" s="2" t="s">
        <v>962</v>
      </c>
      <c r="C138" s="50">
        <f t="shared" si="12"/>
        <v>143</v>
      </c>
      <c r="D138" s="2">
        <v>143</v>
      </c>
      <c r="E138" s="2"/>
      <c r="F138" s="2"/>
      <c r="G138" s="2"/>
      <c r="H138" s="2"/>
      <c r="I138" s="2"/>
    </row>
    <row r="139" spans="1:9">
      <c r="A139" s="2">
        <v>1</v>
      </c>
      <c r="B139" s="2" t="s">
        <v>723</v>
      </c>
      <c r="C139" s="50">
        <f t="shared" si="12"/>
        <v>151</v>
      </c>
      <c r="D139" s="2">
        <v>151</v>
      </c>
      <c r="E139" s="2"/>
      <c r="F139" s="2"/>
      <c r="G139" s="2"/>
      <c r="H139" s="2"/>
      <c r="I139" s="2"/>
    </row>
    <row r="140" spans="1:9">
      <c r="A140" s="2">
        <v>1</v>
      </c>
      <c r="B140" s="2" t="s">
        <v>963</v>
      </c>
      <c r="C140" s="50">
        <f t="shared" si="12"/>
        <v>151</v>
      </c>
      <c r="D140" s="2">
        <v>151</v>
      </c>
      <c r="E140" s="2"/>
      <c r="F140" s="2"/>
      <c r="G140" s="2"/>
      <c r="H140" s="2"/>
      <c r="I140" s="2"/>
    </row>
    <row r="141" spans="1:9">
      <c r="A141" s="50">
        <v>1</v>
      </c>
      <c r="B141" s="50" t="s">
        <v>703</v>
      </c>
      <c r="C141" s="50">
        <f t="shared" si="12"/>
        <v>226.5</v>
      </c>
      <c r="D141" s="50">
        <v>151</v>
      </c>
      <c r="E141" s="50">
        <v>75.5</v>
      </c>
      <c r="F141" s="50"/>
      <c r="G141" s="50"/>
      <c r="H141" s="50"/>
      <c r="I141" s="50"/>
    </row>
    <row r="142" spans="1:9">
      <c r="A142" s="2">
        <v>1</v>
      </c>
      <c r="B142" s="2" t="s">
        <v>748</v>
      </c>
      <c r="C142" s="50">
        <f t="shared" si="12"/>
        <v>146.30000000000001</v>
      </c>
      <c r="D142" s="2">
        <v>146.30000000000001</v>
      </c>
      <c r="E142" s="2"/>
      <c r="F142" s="2"/>
      <c r="G142" s="2"/>
      <c r="H142" s="2"/>
      <c r="I142" s="2"/>
    </row>
    <row r="143" spans="1:9">
      <c r="A143" s="2">
        <v>1</v>
      </c>
      <c r="B143" s="2" t="s">
        <v>707</v>
      </c>
      <c r="C143" s="50">
        <f t="shared" si="12"/>
        <v>188.75</v>
      </c>
      <c r="D143" s="2">
        <v>151</v>
      </c>
      <c r="E143" s="2">
        <v>37.75</v>
      </c>
      <c r="F143" s="2"/>
      <c r="G143" s="2"/>
      <c r="H143" s="2"/>
      <c r="I143" s="2"/>
    </row>
    <row r="144" spans="1:9">
      <c r="A144" s="2"/>
      <c r="B144" s="2"/>
      <c r="C144" s="50"/>
      <c r="D144" s="2"/>
      <c r="E144" s="2"/>
      <c r="F144" s="2"/>
      <c r="G144" s="2"/>
      <c r="H144" s="2"/>
      <c r="I144" s="2"/>
    </row>
    <row r="145" spans="1:9">
      <c r="A145" s="50">
        <v>1</v>
      </c>
      <c r="B145" s="50" t="s">
        <v>721</v>
      </c>
      <c r="C145" s="50">
        <f t="shared" ref="C145:C166" si="13">D145+E145+F145+G145+H145+I145</f>
        <v>188</v>
      </c>
      <c r="D145" s="50">
        <v>151</v>
      </c>
      <c r="E145" s="50">
        <v>37</v>
      </c>
      <c r="F145" s="50"/>
      <c r="G145" s="50"/>
      <c r="H145" s="50"/>
      <c r="I145" s="50"/>
    </row>
    <row r="146" spans="1:9">
      <c r="A146" s="50">
        <v>1</v>
      </c>
      <c r="B146" s="50" t="s">
        <v>706</v>
      </c>
      <c r="C146" s="50">
        <f t="shared" si="13"/>
        <v>151</v>
      </c>
      <c r="D146" s="50">
        <v>151</v>
      </c>
      <c r="E146" s="50"/>
      <c r="F146" s="50"/>
      <c r="G146" s="50"/>
      <c r="H146" s="50"/>
      <c r="I146" s="50"/>
    </row>
    <row r="147" spans="1:9">
      <c r="A147" s="50">
        <v>1</v>
      </c>
      <c r="B147" s="50" t="s">
        <v>701</v>
      </c>
      <c r="C147" s="50">
        <f t="shared" si="13"/>
        <v>170</v>
      </c>
      <c r="D147" s="50">
        <v>40</v>
      </c>
      <c r="E147" s="50">
        <v>10</v>
      </c>
      <c r="F147" s="50"/>
      <c r="G147" s="50"/>
      <c r="H147" s="50"/>
      <c r="I147" s="50">
        <v>120</v>
      </c>
    </row>
    <row r="148" spans="1:9">
      <c r="A148" s="50">
        <v>1</v>
      </c>
      <c r="B148" s="50" t="s">
        <v>715</v>
      </c>
      <c r="C148" s="50">
        <f t="shared" si="13"/>
        <v>184</v>
      </c>
      <c r="D148" s="50">
        <v>151</v>
      </c>
      <c r="E148" s="50">
        <v>33</v>
      </c>
      <c r="F148" s="50"/>
      <c r="G148" s="50"/>
      <c r="H148" s="50"/>
      <c r="I148" s="50"/>
    </row>
    <row r="149" spans="1:9">
      <c r="A149" s="2">
        <v>1</v>
      </c>
      <c r="B149" s="2" t="s">
        <v>714</v>
      </c>
      <c r="C149" s="50">
        <f t="shared" si="13"/>
        <v>226.5</v>
      </c>
      <c r="D149" s="2">
        <v>151</v>
      </c>
      <c r="E149" s="2">
        <v>75.5</v>
      </c>
      <c r="F149" s="2"/>
      <c r="G149" s="2"/>
      <c r="H149" s="2"/>
      <c r="I149" s="2"/>
    </row>
    <row r="150" spans="1:9">
      <c r="A150" s="50">
        <v>1</v>
      </c>
      <c r="B150" s="50" t="s">
        <v>717</v>
      </c>
      <c r="C150" s="50">
        <f t="shared" si="13"/>
        <v>188.75</v>
      </c>
      <c r="D150" s="50">
        <v>151</v>
      </c>
      <c r="E150" s="50">
        <v>37.75</v>
      </c>
      <c r="F150" s="50"/>
      <c r="G150" s="50"/>
      <c r="H150" s="50"/>
      <c r="I150" s="50"/>
    </row>
    <row r="151" spans="1:9">
      <c r="A151" s="2">
        <v>1</v>
      </c>
      <c r="B151" s="2" t="s">
        <v>964</v>
      </c>
      <c r="C151" s="50">
        <f t="shared" si="13"/>
        <v>226.5</v>
      </c>
      <c r="D151" s="2">
        <v>151</v>
      </c>
      <c r="E151" s="2">
        <v>75.5</v>
      </c>
      <c r="F151" s="2"/>
      <c r="G151" s="2"/>
      <c r="H151" s="2"/>
      <c r="I151" s="2"/>
    </row>
    <row r="152" spans="1:9">
      <c r="A152" s="2">
        <v>1</v>
      </c>
      <c r="B152" s="2" t="s">
        <v>743</v>
      </c>
      <c r="C152" s="50">
        <f t="shared" si="13"/>
        <v>151</v>
      </c>
      <c r="D152" s="2">
        <v>151</v>
      </c>
      <c r="E152" s="2"/>
      <c r="F152" s="2"/>
      <c r="G152" s="2"/>
      <c r="H152" s="2"/>
      <c r="I152" s="2"/>
    </row>
    <row r="153" spans="1:9">
      <c r="A153" s="2">
        <v>1</v>
      </c>
      <c r="B153" s="2" t="s">
        <v>709</v>
      </c>
      <c r="C153" s="50">
        <f t="shared" si="13"/>
        <v>151</v>
      </c>
      <c r="D153" s="2">
        <v>151</v>
      </c>
      <c r="E153" s="2"/>
      <c r="F153" s="2"/>
      <c r="G153" s="2"/>
      <c r="H153" s="2"/>
      <c r="I153" s="2"/>
    </row>
    <row r="154" spans="1:9">
      <c r="A154" s="50">
        <v>1</v>
      </c>
      <c r="B154" s="50" t="s">
        <v>699</v>
      </c>
      <c r="C154" s="50">
        <f t="shared" si="13"/>
        <v>226.5</v>
      </c>
      <c r="D154" s="50">
        <v>151</v>
      </c>
      <c r="E154" s="50">
        <v>75.5</v>
      </c>
      <c r="F154" s="50"/>
      <c r="G154" s="50"/>
      <c r="H154" s="50"/>
      <c r="I154" s="50"/>
    </row>
    <row r="155" spans="1:9">
      <c r="A155" s="2">
        <v>1</v>
      </c>
      <c r="B155" s="2" t="s">
        <v>720</v>
      </c>
      <c r="C155" s="50">
        <f t="shared" si="13"/>
        <v>151</v>
      </c>
      <c r="D155" s="2">
        <f>16+135</f>
        <v>151</v>
      </c>
      <c r="E155" s="2"/>
      <c r="F155" s="2"/>
      <c r="G155" s="2"/>
      <c r="H155" s="2"/>
      <c r="I155" s="2"/>
    </row>
    <row r="156" spans="1:9">
      <c r="A156" s="50">
        <v>1</v>
      </c>
      <c r="B156" s="50" t="s">
        <v>700</v>
      </c>
      <c r="C156" s="50">
        <f t="shared" si="13"/>
        <v>226.5</v>
      </c>
      <c r="D156" s="50">
        <v>151</v>
      </c>
      <c r="E156" s="50">
        <v>75.5</v>
      </c>
      <c r="F156" s="50"/>
      <c r="G156" s="50"/>
      <c r="H156" s="50"/>
      <c r="I156" s="50"/>
    </row>
    <row r="157" spans="1:9">
      <c r="A157" s="50">
        <v>1</v>
      </c>
      <c r="B157" s="50" t="s">
        <v>713</v>
      </c>
      <c r="C157" s="50">
        <f t="shared" si="13"/>
        <v>151</v>
      </c>
      <c r="D157" s="50">
        <v>151</v>
      </c>
      <c r="E157" s="50"/>
      <c r="F157" s="50"/>
      <c r="G157" s="50"/>
      <c r="H157" s="50"/>
      <c r="I157" s="50"/>
    </row>
    <row r="158" spans="1:9">
      <c r="A158" s="50">
        <v>1</v>
      </c>
      <c r="B158" s="50" t="s">
        <v>704</v>
      </c>
      <c r="C158" s="50">
        <f t="shared" si="13"/>
        <v>226.5</v>
      </c>
      <c r="D158" s="50">
        <v>151</v>
      </c>
      <c r="E158" s="50">
        <v>75.5</v>
      </c>
      <c r="F158" s="50"/>
      <c r="G158" s="50"/>
      <c r="H158" s="50"/>
      <c r="I158" s="50"/>
    </row>
    <row r="159" spans="1:9">
      <c r="A159" s="2"/>
      <c r="B159" s="2"/>
      <c r="C159" s="50">
        <f t="shared" si="13"/>
        <v>0</v>
      </c>
      <c r="D159" s="2"/>
      <c r="E159" s="2"/>
      <c r="F159" s="2"/>
      <c r="G159" s="2"/>
      <c r="H159" s="2"/>
      <c r="I159" s="2"/>
    </row>
    <row r="160" spans="1:9">
      <c r="A160" s="2">
        <v>1</v>
      </c>
      <c r="B160" s="2" t="s">
        <v>1189</v>
      </c>
      <c r="C160" s="50">
        <f t="shared" si="13"/>
        <v>151</v>
      </c>
      <c r="D160" s="2">
        <v>151</v>
      </c>
      <c r="E160" s="2"/>
      <c r="F160" s="2"/>
      <c r="G160" s="2"/>
      <c r="H160" s="2"/>
      <c r="I160" s="2"/>
    </row>
    <row r="161" spans="1:9">
      <c r="A161" s="2">
        <v>1</v>
      </c>
      <c r="B161" s="2" t="s">
        <v>718</v>
      </c>
      <c r="C161" s="50">
        <f t="shared" si="13"/>
        <v>151</v>
      </c>
      <c r="D161" s="2">
        <v>151</v>
      </c>
      <c r="E161" s="2"/>
      <c r="F161" s="2"/>
      <c r="G161" s="2"/>
      <c r="H161" s="2"/>
      <c r="I161" s="2"/>
    </row>
    <row r="162" spans="1:9">
      <c r="A162" s="2">
        <v>1</v>
      </c>
      <c r="B162" s="2" t="s">
        <v>705</v>
      </c>
      <c r="C162" s="50">
        <f t="shared" si="13"/>
        <v>111</v>
      </c>
      <c r="D162" s="2">
        <v>111</v>
      </c>
      <c r="E162" s="2"/>
      <c r="F162" s="2"/>
      <c r="G162" s="2"/>
      <c r="H162" s="2"/>
      <c r="I162" s="2"/>
    </row>
    <row r="163" spans="1:9">
      <c r="A163" s="2">
        <v>1</v>
      </c>
      <c r="B163" s="2" t="s">
        <v>725</v>
      </c>
      <c r="C163" s="50">
        <f t="shared" si="13"/>
        <v>151</v>
      </c>
      <c r="D163" s="2">
        <v>151</v>
      </c>
      <c r="E163" s="2"/>
      <c r="F163" s="2"/>
      <c r="G163" s="2"/>
      <c r="H163" s="2"/>
      <c r="I163" s="2"/>
    </row>
    <row r="164" spans="1:9">
      <c r="A164" s="2">
        <v>1</v>
      </c>
      <c r="B164" s="2" t="s">
        <v>726</v>
      </c>
      <c r="C164" s="50">
        <f t="shared" si="13"/>
        <v>202.5</v>
      </c>
      <c r="D164" s="2">
        <v>135</v>
      </c>
      <c r="E164" s="2">
        <v>67.5</v>
      </c>
      <c r="F164" s="2"/>
      <c r="G164" s="2"/>
      <c r="H164" s="2"/>
      <c r="I164" s="2"/>
    </row>
    <row r="165" spans="1:9">
      <c r="A165" s="2">
        <v>1</v>
      </c>
      <c r="B165" s="2" t="s">
        <v>727</v>
      </c>
      <c r="C165" s="50">
        <f t="shared" si="13"/>
        <v>226.5</v>
      </c>
      <c r="D165" s="2">
        <v>151</v>
      </c>
      <c r="E165" s="2">
        <v>75.5</v>
      </c>
      <c r="F165" s="2"/>
      <c r="G165" s="2"/>
      <c r="H165" s="2"/>
      <c r="I165" s="2"/>
    </row>
    <row r="166" spans="1:9">
      <c r="A166" s="2">
        <v>1</v>
      </c>
      <c r="B166" s="2" t="s">
        <v>728</v>
      </c>
      <c r="C166" s="50">
        <f t="shared" si="13"/>
        <v>204.5</v>
      </c>
      <c r="D166" s="2">
        <v>151</v>
      </c>
      <c r="E166" s="2">
        <v>53.5</v>
      </c>
      <c r="F166" s="2"/>
      <c r="G166" s="2"/>
      <c r="H166" s="2"/>
      <c r="I166" s="2"/>
    </row>
    <row r="167" spans="1:9">
      <c r="A167" s="26">
        <f>SUM(A135:A166)</f>
        <v>30</v>
      </c>
      <c r="B167" s="26" t="s">
        <v>965</v>
      </c>
      <c r="C167" s="26">
        <f t="shared" ref="C167:I167" si="14">SUM(C135:C166)</f>
        <v>5383.05</v>
      </c>
      <c r="D167" s="26">
        <f t="shared" si="14"/>
        <v>4350.3</v>
      </c>
      <c r="E167" s="26">
        <f t="shared" si="14"/>
        <v>912.75</v>
      </c>
      <c r="F167" s="26">
        <f t="shared" si="14"/>
        <v>0</v>
      </c>
      <c r="G167" s="26">
        <f t="shared" si="14"/>
        <v>0</v>
      </c>
      <c r="H167" s="26">
        <f t="shared" si="14"/>
        <v>0</v>
      </c>
      <c r="I167" s="26">
        <f t="shared" si="14"/>
        <v>120</v>
      </c>
    </row>
    <row r="168" spans="1:9">
      <c r="A168" s="2">
        <f>A135+A136+A137+A141+A145+A146+A147+A148+A150+A154+A156+A157+A158</f>
        <v>13</v>
      </c>
      <c r="B168" s="2" t="s">
        <v>942</v>
      </c>
      <c r="C168" s="2">
        <f t="shared" ref="C168:I168" si="15">C135+C136+C137+C141+C145+C146+C147+C148+C150+C154+C156+C157+C158</f>
        <v>2499.5</v>
      </c>
      <c r="D168" s="2">
        <f t="shared" si="15"/>
        <v>1852</v>
      </c>
      <c r="E168" s="2">
        <f t="shared" si="15"/>
        <v>527.5</v>
      </c>
      <c r="F168" s="2">
        <f t="shared" si="15"/>
        <v>0</v>
      </c>
      <c r="G168" s="2">
        <f t="shared" si="15"/>
        <v>0</v>
      </c>
      <c r="H168" s="2">
        <f t="shared" si="15"/>
        <v>0</v>
      </c>
      <c r="I168" s="2">
        <f t="shared" si="15"/>
        <v>120</v>
      </c>
    </row>
    <row r="169" spans="1:9">
      <c r="A169" s="2">
        <v>1</v>
      </c>
      <c r="B169" s="2" t="s">
        <v>966</v>
      </c>
      <c r="C169" s="2">
        <f>D169+E169+F169+G169+H169+I169</f>
        <v>226.5</v>
      </c>
      <c r="D169" s="2">
        <v>151</v>
      </c>
      <c r="E169" s="2">
        <v>75.5</v>
      </c>
      <c r="F169" s="2"/>
      <c r="G169" s="2"/>
      <c r="H169" s="2"/>
      <c r="I169" s="2"/>
    </row>
    <row r="170" spans="1:9">
      <c r="A170" s="50">
        <v>1</v>
      </c>
      <c r="B170" s="50" t="s">
        <v>746</v>
      </c>
      <c r="C170" s="2">
        <f t="shared" ref="C170:C171" si="16">D170+E170+F170+G170+H170+I170</f>
        <v>125.4</v>
      </c>
      <c r="D170" s="50">
        <v>125.4</v>
      </c>
      <c r="E170" s="50"/>
      <c r="F170" s="50"/>
      <c r="G170" s="50"/>
      <c r="H170" s="50"/>
      <c r="I170" s="50"/>
    </row>
    <row r="171" spans="1:9">
      <c r="A171" s="50">
        <v>1</v>
      </c>
      <c r="B171" s="50" t="s">
        <v>749</v>
      </c>
      <c r="C171" s="2">
        <f t="shared" si="16"/>
        <v>125.4</v>
      </c>
      <c r="D171" s="50">
        <v>125.4</v>
      </c>
      <c r="E171" s="50"/>
      <c r="F171" s="50"/>
      <c r="G171" s="50"/>
      <c r="H171" s="50"/>
      <c r="I171" s="50"/>
    </row>
    <row r="172" spans="1:9">
      <c r="A172" s="26">
        <f>A169+A170+A171</f>
        <v>3</v>
      </c>
      <c r="B172" s="26" t="s">
        <v>967</v>
      </c>
      <c r="C172" s="26">
        <f t="shared" ref="C172:I172" si="17">C169+C170+C171</f>
        <v>477.29999999999995</v>
      </c>
      <c r="D172" s="26">
        <f t="shared" si="17"/>
        <v>401.79999999999995</v>
      </c>
      <c r="E172" s="26">
        <f t="shared" si="17"/>
        <v>75.5</v>
      </c>
      <c r="F172" s="26">
        <f t="shared" si="17"/>
        <v>0</v>
      </c>
      <c r="G172" s="26">
        <f t="shared" si="17"/>
        <v>0</v>
      </c>
      <c r="H172" s="26">
        <f t="shared" si="17"/>
        <v>0</v>
      </c>
      <c r="I172" s="26">
        <f t="shared" si="17"/>
        <v>0</v>
      </c>
    </row>
    <row r="173" spans="1:9">
      <c r="A173" s="2">
        <f>A170+A171</f>
        <v>2</v>
      </c>
      <c r="B173" s="2" t="s">
        <v>942</v>
      </c>
      <c r="C173" s="2">
        <f t="shared" ref="C173:I173" si="18">C170+C171</f>
        <v>250.8</v>
      </c>
      <c r="D173" s="2">
        <f t="shared" si="18"/>
        <v>250.8</v>
      </c>
      <c r="E173" s="2">
        <f t="shared" si="18"/>
        <v>0</v>
      </c>
      <c r="F173" s="2">
        <f t="shared" si="18"/>
        <v>0</v>
      </c>
      <c r="G173" s="2">
        <f t="shared" si="18"/>
        <v>0</v>
      </c>
      <c r="H173" s="2">
        <f t="shared" si="18"/>
        <v>0</v>
      </c>
      <c r="I173" s="2">
        <f t="shared" si="18"/>
        <v>0</v>
      </c>
    </row>
    <row r="174" spans="1:9">
      <c r="A174" s="26">
        <f>A43+A170</f>
        <v>38</v>
      </c>
      <c r="B174" s="26" t="s">
        <v>941</v>
      </c>
      <c r="C174" s="26">
        <f t="shared" ref="C174:I174" si="19">C43+C170</f>
        <v>4591.6349999999984</v>
      </c>
      <c r="D174" s="26">
        <f t="shared" si="19"/>
        <v>3781.3850000000007</v>
      </c>
      <c r="E174" s="26">
        <f t="shared" si="19"/>
        <v>686.25</v>
      </c>
      <c r="F174" s="26">
        <f t="shared" si="19"/>
        <v>52</v>
      </c>
      <c r="G174" s="26">
        <f t="shared" si="19"/>
        <v>0</v>
      </c>
      <c r="H174" s="26">
        <f t="shared" si="19"/>
        <v>0</v>
      </c>
      <c r="I174" s="26">
        <f t="shared" si="19"/>
        <v>72</v>
      </c>
    </row>
    <row r="175" spans="1:9">
      <c r="A175" s="26">
        <f>A110+A171</f>
        <v>54</v>
      </c>
      <c r="B175" s="26" t="s">
        <v>730</v>
      </c>
      <c r="C175" s="26">
        <f t="shared" ref="C175:I175" si="20">C110+C171</f>
        <v>8090.4150000000009</v>
      </c>
      <c r="D175" s="26">
        <f t="shared" si="20"/>
        <v>6845.8400000000038</v>
      </c>
      <c r="E175" s="26">
        <f t="shared" si="20"/>
        <v>1244.5750000000005</v>
      </c>
      <c r="F175" s="26">
        <f t="shared" si="20"/>
        <v>0</v>
      </c>
      <c r="G175" s="26">
        <f t="shared" si="20"/>
        <v>0</v>
      </c>
      <c r="H175" s="26">
        <f t="shared" si="20"/>
        <v>0</v>
      </c>
      <c r="I175" s="26">
        <f t="shared" si="20"/>
        <v>0</v>
      </c>
    </row>
    <row r="176" spans="1:9">
      <c r="A176" s="26">
        <f>A134</f>
        <v>21</v>
      </c>
      <c r="B176" s="26" t="str">
        <f t="shared" ref="B176:I176" si="21">B134</f>
        <v>всього молодші</v>
      </c>
      <c r="C176" s="26">
        <f t="shared" si="21"/>
        <v>3543.7</v>
      </c>
      <c r="D176" s="26">
        <f t="shared" si="21"/>
        <v>2792</v>
      </c>
      <c r="E176" s="26">
        <f t="shared" si="21"/>
        <v>631.70000000000005</v>
      </c>
      <c r="F176" s="26">
        <f t="shared" si="21"/>
        <v>120</v>
      </c>
      <c r="G176" s="26">
        <f t="shared" si="21"/>
        <v>0</v>
      </c>
      <c r="H176" s="26">
        <f t="shared" si="21"/>
        <v>0</v>
      </c>
      <c r="I176" s="26">
        <f t="shared" si="21"/>
        <v>0</v>
      </c>
    </row>
    <row r="177" spans="1:9">
      <c r="A177" s="26">
        <f>A167+A169</f>
        <v>31</v>
      </c>
      <c r="B177" s="26" t="s">
        <v>341</v>
      </c>
      <c r="C177" s="26">
        <f t="shared" ref="C177:I177" si="22">C167+C169</f>
        <v>5609.55</v>
      </c>
      <c r="D177" s="26">
        <f t="shared" si="22"/>
        <v>4501.3</v>
      </c>
      <c r="E177" s="26">
        <f t="shared" si="22"/>
        <v>988.25</v>
      </c>
      <c r="F177" s="26">
        <f t="shared" si="22"/>
        <v>0</v>
      </c>
      <c r="G177" s="26">
        <f t="shared" si="22"/>
        <v>0</v>
      </c>
      <c r="H177" s="26">
        <f t="shared" si="22"/>
        <v>0</v>
      </c>
      <c r="I177" s="26">
        <f t="shared" si="22"/>
        <v>120</v>
      </c>
    </row>
    <row r="178" spans="1:9">
      <c r="A178" s="26">
        <f>A174+A175+A176+A177</f>
        <v>144</v>
      </c>
      <c r="B178" s="26" t="s">
        <v>968</v>
      </c>
      <c r="C178" s="26">
        <f t="shared" ref="C178:I178" si="23">C174+C175+C176+C177</f>
        <v>21835.3</v>
      </c>
      <c r="D178" s="26">
        <f t="shared" si="23"/>
        <v>17920.525000000005</v>
      </c>
      <c r="E178" s="26">
        <f t="shared" si="23"/>
        <v>3550.7750000000005</v>
      </c>
      <c r="F178" s="26">
        <f t="shared" si="23"/>
        <v>172</v>
      </c>
      <c r="G178" s="26">
        <f t="shared" si="23"/>
        <v>0</v>
      </c>
      <c r="H178" s="26">
        <f t="shared" si="23"/>
        <v>0</v>
      </c>
      <c r="I178" s="26">
        <f t="shared" si="23"/>
        <v>192</v>
      </c>
    </row>
    <row r="179" spans="1:9">
      <c r="A179" s="26">
        <v>13</v>
      </c>
      <c r="B179" s="47" t="s">
        <v>940</v>
      </c>
      <c r="C179" s="2"/>
      <c r="D179" s="2"/>
      <c r="E179" s="2"/>
      <c r="F179" s="2"/>
      <c r="G179" s="2"/>
      <c r="H179" s="2"/>
      <c r="I179" s="2"/>
    </row>
    <row r="180" spans="1:9">
      <c r="A180" s="2">
        <f>A44+A168+A111+A173</f>
        <v>32</v>
      </c>
      <c r="B180" s="2" t="s">
        <v>969</v>
      </c>
      <c r="C180" s="2">
        <f t="shared" ref="C180:I180" si="24">C44+C168+C111+C173</f>
        <v>4878.875</v>
      </c>
      <c r="D180" s="2">
        <f t="shared" si="24"/>
        <v>3694.8250000000003</v>
      </c>
      <c r="E180" s="2">
        <f t="shared" si="24"/>
        <v>940.05000000000007</v>
      </c>
      <c r="F180" s="2">
        <f t="shared" si="24"/>
        <v>52</v>
      </c>
      <c r="G180" s="2">
        <f t="shared" si="24"/>
        <v>0</v>
      </c>
      <c r="H180" s="2">
        <f t="shared" si="24"/>
        <v>0</v>
      </c>
      <c r="I180" s="2">
        <f t="shared" si="24"/>
        <v>192</v>
      </c>
    </row>
    <row r="182" spans="1:9" ht="15.75">
      <c r="A182" s="121"/>
      <c r="B182" s="116" t="s">
        <v>190</v>
      </c>
      <c r="C182" s="2"/>
      <c r="D182" s="2" t="s">
        <v>572</v>
      </c>
      <c r="E182" s="2" t="s">
        <v>573</v>
      </c>
      <c r="F182" s="2" t="s">
        <v>936</v>
      </c>
      <c r="G182" s="2" t="s">
        <v>937</v>
      </c>
      <c r="H182" s="2" t="s">
        <v>938</v>
      </c>
      <c r="I182" s="2" t="s">
        <v>939</v>
      </c>
    </row>
    <row r="183" spans="1:9">
      <c r="A183" s="50">
        <v>1</v>
      </c>
      <c r="B183" s="50" t="s">
        <v>425</v>
      </c>
      <c r="C183" s="50">
        <f>D183+E183+F183+G183+H183+I183</f>
        <v>237</v>
      </c>
      <c r="D183" s="50">
        <v>160</v>
      </c>
      <c r="E183" s="50">
        <v>77</v>
      </c>
      <c r="F183" s="50"/>
      <c r="G183" s="50"/>
      <c r="H183" s="50"/>
      <c r="I183" s="50"/>
    </row>
    <row r="184" spans="1:9">
      <c r="A184" s="2">
        <v>1</v>
      </c>
      <c r="B184" s="2" t="s">
        <v>563</v>
      </c>
      <c r="C184" s="2">
        <f t="shared" ref="C184:C194" si="25">D184+E184+F184+G184+H184+I184</f>
        <v>237</v>
      </c>
      <c r="D184" s="2">
        <v>160</v>
      </c>
      <c r="E184" s="2">
        <v>77</v>
      </c>
      <c r="F184" s="2"/>
      <c r="G184" s="2"/>
      <c r="H184" s="2"/>
      <c r="I184" s="2"/>
    </row>
    <row r="185" spans="1:9">
      <c r="A185" s="2">
        <v>1</v>
      </c>
      <c r="B185" s="2" t="s">
        <v>565</v>
      </c>
      <c r="C185" s="2">
        <f t="shared" si="25"/>
        <v>192.5</v>
      </c>
      <c r="D185" s="2">
        <v>154</v>
      </c>
      <c r="E185" s="2">
        <v>38.5</v>
      </c>
      <c r="F185" s="2"/>
      <c r="G185" s="2"/>
      <c r="H185" s="2"/>
      <c r="I185" s="2"/>
    </row>
    <row r="186" spans="1:9">
      <c r="A186" s="50">
        <v>1</v>
      </c>
      <c r="B186" s="50" t="s">
        <v>589</v>
      </c>
      <c r="C186" s="50">
        <f t="shared" si="25"/>
        <v>188.5</v>
      </c>
      <c r="D186" s="50">
        <v>120</v>
      </c>
      <c r="E186" s="50">
        <f>30+38.5</f>
        <v>68.5</v>
      </c>
      <c r="F186" s="50"/>
      <c r="G186" s="50"/>
      <c r="H186" s="50"/>
      <c r="I186" s="50"/>
    </row>
    <row r="187" spans="1:9">
      <c r="A187" s="50">
        <v>1</v>
      </c>
      <c r="B187" s="50" t="s">
        <v>599</v>
      </c>
      <c r="C187" s="50">
        <f t="shared" si="25"/>
        <v>237</v>
      </c>
      <c r="D187" s="50">
        <v>160</v>
      </c>
      <c r="E187" s="50">
        <v>77</v>
      </c>
      <c r="F187" s="50"/>
      <c r="G187" s="50"/>
      <c r="H187" s="50"/>
      <c r="I187" s="50"/>
    </row>
    <row r="188" spans="1:9">
      <c r="A188" s="2">
        <v>1</v>
      </c>
      <c r="B188" s="2" t="s">
        <v>585</v>
      </c>
      <c r="C188" s="2">
        <f t="shared" si="25"/>
        <v>154</v>
      </c>
      <c r="D188" s="2">
        <v>154</v>
      </c>
      <c r="E188" s="2"/>
      <c r="F188" s="2"/>
      <c r="G188" s="2"/>
      <c r="H188" s="2"/>
      <c r="I188" s="2"/>
    </row>
    <row r="189" spans="1:9">
      <c r="A189" s="2">
        <v>1</v>
      </c>
      <c r="B189" s="2" t="s">
        <v>598</v>
      </c>
      <c r="C189" s="2">
        <f t="shared" si="25"/>
        <v>132</v>
      </c>
      <c r="D189" s="2">
        <v>132</v>
      </c>
      <c r="E189" s="2"/>
      <c r="F189" s="2"/>
      <c r="G189" s="2"/>
      <c r="H189" s="2"/>
      <c r="I189" s="2"/>
    </row>
    <row r="190" spans="1:9">
      <c r="A190" s="2">
        <v>1</v>
      </c>
      <c r="B190" s="2" t="s">
        <v>734</v>
      </c>
      <c r="C190" s="2">
        <f t="shared" si="25"/>
        <v>211.75</v>
      </c>
      <c r="D190" s="2">
        <f>54+57.75</f>
        <v>111.75</v>
      </c>
      <c r="E190" s="2">
        <v>57.75</v>
      </c>
      <c r="F190" s="2">
        <f>154-111.75</f>
        <v>42.25</v>
      </c>
      <c r="G190" s="2"/>
      <c r="H190" s="2"/>
      <c r="I190" s="2"/>
    </row>
    <row r="191" spans="1:9">
      <c r="A191" s="50">
        <v>1</v>
      </c>
      <c r="B191" s="50" t="s">
        <v>587</v>
      </c>
      <c r="C191" s="50">
        <f t="shared" si="25"/>
        <v>182.875</v>
      </c>
      <c r="D191" s="50">
        <v>115.5</v>
      </c>
      <c r="E191" s="50">
        <v>28.875</v>
      </c>
      <c r="F191" s="50">
        <f>154-115.5</f>
        <v>38.5</v>
      </c>
      <c r="G191" s="50"/>
      <c r="H191" s="50"/>
      <c r="I191" s="50"/>
    </row>
    <row r="192" spans="1:9">
      <c r="A192" s="2">
        <v>1</v>
      </c>
      <c r="B192" s="2" t="s">
        <v>596</v>
      </c>
      <c r="C192" s="2">
        <f t="shared" si="25"/>
        <v>72</v>
      </c>
      <c r="D192" s="2">
        <v>72</v>
      </c>
      <c r="E192" s="2"/>
      <c r="F192" s="2"/>
      <c r="G192" s="2"/>
      <c r="H192" s="2"/>
      <c r="I192" s="2"/>
    </row>
    <row r="193" spans="1:9">
      <c r="A193" s="2">
        <v>1</v>
      </c>
      <c r="B193" s="2" t="s">
        <v>567</v>
      </c>
      <c r="C193" s="2">
        <f t="shared" si="25"/>
        <v>231</v>
      </c>
      <c r="D193" s="2">
        <f>77+77</f>
        <v>154</v>
      </c>
      <c r="E193" s="2">
        <v>77</v>
      </c>
      <c r="F193" s="2"/>
      <c r="G193" s="2"/>
      <c r="H193" s="2"/>
      <c r="I193" s="2"/>
    </row>
    <row r="194" spans="1:9">
      <c r="A194" s="50">
        <v>1</v>
      </c>
      <c r="B194" s="50" t="s">
        <v>592</v>
      </c>
      <c r="C194" s="50">
        <f t="shared" si="25"/>
        <v>144</v>
      </c>
      <c r="D194" s="50">
        <v>144</v>
      </c>
      <c r="E194" s="50"/>
      <c r="F194" s="50"/>
      <c r="G194" s="50"/>
      <c r="H194" s="50"/>
      <c r="I194" s="50"/>
    </row>
    <row r="195" spans="1:9">
      <c r="A195" s="51">
        <v>0</v>
      </c>
      <c r="B195" s="51" t="s">
        <v>933</v>
      </c>
      <c r="C195" s="51"/>
      <c r="D195" s="51"/>
      <c r="E195" s="51"/>
      <c r="F195" s="51"/>
      <c r="G195" s="51"/>
      <c r="H195" s="51"/>
      <c r="I195" s="51"/>
    </row>
    <row r="196" spans="1:9">
      <c r="A196" s="2">
        <v>1</v>
      </c>
      <c r="B196" s="2" t="s">
        <v>590</v>
      </c>
      <c r="C196" s="2">
        <f t="shared" ref="C196:C216" si="26">D196+E196+F196+G196+H196+I196</f>
        <v>38.5</v>
      </c>
      <c r="D196" s="2">
        <v>38.5</v>
      </c>
      <c r="E196" s="2"/>
      <c r="F196" s="2"/>
      <c r="G196" s="2"/>
      <c r="H196" s="2"/>
      <c r="I196" s="2"/>
    </row>
    <row r="197" spans="1:9">
      <c r="A197" s="2">
        <v>1</v>
      </c>
      <c r="B197" s="2" t="s">
        <v>568</v>
      </c>
      <c r="C197" s="2">
        <f t="shared" si="26"/>
        <v>182.5</v>
      </c>
      <c r="D197" s="2">
        <v>144</v>
      </c>
      <c r="E197" s="2">
        <v>38.5</v>
      </c>
      <c r="F197" s="2"/>
      <c r="G197" s="2"/>
      <c r="H197" s="2"/>
      <c r="I197" s="2"/>
    </row>
    <row r="198" spans="1:9">
      <c r="A198" s="50">
        <v>1</v>
      </c>
      <c r="B198" s="50" t="s">
        <v>583</v>
      </c>
      <c r="C198" s="50">
        <f t="shared" si="26"/>
        <v>115.5</v>
      </c>
      <c r="D198" s="50">
        <v>115.5</v>
      </c>
      <c r="E198" s="50"/>
      <c r="F198" s="50"/>
      <c r="G198" s="50"/>
      <c r="H198" s="50"/>
      <c r="I198" s="50"/>
    </row>
    <row r="199" spans="1:9">
      <c r="A199" s="50">
        <v>1</v>
      </c>
      <c r="B199" s="50" t="s">
        <v>570</v>
      </c>
      <c r="C199" s="50">
        <f t="shared" si="26"/>
        <v>154</v>
      </c>
      <c r="D199" s="50">
        <f>19.25+19.25</f>
        <v>38.5</v>
      </c>
      <c r="E199" s="50"/>
      <c r="F199" s="50"/>
      <c r="G199" s="50"/>
      <c r="H199" s="50"/>
      <c r="I199" s="50">
        <f>154-38.5</f>
        <v>115.5</v>
      </c>
    </row>
    <row r="200" spans="1:9">
      <c r="A200" s="50">
        <v>1</v>
      </c>
      <c r="B200" s="50" t="s">
        <v>594</v>
      </c>
      <c r="C200" s="50">
        <f t="shared" si="26"/>
        <v>231</v>
      </c>
      <c r="D200" s="50">
        <f>77+77</f>
        <v>154</v>
      </c>
      <c r="E200" s="50">
        <v>77</v>
      </c>
      <c r="F200" s="50"/>
      <c r="G200" s="50"/>
      <c r="H200" s="50"/>
      <c r="I200" s="50"/>
    </row>
    <row r="201" spans="1:9">
      <c r="A201" s="2">
        <v>1</v>
      </c>
      <c r="B201" s="2" t="s">
        <v>578</v>
      </c>
      <c r="C201" s="2">
        <f t="shared" si="26"/>
        <v>231</v>
      </c>
      <c r="D201" s="2">
        <v>154</v>
      </c>
      <c r="E201" s="2">
        <v>77</v>
      </c>
      <c r="F201" s="2"/>
      <c r="G201" s="2"/>
      <c r="H201" s="2"/>
      <c r="I201" s="2"/>
    </row>
    <row r="202" spans="1:9">
      <c r="A202" s="2">
        <v>1</v>
      </c>
      <c r="B202" s="2" t="s">
        <v>588</v>
      </c>
      <c r="C202" s="2">
        <f t="shared" si="26"/>
        <v>132</v>
      </c>
      <c r="D202" s="2">
        <v>132</v>
      </c>
      <c r="E202" s="2"/>
      <c r="F202" s="2"/>
      <c r="G202" s="2"/>
      <c r="H202" s="2"/>
      <c r="I202" s="2"/>
    </row>
    <row r="203" spans="1:9">
      <c r="A203" s="2">
        <v>1</v>
      </c>
      <c r="B203" s="2" t="s">
        <v>733</v>
      </c>
      <c r="C203" s="2">
        <f t="shared" si="26"/>
        <v>77</v>
      </c>
      <c r="D203" s="2"/>
      <c r="E203" s="2"/>
      <c r="F203" s="2"/>
      <c r="G203" s="2"/>
      <c r="H203" s="2"/>
      <c r="I203" s="2">
        <v>77</v>
      </c>
    </row>
    <row r="204" spans="1:9">
      <c r="A204" s="2">
        <v>1</v>
      </c>
      <c r="B204" s="2" t="s">
        <v>595</v>
      </c>
      <c r="C204" s="2">
        <f t="shared" si="26"/>
        <v>180</v>
      </c>
      <c r="D204" s="2">
        <v>144</v>
      </c>
      <c r="E204" s="2">
        <v>36</v>
      </c>
      <c r="F204" s="2"/>
      <c r="G204" s="2"/>
      <c r="H204" s="2"/>
      <c r="I204" s="2"/>
    </row>
    <row r="205" spans="1:9">
      <c r="A205" s="2">
        <v>1</v>
      </c>
      <c r="B205" s="2" t="s">
        <v>601</v>
      </c>
      <c r="C205" s="2">
        <f t="shared" si="26"/>
        <v>231</v>
      </c>
      <c r="D205" s="2">
        <v>154</v>
      </c>
      <c r="E205" s="2">
        <v>77</v>
      </c>
      <c r="F205" s="2"/>
      <c r="G205" s="2"/>
      <c r="H205" s="2"/>
      <c r="I205" s="2"/>
    </row>
    <row r="206" spans="1:9">
      <c r="A206" s="50">
        <v>1</v>
      </c>
      <c r="B206" s="50" t="s">
        <v>736</v>
      </c>
      <c r="C206" s="50">
        <f t="shared" si="26"/>
        <v>38.5</v>
      </c>
      <c r="D206" s="50">
        <v>30.8</v>
      </c>
      <c r="E206" s="50"/>
      <c r="F206" s="50">
        <f>38.5-30.8</f>
        <v>7.6999999999999993</v>
      </c>
      <c r="G206" s="50"/>
      <c r="H206" s="50"/>
      <c r="I206" s="50"/>
    </row>
    <row r="207" spans="1:9">
      <c r="A207" s="2">
        <v>1</v>
      </c>
      <c r="B207" s="2" t="s">
        <v>569</v>
      </c>
      <c r="C207" s="2">
        <f t="shared" si="26"/>
        <v>231</v>
      </c>
      <c r="D207" s="2">
        <v>154</v>
      </c>
      <c r="E207" s="2">
        <v>77</v>
      </c>
      <c r="F207" s="2"/>
      <c r="G207" s="2"/>
      <c r="H207" s="2"/>
      <c r="I207" s="2"/>
    </row>
    <row r="208" spans="1:9">
      <c r="A208" s="50">
        <v>1</v>
      </c>
      <c r="B208" s="50" t="s">
        <v>603</v>
      </c>
      <c r="C208" s="50">
        <f t="shared" si="26"/>
        <v>192.5</v>
      </c>
      <c r="D208" s="50">
        <v>154</v>
      </c>
      <c r="E208" s="50">
        <v>38.5</v>
      </c>
      <c r="F208" s="50"/>
      <c r="G208" s="50"/>
      <c r="H208" s="50"/>
      <c r="I208" s="50"/>
    </row>
    <row r="209" spans="1:9">
      <c r="A209" s="2">
        <v>1</v>
      </c>
      <c r="B209" s="2" t="s">
        <v>605</v>
      </c>
      <c r="C209" s="2">
        <f t="shared" si="26"/>
        <v>165.6</v>
      </c>
      <c r="D209" s="2">
        <v>86.4</v>
      </c>
      <c r="E209" s="2">
        <v>21.6</v>
      </c>
      <c r="F209" s="2"/>
      <c r="G209" s="2">
        <f>20*7.2-86.4</f>
        <v>57.599999999999994</v>
      </c>
      <c r="H209" s="2"/>
      <c r="I209" s="2"/>
    </row>
    <row r="210" spans="1:9">
      <c r="A210" s="50">
        <v>1</v>
      </c>
      <c r="B210" s="50" t="s">
        <v>571</v>
      </c>
      <c r="C210" s="50">
        <f t="shared" si="26"/>
        <v>231</v>
      </c>
      <c r="D210" s="50">
        <f>115.5+38.5</f>
        <v>154</v>
      </c>
      <c r="E210" s="50">
        <v>77</v>
      </c>
      <c r="F210" s="50"/>
      <c r="G210" s="50"/>
      <c r="H210" s="50"/>
      <c r="I210" s="50"/>
    </row>
    <row r="211" spans="1:9">
      <c r="A211" s="50">
        <v>1</v>
      </c>
      <c r="B211" s="50" t="s">
        <v>577</v>
      </c>
      <c r="C211" s="50">
        <f t="shared" si="26"/>
        <v>231</v>
      </c>
      <c r="D211" s="50">
        <f>115.5+38.5</f>
        <v>154</v>
      </c>
      <c r="E211" s="50">
        <v>77</v>
      </c>
      <c r="F211" s="50"/>
      <c r="G211" s="50"/>
      <c r="H211" s="50"/>
      <c r="I211" s="50"/>
    </row>
    <row r="212" spans="1:9">
      <c r="A212" s="27">
        <v>1</v>
      </c>
      <c r="B212" s="27" t="s">
        <v>1458</v>
      </c>
      <c r="C212" s="2">
        <f t="shared" si="26"/>
        <v>154</v>
      </c>
      <c r="D212" s="27">
        <v>154</v>
      </c>
      <c r="E212" s="27"/>
      <c r="F212" s="27"/>
      <c r="G212" s="27"/>
      <c r="H212" s="27"/>
      <c r="I212" s="27"/>
    </row>
    <row r="213" spans="1:9">
      <c r="A213" s="27">
        <v>1</v>
      </c>
      <c r="B213" s="27" t="s">
        <v>1642</v>
      </c>
      <c r="C213" s="2">
        <f t="shared" si="26"/>
        <v>30</v>
      </c>
      <c r="D213" s="27">
        <v>30</v>
      </c>
      <c r="E213" s="27"/>
      <c r="F213" s="27"/>
      <c r="G213" s="27"/>
      <c r="H213" s="27"/>
      <c r="I213" s="27"/>
    </row>
    <row r="214" spans="1:9">
      <c r="A214" s="27">
        <v>1</v>
      </c>
      <c r="B214" s="27" t="s">
        <v>613</v>
      </c>
      <c r="C214" s="2">
        <f t="shared" si="26"/>
        <v>132</v>
      </c>
      <c r="D214" s="27">
        <v>132</v>
      </c>
      <c r="E214" s="27"/>
      <c r="F214" s="27"/>
      <c r="G214" s="27"/>
      <c r="H214" s="27"/>
      <c r="I214" s="27"/>
    </row>
    <row r="215" spans="1:9">
      <c r="A215" s="27">
        <v>1</v>
      </c>
      <c r="B215" s="27" t="s">
        <v>614</v>
      </c>
      <c r="C215" s="2">
        <f t="shared" si="26"/>
        <v>154</v>
      </c>
      <c r="D215" s="27">
        <v>154</v>
      </c>
      <c r="E215" s="27"/>
      <c r="F215" s="27"/>
      <c r="G215" s="27"/>
      <c r="H215" s="27"/>
      <c r="I215" s="27"/>
    </row>
    <row r="216" spans="1:9">
      <c r="A216" s="27">
        <v>1</v>
      </c>
      <c r="B216" s="27" t="s">
        <v>1459</v>
      </c>
      <c r="C216" s="2">
        <f t="shared" si="26"/>
        <v>154</v>
      </c>
      <c r="D216" s="27">
        <v>154</v>
      </c>
      <c r="E216" s="27"/>
      <c r="F216" s="27"/>
      <c r="G216" s="27"/>
      <c r="H216" s="27"/>
      <c r="I216" s="27"/>
    </row>
    <row r="217" spans="1:9">
      <c r="A217" s="51">
        <v>0</v>
      </c>
      <c r="B217" s="51" t="s">
        <v>934</v>
      </c>
      <c r="C217" s="51"/>
      <c r="D217" s="51"/>
      <c r="E217" s="51"/>
      <c r="F217" s="51"/>
      <c r="G217" s="51"/>
      <c r="H217" s="51"/>
      <c r="I217" s="51"/>
    </row>
    <row r="218" spans="1:9">
      <c r="A218" s="50">
        <v>1</v>
      </c>
      <c r="B218" s="50" t="s">
        <v>611</v>
      </c>
      <c r="C218" s="50">
        <f t="shared" ref="C218:C223" si="27">D218+E218+F218+G218+H218+I218</f>
        <v>38.5</v>
      </c>
      <c r="D218" s="50">
        <v>23.1</v>
      </c>
      <c r="E218" s="50"/>
      <c r="F218" s="50"/>
      <c r="G218" s="50"/>
      <c r="H218" s="50"/>
      <c r="I218" s="50">
        <f>38.5-23.1</f>
        <v>15.399999999999999</v>
      </c>
    </row>
    <row r="219" spans="1:9">
      <c r="A219" s="27">
        <v>1</v>
      </c>
      <c r="B219" s="27" t="s">
        <v>612</v>
      </c>
      <c r="C219" s="2">
        <f t="shared" si="27"/>
        <v>144</v>
      </c>
      <c r="D219" s="27">
        <v>21.175000000000001</v>
      </c>
      <c r="E219" s="27"/>
      <c r="F219" s="27"/>
      <c r="G219" s="27"/>
      <c r="H219" s="27"/>
      <c r="I219" s="27">
        <f>144-21.175</f>
        <v>122.825</v>
      </c>
    </row>
    <row r="220" spans="1:9">
      <c r="A220" s="51">
        <v>0</v>
      </c>
      <c r="B220" s="51" t="s">
        <v>935</v>
      </c>
      <c r="C220" s="2">
        <f t="shared" si="27"/>
        <v>0</v>
      </c>
      <c r="D220" s="51"/>
      <c r="E220" s="51"/>
      <c r="F220" s="51"/>
      <c r="G220" s="51"/>
      <c r="H220" s="51"/>
      <c r="I220" s="51"/>
    </row>
    <row r="221" spans="1:9">
      <c r="A221" s="50">
        <v>1</v>
      </c>
      <c r="B221" s="50" t="s">
        <v>1643</v>
      </c>
      <c r="C221" s="2">
        <f t="shared" si="27"/>
        <v>38.5</v>
      </c>
      <c r="D221" s="50">
        <v>38.5</v>
      </c>
      <c r="E221" s="50"/>
      <c r="F221" s="50"/>
      <c r="G221" s="50"/>
      <c r="H221" s="50"/>
      <c r="I221" s="50"/>
    </row>
    <row r="222" spans="1:9">
      <c r="A222" s="27"/>
      <c r="B222" s="27"/>
      <c r="C222" s="2">
        <f t="shared" si="27"/>
        <v>0</v>
      </c>
      <c r="D222" s="27"/>
      <c r="E222" s="27"/>
      <c r="F222" s="27"/>
      <c r="G222" s="27"/>
      <c r="H222" s="27"/>
      <c r="I222" s="27"/>
    </row>
    <row r="223" spans="1:9">
      <c r="A223" s="27">
        <v>1</v>
      </c>
      <c r="B223" s="27" t="s">
        <v>608</v>
      </c>
      <c r="C223" s="2">
        <f t="shared" si="27"/>
        <v>154</v>
      </c>
      <c r="D223" s="27">
        <v>154</v>
      </c>
      <c r="E223" s="27"/>
      <c r="F223" s="27"/>
      <c r="G223" s="27"/>
      <c r="H223" s="27"/>
      <c r="I223" s="27"/>
    </row>
    <row r="224" spans="1:9">
      <c r="A224" s="26">
        <f>SUM(A183:A223)</f>
        <v>37</v>
      </c>
      <c r="B224" s="26" t="s">
        <v>941</v>
      </c>
      <c r="C224" s="26">
        <f t="shared" ref="C224:I224" si="28">SUM(C183:C223)</f>
        <v>5880.7250000000004</v>
      </c>
      <c r="D224" s="26">
        <f t="shared" si="28"/>
        <v>4305.7250000000004</v>
      </c>
      <c r="E224" s="26">
        <f t="shared" si="28"/>
        <v>1098.2249999999999</v>
      </c>
      <c r="F224" s="26">
        <f t="shared" si="28"/>
        <v>88.45</v>
      </c>
      <c r="G224" s="26">
        <f t="shared" si="28"/>
        <v>57.599999999999994</v>
      </c>
      <c r="H224" s="26">
        <f t="shared" si="28"/>
        <v>0</v>
      </c>
      <c r="I224" s="26">
        <f t="shared" si="28"/>
        <v>330.72500000000002</v>
      </c>
    </row>
    <row r="225" spans="1:9">
      <c r="A225" s="26">
        <f>A183+A186+A187+A191+A194+A198+A199+A200+A206+A208+A210+A211+A218+A221</f>
        <v>14</v>
      </c>
      <c r="B225" s="26" t="s">
        <v>943</v>
      </c>
      <c r="C225" s="26">
        <f t="shared" ref="C225:I225" si="29">C183+C186+C187+C191+C194+C198+C199+C200+C206+C208+C210+C211+C218+C221</f>
        <v>2259.875</v>
      </c>
      <c r="D225" s="26">
        <f t="shared" si="29"/>
        <v>1561.8999999999999</v>
      </c>
      <c r="E225" s="26">
        <f t="shared" si="29"/>
        <v>520.875</v>
      </c>
      <c r="F225" s="26">
        <f t="shared" si="29"/>
        <v>46.2</v>
      </c>
      <c r="G225" s="26">
        <f t="shared" si="29"/>
        <v>0</v>
      </c>
      <c r="H225" s="26">
        <f t="shared" si="29"/>
        <v>0</v>
      </c>
      <c r="I225" s="26">
        <f t="shared" si="29"/>
        <v>130.9</v>
      </c>
    </row>
    <row r="226" spans="1:9">
      <c r="A226" s="2">
        <v>1</v>
      </c>
      <c r="B226" s="33" t="s">
        <v>618</v>
      </c>
      <c r="C226" s="2">
        <f>D226+E226+F226+G226+H226+I226</f>
        <v>207.89999999999998</v>
      </c>
      <c r="D226" s="2">
        <v>107.8</v>
      </c>
      <c r="E226" s="2">
        <v>53.9</v>
      </c>
      <c r="F226" s="2">
        <f>154-107.8</f>
        <v>46.2</v>
      </c>
      <c r="G226" s="2"/>
      <c r="H226" s="2"/>
      <c r="I226" s="2"/>
    </row>
    <row r="227" spans="1:9">
      <c r="A227" s="2">
        <v>1</v>
      </c>
      <c r="B227" s="33" t="s">
        <v>638</v>
      </c>
      <c r="C227" s="2">
        <f t="shared" ref="C227:C241" si="30">D227+E227+F227+G227+H227+I227</f>
        <v>192.5</v>
      </c>
      <c r="D227" s="2">
        <v>154</v>
      </c>
      <c r="E227" s="2">
        <v>38.5</v>
      </c>
      <c r="F227" s="2"/>
      <c r="G227" s="2"/>
      <c r="H227" s="2"/>
      <c r="I227" s="2"/>
    </row>
    <row r="228" spans="1:9">
      <c r="A228" s="2">
        <v>1</v>
      </c>
      <c r="B228" s="33" t="s">
        <v>623</v>
      </c>
      <c r="C228" s="2">
        <f t="shared" si="30"/>
        <v>192.5</v>
      </c>
      <c r="D228" s="2">
        <v>154</v>
      </c>
      <c r="E228" s="2">
        <v>38.5</v>
      </c>
      <c r="F228" s="2"/>
      <c r="G228" s="2"/>
      <c r="H228" s="2"/>
      <c r="I228" s="2"/>
    </row>
    <row r="229" spans="1:9">
      <c r="A229" s="2">
        <v>1</v>
      </c>
      <c r="B229" s="33" t="s">
        <v>1641</v>
      </c>
      <c r="C229" s="2">
        <f t="shared" si="30"/>
        <v>154</v>
      </c>
      <c r="D229" s="2">
        <v>154</v>
      </c>
      <c r="E229" s="2"/>
      <c r="F229" s="2"/>
      <c r="G229" s="2"/>
      <c r="H229" s="2"/>
      <c r="I229" s="2"/>
    </row>
    <row r="230" spans="1:9">
      <c r="A230" s="2">
        <v>1</v>
      </c>
      <c r="B230" s="33" t="s">
        <v>635</v>
      </c>
      <c r="C230" s="2">
        <f t="shared" si="30"/>
        <v>197</v>
      </c>
      <c r="D230" s="2">
        <v>120</v>
      </c>
      <c r="E230" s="2">
        <v>77</v>
      </c>
      <c r="F230" s="2"/>
      <c r="G230" s="2"/>
      <c r="H230" s="2"/>
      <c r="I230" s="2"/>
    </row>
    <row r="231" spans="1:9">
      <c r="A231" s="2">
        <v>1</v>
      </c>
      <c r="B231" s="33" t="s">
        <v>641</v>
      </c>
      <c r="C231" s="2">
        <f t="shared" si="30"/>
        <v>154</v>
      </c>
      <c r="D231" s="2">
        <v>154</v>
      </c>
      <c r="E231" s="2"/>
      <c r="F231" s="2"/>
      <c r="G231" s="2"/>
      <c r="H231" s="2"/>
      <c r="I231" s="2"/>
    </row>
    <row r="232" spans="1:9">
      <c r="A232" s="2">
        <v>1</v>
      </c>
      <c r="B232" s="33" t="s">
        <v>674</v>
      </c>
      <c r="C232" s="2">
        <f t="shared" si="30"/>
        <v>144</v>
      </c>
      <c r="D232" s="2">
        <v>144</v>
      </c>
      <c r="E232" s="2"/>
      <c r="F232" s="2"/>
      <c r="G232" s="2"/>
      <c r="H232" s="2"/>
      <c r="I232" s="2"/>
    </row>
    <row r="233" spans="1:9">
      <c r="A233" s="2"/>
      <c r="B233" s="51" t="s">
        <v>944</v>
      </c>
      <c r="C233" s="2">
        <f t="shared" si="30"/>
        <v>0</v>
      </c>
      <c r="D233" s="51"/>
      <c r="E233" s="51"/>
      <c r="F233" s="51"/>
      <c r="G233" s="51"/>
      <c r="H233" s="51"/>
      <c r="I233" s="51"/>
    </row>
    <row r="234" spans="1:9">
      <c r="A234" s="2"/>
      <c r="B234" s="51" t="s">
        <v>945</v>
      </c>
      <c r="C234" s="2">
        <f t="shared" si="30"/>
        <v>0</v>
      </c>
      <c r="D234" s="51"/>
      <c r="E234" s="51"/>
      <c r="F234" s="51"/>
      <c r="G234" s="51"/>
      <c r="H234" s="51"/>
      <c r="I234" s="51"/>
    </row>
    <row r="235" spans="1:9">
      <c r="A235" s="2"/>
      <c r="B235" s="51" t="s">
        <v>1578</v>
      </c>
      <c r="C235" s="2">
        <f t="shared" si="30"/>
        <v>0</v>
      </c>
      <c r="D235" s="2"/>
      <c r="E235" s="2"/>
      <c r="F235" s="2"/>
      <c r="G235" s="2"/>
      <c r="H235" s="2"/>
      <c r="I235" s="2"/>
    </row>
    <row r="236" spans="1:9">
      <c r="A236" s="50">
        <v>1</v>
      </c>
      <c r="B236" s="50" t="s">
        <v>632</v>
      </c>
      <c r="C236" s="2">
        <f t="shared" si="30"/>
        <v>154</v>
      </c>
      <c r="D236" s="50"/>
      <c r="E236" s="50"/>
      <c r="F236" s="50"/>
      <c r="G236" s="50"/>
      <c r="H236" s="50"/>
      <c r="I236" s="50">
        <v>154</v>
      </c>
    </row>
    <row r="237" spans="1:9">
      <c r="A237" s="2">
        <v>1</v>
      </c>
      <c r="B237" s="33" t="s">
        <v>622</v>
      </c>
      <c r="C237" s="2">
        <f t="shared" si="30"/>
        <v>192.5</v>
      </c>
      <c r="D237" s="2">
        <v>154</v>
      </c>
      <c r="E237" s="2">
        <v>38.5</v>
      </c>
      <c r="F237" s="2"/>
      <c r="G237" s="2"/>
      <c r="H237" s="2"/>
      <c r="I237" s="2"/>
    </row>
    <row r="238" spans="1:9">
      <c r="A238" s="2">
        <v>1</v>
      </c>
      <c r="B238" s="33" t="s">
        <v>675</v>
      </c>
      <c r="C238" s="2">
        <f t="shared" si="30"/>
        <v>144</v>
      </c>
      <c r="D238" s="2">
        <v>144</v>
      </c>
      <c r="E238" s="2"/>
      <c r="F238" s="2"/>
      <c r="G238" s="2"/>
      <c r="H238" s="2"/>
      <c r="I238" s="2"/>
    </row>
    <row r="239" spans="1:9">
      <c r="A239" s="2">
        <v>1</v>
      </c>
      <c r="B239" s="33" t="s">
        <v>946</v>
      </c>
      <c r="C239" s="2">
        <f t="shared" si="30"/>
        <v>192.5</v>
      </c>
      <c r="D239" s="2">
        <v>154</v>
      </c>
      <c r="E239" s="2">
        <v>38.5</v>
      </c>
      <c r="F239" s="2"/>
      <c r="G239" s="2"/>
      <c r="H239" s="2"/>
      <c r="I239" s="2"/>
    </row>
    <row r="240" spans="1:9">
      <c r="A240" s="2"/>
      <c r="B240" s="51" t="s">
        <v>947</v>
      </c>
      <c r="C240" s="2">
        <f t="shared" si="30"/>
        <v>0</v>
      </c>
      <c r="D240" s="51"/>
      <c r="E240" s="51"/>
      <c r="F240" s="51"/>
      <c r="G240" s="51"/>
      <c r="H240" s="51"/>
      <c r="I240" s="51"/>
    </row>
    <row r="241" spans="1:9">
      <c r="A241" s="2"/>
      <c r="B241" s="51" t="s">
        <v>948</v>
      </c>
      <c r="C241" s="2">
        <f t="shared" si="30"/>
        <v>0</v>
      </c>
      <c r="D241" s="51"/>
      <c r="E241" s="51"/>
      <c r="F241" s="51"/>
      <c r="G241" s="51"/>
      <c r="H241" s="51"/>
      <c r="I241" s="51"/>
    </row>
    <row r="242" spans="1:9">
      <c r="A242" s="2"/>
      <c r="B242" s="33"/>
      <c r="C242" s="2"/>
      <c r="D242" s="2"/>
      <c r="E242" s="2"/>
      <c r="F242" s="2"/>
      <c r="G242" s="2"/>
      <c r="H242" s="2"/>
      <c r="I242" s="2"/>
    </row>
    <row r="243" spans="1:9">
      <c r="A243" s="2">
        <v>1</v>
      </c>
      <c r="B243" s="33" t="s">
        <v>640</v>
      </c>
      <c r="C243" s="2">
        <f t="shared" ref="C243:C290" si="31">D243+E243+F243+G243+H243+I243</f>
        <v>154</v>
      </c>
      <c r="D243" s="2">
        <v>154</v>
      </c>
      <c r="E243" s="2"/>
      <c r="F243" s="2"/>
      <c r="G243" s="2"/>
      <c r="H243" s="2"/>
      <c r="I243" s="2"/>
    </row>
    <row r="244" spans="1:9">
      <c r="A244" s="50">
        <v>1</v>
      </c>
      <c r="B244" s="50" t="s">
        <v>620</v>
      </c>
      <c r="C244" s="2">
        <f t="shared" si="31"/>
        <v>221</v>
      </c>
      <c r="D244" s="50">
        <v>144</v>
      </c>
      <c r="E244" s="50">
        <v>77</v>
      </c>
      <c r="F244" s="50"/>
      <c r="G244" s="50"/>
      <c r="H244" s="50"/>
      <c r="I244" s="50"/>
    </row>
    <row r="245" spans="1:9">
      <c r="A245" s="50">
        <v>1</v>
      </c>
      <c r="B245" s="50" t="s">
        <v>621</v>
      </c>
      <c r="C245" s="2">
        <f t="shared" si="31"/>
        <v>144</v>
      </c>
      <c r="D245" s="50">
        <v>144</v>
      </c>
      <c r="E245" s="50"/>
      <c r="F245" s="50"/>
      <c r="G245" s="50"/>
      <c r="H245" s="50"/>
      <c r="I245" s="50"/>
    </row>
    <row r="246" spans="1:9">
      <c r="A246" s="2">
        <v>1</v>
      </c>
      <c r="B246" s="33" t="s">
        <v>624</v>
      </c>
      <c r="C246" s="2">
        <f t="shared" si="31"/>
        <v>154</v>
      </c>
      <c r="D246" s="2">
        <v>154</v>
      </c>
      <c r="E246" s="2"/>
      <c r="F246" s="2"/>
      <c r="G246" s="2"/>
      <c r="H246" s="2"/>
      <c r="I246" s="2"/>
    </row>
    <row r="247" spans="1:9">
      <c r="A247" s="2"/>
      <c r="B247" s="51" t="s">
        <v>949</v>
      </c>
      <c r="C247" s="2">
        <f t="shared" si="31"/>
        <v>0</v>
      </c>
      <c r="D247" s="51"/>
      <c r="E247" s="51"/>
      <c r="F247" s="51"/>
      <c r="G247" s="51"/>
      <c r="H247" s="51"/>
      <c r="I247" s="51"/>
    </row>
    <row r="248" spans="1:9">
      <c r="A248" s="2">
        <v>1</v>
      </c>
      <c r="B248" s="33" t="s">
        <v>672</v>
      </c>
      <c r="C248" s="2">
        <f t="shared" si="31"/>
        <v>180</v>
      </c>
      <c r="D248" s="2">
        <v>144</v>
      </c>
      <c r="E248" s="2">
        <v>36</v>
      </c>
      <c r="F248" s="2"/>
      <c r="G248" s="2"/>
      <c r="H248" s="2"/>
      <c r="I248" s="2"/>
    </row>
    <row r="249" spans="1:9">
      <c r="A249" s="2">
        <v>1</v>
      </c>
      <c r="B249" s="33" t="s">
        <v>619</v>
      </c>
      <c r="C249" s="2">
        <f t="shared" si="31"/>
        <v>231</v>
      </c>
      <c r="D249" s="2">
        <v>154</v>
      </c>
      <c r="E249" s="2">
        <v>77</v>
      </c>
      <c r="F249" s="2"/>
      <c r="G249" s="2"/>
      <c r="H249" s="2"/>
      <c r="I249" s="2"/>
    </row>
    <row r="250" spans="1:9">
      <c r="A250" s="2">
        <v>1</v>
      </c>
      <c r="B250" s="33" t="s">
        <v>625</v>
      </c>
      <c r="C250" s="2">
        <f t="shared" si="31"/>
        <v>175.625</v>
      </c>
      <c r="D250" s="2">
        <v>38.5</v>
      </c>
      <c r="E250" s="2">
        <f>12+9.625</f>
        <v>21.625</v>
      </c>
      <c r="F250" s="2">
        <f>154-38.5</f>
        <v>115.5</v>
      </c>
      <c r="G250" s="2"/>
      <c r="H250" s="2"/>
      <c r="I250" s="2"/>
    </row>
    <row r="251" spans="1:9">
      <c r="A251" s="2">
        <v>1</v>
      </c>
      <c r="B251" s="33" t="s">
        <v>673</v>
      </c>
      <c r="C251" s="2">
        <f t="shared" si="31"/>
        <v>144</v>
      </c>
      <c r="D251" s="2">
        <v>144</v>
      </c>
      <c r="E251" s="2"/>
      <c r="F251" s="2"/>
      <c r="G251" s="2"/>
      <c r="H251" s="2"/>
      <c r="I251" s="2"/>
    </row>
    <row r="252" spans="1:9">
      <c r="A252" s="2">
        <v>1</v>
      </c>
      <c r="B252" s="33" t="s">
        <v>634</v>
      </c>
      <c r="C252" s="2">
        <f t="shared" si="31"/>
        <v>120</v>
      </c>
      <c r="D252" s="2">
        <v>30</v>
      </c>
      <c r="E252" s="2"/>
      <c r="F252" s="2">
        <f>120-30</f>
        <v>90</v>
      </c>
      <c r="G252" s="2"/>
      <c r="H252" s="2"/>
      <c r="I252" s="2"/>
    </row>
    <row r="253" spans="1:9">
      <c r="A253" s="2">
        <v>1</v>
      </c>
      <c r="B253" s="33" t="s">
        <v>1646</v>
      </c>
      <c r="C253" s="2">
        <f t="shared" si="31"/>
        <v>154</v>
      </c>
      <c r="D253" s="2">
        <v>154</v>
      </c>
      <c r="E253" s="2"/>
      <c r="F253" s="2"/>
      <c r="G253" s="2"/>
      <c r="H253" s="2"/>
      <c r="I253" s="2"/>
    </row>
    <row r="254" spans="1:9">
      <c r="A254" s="2">
        <v>1</v>
      </c>
      <c r="B254" s="33" t="s">
        <v>629</v>
      </c>
      <c r="C254" s="2">
        <f t="shared" si="31"/>
        <v>231</v>
      </c>
      <c r="D254" s="2">
        <v>154</v>
      </c>
      <c r="E254" s="2">
        <v>77</v>
      </c>
      <c r="F254" s="2"/>
      <c r="G254" s="2"/>
      <c r="H254" s="2"/>
      <c r="I254" s="2"/>
    </row>
    <row r="255" spans="1:9">
      <c r="A255" s="2">
        <v>1</v>
      </c>
      <c r="B255" s="33" t="s">
        <v>628</v>
      </c>
      <c r="C255" s="2">
        <f t="shared" si="31"/>
        <v>231</v>
      </c>
      <c r="D255" s="2">
        <v>154</v>
      </c>
      <c r="E255" s="2">
        <v>77</v>
      </c>
      <c r="F255" s="2"/>
      <c r="G255" s="2"/>
      <c r="H255" s="2"/>
      <c r="I255" s="2"/>
    </row>
    <row r="256" spans="1:9">
      <c r="A256" s="2">
        <v>1</v>
      </c>
      <c r="B256" s="33" t="s">
        <v>676</v>
      </c>
      <c r="C256" s="2">
        <f t="shared" si="31"/>
        <v>144</v>
      </c>
      <c r="D256" s="2">
        <v>144</v>
      </c>
      <c r="E256" s="2"/>
      <c r="F256" s="2"/>
      <c r="G256" s="2"/>
      <c r="H256" s="2"/>
      <c r="I256" s="2"/>
    </row>
    <row r="257" spans="1:9">
      <c r="A257" s="2">
        <v>1</v>
      </c>
      <c r="B257" s="33" t="s">
        <v>671</v>
      </c>
      <c r="C257" s="2">
        <f t="shared" si="31"/>
        <v>144</v>
      </c>
      <c r="D257" s="2">
        <v>144</v>
      </c>
      <c r="E257" s="2"/>
      <c r="F257" s="2"/>
      <c r="G257" s="2"/>
      <c r="H257" s="2"/>
      <c r="I257" s="2"/>
    </row>
    <row r="258" spans="1:9">
      <c r="A258" s="2">
        <v>1</v>
      </c>
      <c r="B258" s="33" t="s">
        <v>633</v>
      </c>
      <c r="C258" s="2">
        <f t="shared" si="31"/>
        <v>120</v>
      </c>
      <c r="D258" s="2">
        <v>120</v>
      </c>
      <c r="E258" s="2"/>
      <c r="F258" s="2"/>
      <c r="G258" s="2"/>
      <c r="H258" s="2"/>
      <c r="I258" s="2"/>
    </row>
    <row r="259" spans="1:9">
      <c r="A259" s="2">
        <v>1</v>
      </c>
      <c r="B259" s="33" t="s">
        <v>626</v>
      </c>
      <c r="C259" s="2">
        <f t="shared" si="31"/>
        <v>154</v>
      </c>
      <c r="D259" s="2">
        <v>154</v>
      </c>
      <c r="E259" s="2"/>
      <c r="F259" s="2"/>
      <c r="G259" s="2"/>
      <c r="H259" s="2"/>
      <c r="I259" s="2"/>
    </row>
    <row r="260" spans="1:9">
      <c r="A260" s="2">
        <v>1</v>
      </c>
      <c r="B260" s="33" t="s">
        <v>639</v>
      </c>
      <c r="C260" s="2">
        <f t="shared" si="31"/>
        <v>160</v>
      </c>
      <c r="D260" s="2">
        <v>160</v>
      </c>
      <c r="E260" s="2"/>
      <c r="F260" s="2"/>
      <c r="G260" s="2"/>
      <c r="H260" s="2"/>
      <c r="I260" s="2"/>
    </row>
    <row r="261" spans="1:9">
      <c r="A261" s="2">
        <v>1</v>
      </c>
      <c r="B261" s="2" t="s">
        <v>654</v>
      </c>
      <c r="C261" s="2">
        <f t="shared" si="31"/>
        <v>97.44</v>
      </c>
      <c r="D261" s="2">
        <v>65.3</v>
      </c>
      <c r="E261" s="2">
        <v>32.14</v>
      </c>
      <c r="F261" s="2"/>
      <c r="G261" s="2"/>
      <c r="H261" s="2"/>
      <c r="I261" s="2"/>
    </row>
    <row r="262" spans="1:9">
      <c r="A262" s="2">
        <v>1</v>
      </c>
      <c r="B262" s="2" t="s">
        <v>643</v>
      </c>
      <c r="C262" s="2">
        <f t="shared" si="31"/>
        <v>156</v>
      </c>
      <c r="D262" s="2">
        <f>96+54.25</f>
        <v>150.25</v>
      </c>
      <c r="E262" s="2">
        <v>5.75</v>
      </c>
      <c r="F262" s="2"/>
      <c r="G262" s="2"/>
      <c r="H262" s="2"/>
      <c r="I262" s="2"/>
    </row>
    <row r="263" spans="1:9">
      <c r="A263" s="2">
        <v>1</v>
      </c>
      <c r="B263" s="2" t="s">
        <v>739</v>
      </c>
      <c r="C263" s="2">
        <f t="shared" si="31"/>
        <v>168</v>
      </c>
      <c r="D263" s="2">
        <v>154</v>
      </c>
      <c r="E263" s="2">
        <v>14</v>
      </c>
      <c r="F263" s="2"/>
      <c r="G263" s="2"/>
      <c r="H263" s="2"/>
      <c r="I263" s="2"/>
    </row>
    <row r="264" spans="1:9">
      <c r="A264" s="2">
        <v>1</v>
      </c>
      <c r="B264" s="2" t="s">
        <v>950</v>
      </c>
      <c r="C264" s="2">
        <f t="shared" si="31"/>
        <v>156</v>
      </c>
      <c r="D264" s="2">
        <v>154</v>
      </c>
      <c r="E264" s="2">
        <v>2</v>
      </c>
      <c r="F264" s="2"/>
      <c r="G264" s="2"/>
      <c r="H264" s="2"/>
      <c r="I264" s="2"/>
    </row>
    <row r="265" spans="1:9">
      <c r="A265" s="2">
        <v>1</v>
      </c>
      <c r="B265" s="2" t="s">
        <v>660</v>
      </c>
      <c r="C265" s="2">
        <f t="shared" si="31"/>
        <v>154</v>
      </c>
      <c r="D265" s="2">
        <v>48</v>
      </c>
      <c r="E265" s="2"/>
      <c r="F265" s="2"/>
      <c r="G265" s="2"/>
      <c r="H265" s="2"/>
      <c r="I265" s="2">
        <f>154-48</f>
        <v>106</v>
      </c>
    </row>
    <row r="266" spans="1:9">
      <c r="A266" s="2">
        <v>1</v>
      </c>
      <c r="B266" s="2" t="s">
        <v>644</v>
      </c>
      <c r="C266" s="2">
        <f t="shared" si="31"/>
        <v>173.9</v>
      </c>
      <c r="D266" s="2">
        <f>53.9+100.1</f>
        <v>154</v>
      </c>
      <c r="E266" s="2">
        <v>19.899999999999999</v>
      </c>
      <c r="F266" s="2"/>
      <c r="G266" s="2"/>
      <c r="H266" s="2"/>
      <c r="I266" s="2"/>
    </row>
    <row r="267" spans="1:9">
      <c r="A267" s="2">
        <v>1</v>
      </c>
      <c r="B267" s="2" t="s">
        <v>661</v>
      </c>
      <c r="C267" s="2">
        <f t="shared" si="31"/>
        <v>156</v>
      </c>
      <c r="D267" s="2">
        <v>154</v>
      </c>
      <c r="E267" s="2">
        <v>2</v>
      </c>
      <c r="F267" s="2"/>
      <c r="G267" s="2"/>
      <c r="H267" s="2"/>
      <c r="I267" s="2"/>
    </row>
    <row r="268" spans="1:9">
      <c r="A268" s="2">
        <v>1</v>
      </c>
      <c r="B268" s="2" t="s">
        <v>649</v>
      </c>
      <c r="C268" s="2">
        <f t="shared" si="31"/>
        <v>156</v>
      </c>
      <c r="D268" s="2">
        <v>144</v>
      </c>
      <c r="E268" s="2">
        <v>12</v>
      </c>
      <c r="F268" s="2"/>
      <c r="G268" s="2"/>
      <c r="H268" s="2"/>
      <c r="I268" s="2"/>
    </row>
    <row r="269" spans="1:9">
      <c r="A269" s="51"/>
      <c r="B269" s="51" t="s">
        <v>951</v>
      </c>
      <c r="C269" s="2">
        <f t="shared" si="31"/>
        <v>0</v>
      </c>
      <c r="D269" s="51"/>
      <c r="E269" s="51"/>
      <c r="F269" s="51"/>
      <c r="G269" s="51"/>
      <c r="H269" s="51"/>
      <c r="I269" s="51"/>
    </row>
    <row r="270" spans="1:9">
      <c r="A270" s="2">
        <v>1</v>
      </c>
      <c r="B270" s="2" t="s">
        <v>658</v>
      </c>
      <c r="C270" s="2">
        <f t="shared" si="31"/>
        <v>144</v>
      </c>
      <c r="D270" s="2">
        <v>144</v>
      </c>
      <c r="E270" s="2"/>
      <c r="F270" s="2"/>
      <c r="G270" s="2"/>
      <c r="H270" s="2"/>
      <c r="I270" s="2"/>
    </row>
    <row r="271" spans="1:9">
      <c r="A271" s="2">
        <v>1</v>
      </c>
      <c r="B271" s="2" t="s">
        <v>952</v>
      </c>
      <c r="C271" s="2">
        <f t="shared" si="31"/>
        <v>154</v>
      </c>
      <c r="D271" s="2">
        <v>154</v>
      </c>
      <c r="E271" s="2"/>
      <c r="F271" s="2"/>
      <c r="G271" s="2"/>
      <c r="H271" s="2"/>
      <c r="I271" s="2"/>
    </row>
    <row r="272" spans="1:9">
      <c r="A272" s="51"/>
      <c r="B272" s="51" t="s">
        <v>646</v>
      </c>
      <c r="C272" s="51">
        <f t="shared" si="31"/>
        <v>0</v>
      </c>
      <c r="D272" s="51"/>
      <c r="E272" s="51"/>
      <c r="F272" s="51"/>
      <c r="G272" s="51"/>
      <c r="H272" s="51"/>
      <c r="I272" s="51"/>
    </row>
    <row r="273" spans="1:9">
      <c r="A273" s="2">
        <v>1</v>
      </c>
      <c r="B273" s="2" t="s">
        <v>656</v>
      </c>
      <c r="C273" s="2">
        <f t="shared" si="31"/>
        <v>168</v>
      </c>
      <c r="D273" s="2">
        <v>154</v>
      </c>
      <c r="E273" s="2">
        <v>14</v>
      </c>
      <c r="F273" s="2"/>
      <c r="G273" s="2"/>
      <c r="H273" s="2"/>
      <c r="I273" s="2"/>
    </row>
    <row r="274" spans="1:9">
      <c r="A274" s="2">
        <v>1</v>
      </c>
      <c r="B274" s="2" t="s">
        <v>664</v>
      </c>
      <c r="C274" s="2">
        <f t="shared" si="31"/>
        <v>156</v>
      </c>
      <c r="D274" s="2">
        <v>154</v>
      </c>
      <c r="E274" s="2">
        <v>2</v>
      </c>
      <c r="F274" s="2"/>
      <c r="G274" s="2"/>
      <c r="H274" s="2"/>
      <c r="I274" s="2"/>
    </row>
    <row r="275" spans="1:9">
      <c r="A275" s="2">
        <v>1</v>
      </c>
      <c r="B275" s="2" t="s">
        <v>651</v>
      </c>
      <c r="C275" s="2">
        <f t="shared" si="31"/>
        <v>144</v>
      </c>
      <c r="D275" s="2">
        <v>144</v>
      </c>
      <c r="E275" s="2"/>
      <c r="F275" s="2"/>
      <c r="G275" s="2"/>
      <c r="H275" s="2"/>
      <c r="I275" s="2"/>
    </row>
    <row r="276" spans="1:9">
      <c r="A276" s="2"/>
      <c r="B276" s="2"/>
      <c r="C276" s="2">
        <f t="shared" si="31"/>
        <v>0</v>
      </c>
      <c r="D276" s="2"/>
      <c r="E276" s="2"/>
      <c r="F276" s="2"/>
      <c r="G276" s="2"/>
      <c r="H276" s="2"/>
      <c r="I276" s="2"/>
    </row>
    <row r="277" spans="1:9">
      <c r="A277" s="51"/>
      <c r="B277" s="51" t="s">
        <v>953</v>
      </c>
      <c r="C277" s="2">
        <f t="shared" si="31"/>
        <v>0</v>
      </c>
      <c r="D277" s="51"/>
      <c r="E277" s="51"/>
      <c r="F277" s="51"/>
      <c r="G277" s="51"/>
      <c r="H277" s="51"/>
      <c r="I277" s="51"/>
    </row>
    <row r="278" spans="1:9">
      <c r="A278" s="2">
        <v>1</v>
      </c>
      <c r="B278" s="2" t="s">
        <v>650</v>
      </c>
      <c r="C278" s="2">
        <f t="shared" si="31"/>
        <v>156</v>
      </c>
      <c r="D278" s="2">
        <v>144</v>
      </c>
      <c r="E278" s="2">
        <v>12</v>
      </c>
      <c r="F278" s="2"/>
      <c r="G278" s="2"/>
      <c r="H278" s="2"/>
      <c r="I278" s="2"/>
    </row>
    <row r="279" spans="1:9">
      <c r="A279" s="2">
        <v>1</v>
      </c>
      <c r="B279" s="2" t="s">
        <v>659</v>
      </c>
      <c r="C279" s="2">
        <f t="shared" si="31"/>
        <v>168</v>
      </c>
      <c r="D279" s="2">
        <v>154</v>
      </c>
      <c r="E279" s="2">
        <v>14</v>
      </c>
      <c r="F279" s="2"/>
      <c r="G279" s="2"/>
      <c r="H279" s="2"/>
      <c r="I279" s="2"/>
    </row>
    <row r="280" spans="1:9">
      <c r="A280" s="2">
        <v>1</v>
      </c>
      <c r="B280" s="2" t="s">
        <v>642</v>
      </c>
      <c r="C280" s="2">
        <f t="shared" si="31"/>
        <v>144</v>
      </c>
      <c r="D280" s="2">
        <v>144</v>
      </c>
      <c r="E280" s="2"/>
      <c r="F280" s="2"/>
      <c r="G280" s="2"/>
      <c r="H280" s="2"/>
      <c r="I280" s="2"/>
    </row>
    <row r="281" spans="1:9">
      <c r="A281" s="2">
        <v>1</v>
      </c>
      <c r="B281" s="2" t="s">
        <v>669</v>
      </c>
      <c r="C281" s="2">
        <f t="shared" si="31"/>
        <v>168</v>
      </c>
      <c r="D281" s="2">
        <v>154</v>
      </c>
      <c r="E281" s="2">
        <v>14</v>
      </c>
      <c r="F281" s="2"/>
      <c r="G281" s="2"/>
      <c r="H281" s="2"/>
      <c r="I281" s="2"/>
    </row>
    <row r="282" spans="1:9">
      <c r="A282" s="2">
        <v>1</v>
      </c>
      <c r="B282" s="2" t="s">
        <v>954</v>
      </c>
      <c r="C282" s="2">
        <f t="shared" si="31"/>
        <v>156</v>
      </c>
      <c r="D282" s="2">
        <v>154</v>
      </c>
      <c r="E282" s="2">
        <v>2</v>
      </c>
      <c r="F282" s="2"/>
      <c r="G282" s="2"/>
      <c r="H282" s="2"/>
      <c r="I282" s="2"/>
    </row>
    <row r="283" spans="1:9">
      <c r="A283" s="2">
        <v>1</v>
      </c>
      <c r="B283" s="2" t="s">
        <v>955</v>
      </c>
      <c r="C283" s="2">
        <f t="shared" si="31"/>
        <v>160</v>
      </c>
      <c r="D283" s="2">
        <v>154</v>
      </c>
      <c r="E283" s="2">
        <v>6</v>
      </c>
      <c r="F283" s="2"/>
      <c r="G283" s="2"/>
      <c r="H283" s="2"/>
      <c r="I283" s="2"/>
    </row>
    <row r="284" spans="1:9">
      <c r="A284" s="2">
        <v>1</v>
      </c>
      <c r="B284" s="2" t="s">
        <v>647</v>
      </c>
      <c r="C284" s="2">
        <f t="shared" si="31"/>
        <v>154</v>
      </c>
      <c r="D284" s="2">
        <v>154</v>
      </c>
      <c r="E284" s="2"/>
      <c r="F284" s="2"/>
      <c r="G284" s="2"/>
      <c r="H284" s="2"/>
      <c r="I284" s="2"/>
    </row>
    <row r="285" spans="1:9">
      <c r="A285" s="51"/>
      <c r="B285" s="51" t="s">
        <v>956</v>
      </c>
      <c r="C285" s="2">
        <f t="shared" si="31"/>
        <v>0</v>
      </c>
      <c r="D285" s="51"/>
      <c r="E285" s="51"/>
      <c r="F285" s="51"/>
      <c r="G285" s="51"/>
      <c r="H285" s="51"/>
      <c r="I285" s="51"/>
    </row>
    <row r="286" spans="1:9">
      <c r="A286" s="2">
        <v>1</v>
      </c>
      <c r="B286" s="2" t="s">
        <v>665</v>
      </c>
      <c r="C286" s="2">
        <f t="shared" si="31"/>
        <v>168</v>
      </c>
      <c r="D286" s="2">
        <v>58</v>
      </c>
      <c r="E286" s="2">
        <v>14</v>
      </c>
      <c r="F286" s="2">
        <f>154-58</f>
        <v>96</v>
      </c>
      <c r="G286" s="2"/>
      <c r="H286" s="2"/>
      <c r="I286" s="2"/>
    </row>
    <row r="287" spans="1:9">
      <c r="A287" s="2">
        <v>1</v>
      </c>
      <c r="B287" s="2" t="s">
        <v>652</v>
      </c>
      <c r="C287" s="2">
        <f t="shared" si="31"/>
        <v>156</v>
      </c>
      <c r="D287" s="2">
        <v>144</v>
      </c>
      <c r="E287" s="2">
        <v>12</v>
      </c>
      <c r="F287" s="2"/>
      <c r="G287" s="2"/>
      <c r="H287" s="2"/>
      <c r="I287" s="2"/>
    </row>
    <row r="288" spans="1:9">
      <c r="A288" s="2">
        <v>1</v>
      </c>
      <c r="B288" s="2" t="s">
        <v>700</v>
      </c>
      <c r="C288" s="2">
        <f t="shared" si="31"/>
        <v>168</v>
      </c>
      <c r="D288" s="2">
        <v>154</v>
      </c>
      <c r="E288" s="2">
        <v>14</v>
      </c>
      <c r="F288" s="2"/>
      <c r="G288" s="2"/>
      <c r="H288" s="2"/>
      <c r="I288" s="2"/>
    </row>
    <row r="289" spans="1:9">
      <c r="A289" s="2">
        <v>1</v>
      </c>
      <c r="B289" s="2" t="s">
        <v>1463</v>
      </c>
      <c r="C289" s="2">
        <f t="shared" si="31"/>
        <v>154</v>
      </c>
      <c r="D289" s="2">
        <v>154</v>
      </c>
      <c r="E289" s="2"/>
      <c r="F289" s="2"/>
      <c r="G289" s="2"/>
      <c r="H289" s="2"/>
      <c r="I289" s="2"/>
    </row>
    <row r="290" spans="1:9">
      <c r="A290" s="2">
        <v>1</v>
      </c>
      <c r="B290" s="2" t="s">
        <v>648</v>
      </c>
      <c r="C290" s="2">
        <f t="shared" si="31"/>
        <v>154</v>
      </c>
      <c r="D290" s="2">
        <f>107.5+8</f>
        <v>115.5</v>
      </c>
      <c r="E290" s="2"/>
      <c r="F290" s="2">
        <f>154-115.5</f>
        <v>38.5</v>
      </c>
      <c r="G290" s="2"/>
      <c r="H290" s="2"/>
      <c r="I290" s="2"/>
    </row>
    <row r="291" spans="1:9">
      <c r="A291" s="26">
        <f>SUM(A226:A290)</f>
        <v>53</v>
      </c>
      <c r="B291" s="26" t="s">
        <v>957</v>
      </c>
      <c r="C291" s="26">
        <f t="shared" ref="C291:I291" si="32">SUM(C226:C290)</f>
        <v>8675.864999999998</v>
      </c>
      <c r="D291" s="26">
        <f t="shared" si="32"/>
        <v>7187.35</v>
      </c>
      <c r="E291" s="26">
        <f t="shared" si="32"/>
        <v>842.31499999999994</v>
      </c>
      <c r="F291" s="26">
        <f t="shared" si="32"/>
        <v>386.2</v>
      </c>
      <c r="G291" s="26">
        <f t="shared" si="32"/>
        <v>0</v>
      </c>
      <c r="H291" s="26">
        <f t="shared" si="32"/>
        <v>0</v>
      </c>
      <c r="I291" s="26">
        <f t="shared" si="32"/>
        <v>260</v>
      </c>
    </row>
    <row r="292" spans="1:9">
      <c r="A292" s="26">
        <f>A236+A244+A245</f>
        <v>3</v>
      </c>
      <c r="B292" s="26" t="s">
        <v>942</v>
      </c>
      <c r="C292" s="26">
        <f t="shared" ref="C292:I292" si="33">C236+C244+C245</f>
        <v>519</v>
      </c>
      <c r="D292" s="26">
        <f t="shared" si="33"/>
        <v>288</v>
      </c>
      <c r="E292" s="26">
        <f t="shared" si="33"/>
        <v>77</v>
      </c>
      <c r="F292" s="26">
        <f t="shared" si="33"/>
        <v>0</v>
      </c>
      <c r="G292" s="26">
        <f t="shared" si="33"/>
        <v>0</v>
      </c>
      <c r="H292" s="26">
        <f t="shared" si="33"/>
        <v>0</v>
      </c>
      <c r="I292" s="26">
        <f t="shared" si="33"/>
        <v>154</v>
      </c>
    </row>
    <row r="293" spans="1:9">
      <c r="A293" s="2">
        <v>1</v>
      </c>
      <c r="B293" s="2" t="s">
        <v>958</v>
      </c>
      <c r="C293" s="2">
        <f>D293+E293+F293+G293+H293+I293</f>
        <v>168</v>
      </c>
      <c r="D293" s="2">
        <v>144</v>
      </c>
      <c r="E293" s="2">
        <v>24</v>
      </c>
      <c r="F293" s="2"/>
      <c r="G293" s="2"/>
      <c r="H293" s="2"/>
      <c r="I293" s="2"/>
    </row>
    <row r="294" spans="1:9">
      <c r="A294" s="2">
        <v>1</v>
      </c>
      <c r="B294" s="2" t="s">
        <v>1645</v>
      </c>
      <c r="C294" s="2">
        <f t="shared" ref="C294:C301" si="34">D294+E294+F294+G294+H294+I294</f>
        <v>168</v>
      </c>
      <c r="D294" s="2">
        <v>160</v>
      </c>
      <c r="E294" s="2">
        <v>8</v>
      </c>
      <c r="F294" s="2"/>
      <c r="G294" s="2"/>
      <c r="H294" s="2"/>
      <c r="I294" s="2"/>
    </row>
    <row r="295" spans="1:9">
      <c r="A295" s="2">
        <v>1</v>
      </c>
      <c r="B295" s="2" t="s">
        <v>697</v>
      </c>
      <c r="C295" s="2">
        <f t="shared" si="34"/>
        <v>168</v>
      </c>
      <c r="D295" s="2">
        <v>160</v>
      </c>
      <c r="E295" s="2">
        <v>8</v>
      </c>
      <c r="F295" s="2"/>
      <c r="G295" s="2"/>
      <c r="H295" s="2"/>
      <c r="I295" s="2"/>
    </row>
    <row r="296" spans="1:9">
      <c r="A296" s="2">
        <v>1</v>
      </c>
      <c r="B296" s="2" t="s">
        <v>694</v>
      </c>
      <c r="C296" s="2">
        <f t="shared" si="34"/>
        <v>160</v>
      </c>
      <c r="D296" s="2">
        <v>160</v>
      </c>
      <c r="E296" s="2"/>
      <c r="F296" s="2"/>
      <c r="G296" s="2"/>
      <c r="H296" s="2"/>
      <c r="I296" s="2"/>
    </row>
    <row r="297" spans="1:9">
      <c r="A297" s="2">
        <v>1</v>
      </c>
      <c r="B297" s="2" t="s">
        <v>681</v>
      </c>
      <c r="C297" s="2">
        <f t="shared" si="34"/>
        <v>160</v>
      </c>
      <c r="D297" s="2">
        <v>160</v>
      </c>
      <c r="E297" s="2"/>
      <c r="F297" s="2"/>
      <c r="G297" s="2"/>
      <c r="H297" s="2"/>
      <c r="I297" s="2"/>
    </row>
    <row r="298" spans="1:9">
      <c r="A298" s="2">
        <v>1</v>
      </c>
      <c r="B298" s="2" t="s">
        <v>688</v>
      </c>
      <c r="C298" s="2">
        <f t="shared" si="34"/>
        <v>160</v>
      </c>
      <c r="D298" s="2">
        <v>72</v>
      </c>
      <c r="E298" s="2"/>
      <c r="F298" s="2">
        <f>160-72</f>
        <v>88</v>
      </c>
      <c r="G298" s="2"/>
      <c r="H298" s="2"/>
      <c r="I298" s="2"/>
    </row>
    <row r="299" spans="1:9">
      <c r="A299" s="2">
        <v>1</v>
      </c>
      <c r="B299" s="2" t="s">
        <v>692</v>
      </c>
      <c r="C299" s="2">
        <f t="shared" si="34"/>
        <v>144</v>
      </c>
      <c r="D299" s="2">
        <v>144</v>
      </c>
      <c r="E299" s="2"/>
      <c r="F299" s="2"/>
      <c r="G299" s="2"/>
      <c r="H299" s="2"/>
      <c r="I299" s="2"/>
    </row>
    <row r="300" spans="1:9">
      <c r="A300" s="2">
        <v>1</v>
      </c>
      <c r="B300" s="2" t="s">
        <v>698</v>
      </c>
      <c r="C300" s="2">
        <f t="shared" si="34"/>
        <v>168</v>
      </c>
      <c r="D300" s="2">
        <v>160</v>
      </c>
      <c r="E300" s="2">
        <v>8</v>
      </c>
      <c r="F300" s="2"/>
      <c r="G300" s="2"/>
      <c r="H300" s="2"/>
      <c r="I300" s="2"/>
    </row>
    <row r="301" spans="1:9">
      <c r="A301" s="2">
        <v>1</v>
      </c>
      <c r="B301" s="2" t="s">
        <v>679</v>
      </c>
      <c r="C301" s="2">
        <f t="shared" si="34"/>
        <v>156</v>
      </c>
      <c r="D301" s="2">
        <v>66</v>
      </c>
      <c r="E301" s="2">
        <v>36</v>
      </c>
      <c r="F301" s="2"/>
      <c r="G301" s="2"/>
      <c r="H301" s="2"/>
      <c r="I301" s="2">
        <f>120-66</f>
        <v>54</v>
      </c>
    </row>
    <row r="302" spans="1:9">
      <c r="A302" s="2">
        <v>1</v>
      </c>
      <c r="B302" s="2" t="s">
        <v>1644</v>
      </c>
      <c r="C302" s="2">
        <f>D302+E302+F302+G302+H302+I302</f>
        <v>160</v>
      </c>
      <c r="D302" s="2">
        <v>160</v>
      </c>
      <c r="E302" s="2"/>
      <c r="F302" s="2"/>
      <c r="G302" s="2"/>
      <c r="H302" s="2"/>
      <c r="I302" s="2"/>
    </row>
    <row r="303" spans="1:9">
      <c r="A303" s="2">
        <v>1</v>
      </c>
      <c r="B303" s="2" t="s">
        <v>682</v>
      </c>
      <c r="C303" s="2">
        <f t="shared" ref="C303:C314" si="35">D303+E303+F303+G303+H303+I303</f>
        <v>190</v>
      </c>
      <c r="D303" s="2">
        <v>160</v>
      </c>
      <c r="E303" s="2">
        <v>30</v>
      </c>
      <c r="F303" s="2"/>
      <c r="G303" s="2"/>
      <c r="H303" s="2"/>
      <c r="I303" s="2"/>
    </row>
    <row r="304" spans="1:9">
      <c r="A304" s="2">
        <v>1</v>
      </c>
      <c r="B304" s="2" t="s">
        <v>684</v>
      </c>
      <c r="C304" s="2">
        <f t="shared" si="35"/>
        <v>168</v>
      </c>
      <c r="D304" s="2">
        <v>144</v>
      </c>
      <c r="E304" s="2">
        <v>24</v>
      </c>
      <c r="F304" s="2"/>
      <c r="G304" s="2"/>
      <c r="H304" s="2"/>
      <c r="I304" s="2"/>
    </row>
    <row r="305" spans="1:9">
      <c r="A305" s="2">
        <v>1</v>
      </c>
      <c r="B305" s="2" t="s">
        <v>686</v>
      </c>
      <c r="C305" s="2">
        <f t="shared" si="35"/>
        <v>168</v>
      </c>
      <c r="D305" s="2">
        <v>144</v>
      </c>
      <c r="E305" s="2">
        <v>24</v>
      </c>
      <c r="F305" s="2"/>
      <c r="G305" s="2"/>
      <c r="H305" s="2"/>
      <c r="I305" s="2"/>
    </row>
    <row r="306" spans="1:9">
      <c r="A306" s="2">
        <v>1</v>
      </c>
      <c r="B306" s="2" t="s">
        <v>696</v>
      </c>
      <c r="C306" s="2">
        <f t="shared" si="35"/>
        <v>168</v>
      </c>
      <c r="D306" s="2">
        <v>160</v>
      </c>
      <c r="E306" s="2">
        <v>8</v>
      </c>
      <c r="F306" s="2"/>
      <c r="G306" s="2"/>
      <c r="H306" s="2"/>
      <c r="I306" s="2"/>
    </row>
    <row r="307" spans="1:9">
      <c r="A307" s="2">
        <v>1</v>
      </c>
      <c r="B307" s="2" t="s">
        <v>695</v>
      </c>
      <c r="C307" s="2">
        <f t="shared" si="35"/>
        <v>168</v>
      </c>
      <c r="D307" s="2">
        <v>160</v>
      </c>
      <c r="E307" s="2">
        <v>8</v>
      </c>
      <c r="F307" s="2"/>
      <c r="G307" s="2"/>
      <c r="H307" s="2"/>
      <c r="I307" s="2"/>
    </row>
    <row r="308" spans="1:9">
      <c r="A308" s="2">
        <v>1</v>
      </c>
      <c r="B308" s="2" t="s">
        <v>680</v>
      </c>
      <c r="C308" s="2">
        <f t="shared" si="35"/>
        <v>155</v>
      </c>
      <c r="D308" s="2">
        <f>88+36+27</f>
        <v>151</v>
      </c>
      <c r="E308" s="2">
        <v>4</v>
      </c>
      <c r="F308" s="2"/>
      <c r="G308" s="2"/>
      <c r="H308" s="2"/>
      <c r="I308" s="2"/>
    </row>
    <row r="309" spans="1:9">
      <c r="A309" s="2">
        <v>1</v>
      </c>
      <c r="B309" s="2" t="s">
        <v>677</v>
      </c>
      <c r="C309" s="2">
        <f t="shared" si="35"/>
        <v>152</v>
      </c>
      <c r="D309" s="2">
        <v>152</v>
      </c>
      <c r="E309" s="2"/>
      <c r="F309" s="2"/>
      <c r="G309" s="2"/>
      <c r="H309" s="2"/>
      <c r="I309" s="2"/>
    </row>
    <row r="310" spans="1:9">
      <c r="A310" s="2">
        <v>1</v>
      </c>
      <c r="B310" s="2" t="s">
        <v>689</v>
      </c>
      <c r="C310" s="2">
        <f t="shared" si="35"/>
        <v>168</v>
      </c>
      <c r="D310" s="2">
        <v>160</v>
      </c>
      <c r="E310" s="2">
        <v>8</v>
      </c>
      <c r="F310" s="2"/>
      <c r="G310" s="2"/>
      <c r="H310" s="2"/>
      <c r="I310" s="2"/>
    </row>
    <row r="311" spans="1:9">
      <c r="A311" s="2">
        <v>1</v>
      </c>
      <c r="B311" s="2" t="s">
        <v>959</v>
      </c>
      <c r="C311" s="2">
        <f t="shared" si="35"/>
        <v>168</v>
      </c>
      <c r="D311" s="2">
        <v>160</v>
      </c>
      <c r="E311" s="2">
        <v>8</v>
      </c>
      <c r="F311" s="2"/>
      <c r="G311" s="2"/>
      <c r="H311" s="2"/>
      <c r="I311" s="2"/>
    </row>
    <row r="312" spans="1:9">
      <c r="A312" s="2">
        <v>1</v>
      </c>
      <c r="B312" s="2" t="s">
        <v>678</v>
      </c>
      <c r="C312" s="2">
        <f t="shared" si="35"/>
        <v>160</v>
      </c>
      <c r="D312" s="2">
        <v>56</v>
      </c>
      <c r="E312" s="2"/>
      <c r="F312" s="2">
        <f>160-56</f>
        <v>104</v>
      </c>
      <c r="G312" s="2"/>
      <c r="H312" s="2"/>
      <c r="I312" s="2"/>
    </row>
    <row r="313" spans="1:9">
      <c r="A313" s="51"/>
      <c r="B313" s="51" t="s">
        <v>960</v>
      </c>
      <c r="C313" s="2">
        <f t="shared" si="35"/>
        <v>0</v>
      </c>
      <c r="D313" s="51"/>
      <c r="E313" s="51"/>
      <c r="F313" s="51"/>
      <c r="G313" s="51"/>
      <c r="H313" s="51"/>
      <c r="I313" s="2"/>
    </row>
    <row r="314" spans="1:9">
      <c r="A314" s="2">
        <v>1</v>
      </c>
      <c r="B314" s="2" t="s">
        <v>685</v>
      </c>
      <c r="C314" s="2">
        <f t="shared" si="35"/>
        <v>168</v>
      </c>
      <c r="D314" s="2">
        <v>144</v>
      </c>
      <c r="E314" s="2">
        <v>24</v>
      </c>
      <c r="F314" s="2"/>
      <c r="G314" s="2"/>
      <c r="H314" s="2"/>
      <c r="I314" s="2"/>
    </row>
    <row r="315" spans="1:9">
      <c r="A315" s="26">
        <f>A293+A294+A295+A296+A297+A298+A299+A300+A301+A302+A303+A304+A305+A306+A307+A308+A309+A310+A311+A312+A314</f>
        <v>21</v>
      </c>
      <c r="B315" s="26" t="s">
        <v>961</v>
      </c>
      <c r="C315" s="26">
        <f t="shared" ref="C315:I315" si="36">C293+C294+C295+C296+C297+C298+C299+C300+C301+C302+C303+C304+C305+C306+C307+C308+C309+C310+C311+C312+C314</f>
        <v>3445</v>
      </c>
      <c r="D315" s="26">
        <f t="shared" si="36"/>
        <v>2977</v>
      </c>
      <c r="E315" s="26">
        <f t="shared" si="36"/>
        <v>222</v>
      </c>
      <c r="F315" s="26">
        <f t="shared" si="36"/>
        <v>192</v>
      </c>
      <c r="G315" s="26">
        <f t="shared" si="36"/>
        <v>0</v>
      </c>
      <c r="H315" s="26">
        <f t="shared" si="36"/>
        <v>0</v>
      </c>
      <c r="I315" s="26">
        <f t="shared" si="36"/>
        <v>54</v>
      </c>
    </row>
    <row r="316" spans="1:9">
      <c r="A316" s="50">
        <v>1</v>
      </c>
      <c r="B316" s="50" t="s">
        <v>712</v>
      </c>
      <c r="C316" s="50">
        <f>D316+E316+F316+G316+H316+I316</f>
        <v>188</v>
      </c>
      <c r="D316" s="50">
        <v>160</v>
      </c>
      <c r="E316" s="50">
        <v>28</v>
      </c>
      <c r="F316" s="50"/>
      <c r="G316" s="50"/>
      <c r="H316" s="50"/>
      <c r="I316" s="50"/>
    </row>
    <row r="317" spans="1:9">
      <c r="A317" s="50">
        <v>1</v>
      </c>
      <c r="B317" s="50" t="s">
        <v>710</v>
      </c>
      <c r="C317" s="50">
        <f t="shared" ref="C317:C324" si="37">D317+E317+F317+G317+H317+I317</f>
        <v>200</v>
      </c>
      <c r="D317" s="50">
        <v>160</v>
      </c>
      <c r="E317" s="50">
        <v>40</v>
      </c>
      <c r="F317" s="50"/>
      <c r="G317" s="50"/>
      <c r="H317" s="50"/>
      <c r="I317" s="50"/>
    </row>
    <row r="318" spans="1:9">
      <c r="A318" s="50">
        <v>1</v>
      </c>
      <c r="B318" s="50" t="s">
        <v>747</v>
      </c>
      <c r="C318" s="50">
        <f t="shared" si="37"/>
        <v>136</v>
      </c>
      <c r="D318" s="50">
        <v>136</v>
      </c>
      <c r="E318" s="50"/>
      <c r="F318" s="50"/>
      <c r="G318" s="50"/>
      <c r="H318" s="50"/>
      <c r="I318" s="50"/>
    </row>
    <row r="319" spans="1:9">
      <c r="A319" s="2">
        <v>1</v>
      </c>
      <c r="B319" s="2" t="s">
        <v>962</v>
      </c>
      <c r="C319" s="50">
        <f t="shared" si="37"/>
        <v>160</v>
      </c>
      <c r="D319" s="2">
        <f>112+48</f>
        <v>160</v>
      </c>
      <c r="E319" s="2"/>
      <c r="F319" s="2"/>
      <c r="G319" s="2"/>
      <c r="H319" s="2"/>
      <c r="I319" s="2"/>
    </row>
    <row r="320" spans="1:9">
      <c r="A320" s="2">
        <v>1</v>
      </c>
      <c r="B320" s="2" t="s">
        <v>723</v>
      </c>
      <c r="C320" s="50">
        <f t="shared" si="37"/>
        <v>160</v>
      </c>
      <c r="D320" s="2">
        <v>120</v>
      </c>
      <c r="E320" s="2"/>
      <c r="F320" s="2">
        <v>40</v>
      </c>
      <c r="G320" s="2"/>
      <c r="H320" s="2"/>
      <c r="I320" s="2"/>
    </row>
    <row r="321" spans="1:9">
      <c r="A321" s="2">
        <v>1</v>
      </c>
      <c r="B321" s="2" t="s">
        <v>963</v>
      </c>
      <c r="C321" s="50">
        <f t="shared" si="37"/>
        <v>160</v>
      </c>
      <c r="D321" s="2">
        <v>160</v>
      </c>
      <c r="E321" s="2"/>
      <c r="F321" s="2"/>
      <c r="G321" s="2"/>
      <c r="H321" s="2"/>
      <c r="I321" s="2"/>
    </row>
    <row r="322" spans="1:9">
      <c r="A322" s="50">
        <v>1</v>
      </c>
      <c r="B322" s="50" t="s">
        <v>703</v>
      </c>
      <c r="C322" s="50">
        <f t="shared" si="37"/>
        <v>220</v>
      </c>
      <c r="D322" s="50">
        <v>160</v>
      </c>
      <c r="E322" s="50">
        <v>60</v>
      </c>
      <c r="F322" s="50"/>
      <c r="G322" s="50"/>
      <c r="H322" s="50"/>
      <c r="I322" s="50"/>
    </row>
    <row r="323" spans="1:9">
      <c r="A323" s="2">
        <v>1</v>
      </c>
      <c r="B323" s="2" t="s">
        <v>748</v>
      </c>
      <c r="C323" s="50">
        <f t="shared" si="37"/>
        <v>154</v>
      </c>
      <c r="D323" s="2">
        <v>154</v>
      </c>
      <c r="E323" s="2"/>
      <c r="F323" s="2"/>
      <c r="G323" s="2"/>
      <c r="H323" s="2"/>
      <c r="I323" s="2"/>
    </row>
    <row r="324" spans="1:9">
      <c r="A324" s="2">
        <v>1</v>
      </c>
      <c r="B324" s="2" t="s">
        <v>707</v>
      </c>
      <c r="C324" s="50">
        <f t="shared" si="37"/>
        <v>200</v>
      </c>
      <c r="D324" s="2">
        <v>160</v>
      </c>
      <c r="E324" s="2">
        <v>40</v>
      </c>
      <c r="F324" s="2"/>
      <c r="G324" s="2"/>
      <c r="H324" s="2"/>
      <c r="I324" s="2"/>
    </row>
    <row r="325" spans="1:9">
      <c r="A325" s="2"/>
      <c r="B325" s="2"/>
      <c r="C325" s="50"/>
      <c r="D325" s="2"/>
      <c r="E325" s="2"/>
      <c r="F325" s="2"/>
      <c r="G325" s="2"/>
      <c r="H325" s="2"/>
      <c r="I325" s="2"/>
    </row>
    <row r="326" spans="1:9">
      <c r="A326" s="50">
        <v>1</v>
      </c>
      <c r="B326" s="50" t="s">
        <v>721</v>
      </c>
      <c r="C326" s="50">
        <f t="shared" ref="C326:C347" si="38">D326+E326+F326+G326+H326+I326</f>
        <v>168</v>
      </c>
      <c r="D326" s="50">
        <v>160</v>
      </c>
      <c r="E326" s="50">
        <v>8</v>
      </c>
      <c r="F326" s="50"/>
      <c r="G326" s="50"/>
      <c r="H326" s="50"/>
      <c r="I326" s="50"/>
    </row>
    <row r="327" spans="1:9">
      <c r="A327" s="50">
        <v>1</v>
      </c>
      <c r="B327" s="50" t="s">
        <v>706</v>
      </c>
      <c r="C327" s="50">
        <f t="shared" si="38"/>
        <v>160</v>
      </c>
      <c r="D327" s="50">
        <v>160</v>
      </c>
      <c r="E327" s="50"/>
      <c r="F327" s="50"/>
      <c r="G327" s="50"/>
      <c r="H327" s="50"/>
      <c r="I327" s="50"/>
    </row>
    <row r="328" spans="1:9">
      <c r="A328" s="50">
        <v>1</v>
      </c>
      <c r="B328" s="50" t="s">
        <v>701</v>
      </c>
      <c r="C328" s="50">
        <f t="shared" si="38"/>
        <v>200</v>
      </c>
      <c r="D328" s="50">
        <v>160</v>
      </c>
      <c r="E328" s="50">
        <v>40</v>
      </c>
      <c r="F328" s="50"/>
      <c r="G328" s="50"/>
      <c r="H328" s="50"/>
      <c r="I328" s="50"/>
    </row>
    <row r="329" spans="1:9">
      <c r="A329" s="50">
        <v>1</v>
      </c>
      <c r="B329" s="50" t="s">
        <v>715</v>
      </c>
      <c r="C329" s="50">
        <f t="shared" si="38"/>
        <v>180</v>
      </c>
      <c r="D329" s="50">
        <v>160</v>
      </c>
      <c r="E329" s="50">
        <v>20</v>
      </c>
      <c r="F329" s="50"/>
      <c r="G329" s="50"/>
      <c r="H329" s="50"/>
      <c r="I329" s="50"/>
    </row>
    <row r="330" spans="1:9">
      <c r="A330" s="2">
        <v>1</v>
      </c>
      <c r="B330" s="2" t="s">
        <v>714</v>
      </c>
      <c r="C330" s="50">
        <f t="shared" si="38"/>
        <v>240</v>
      </c>
      <c r="D330" s="2">
        <v>160</v>
      </c>
      <c r="E330" s="2">
        <v>80</v>
      </c>
      <c r="F330" s="2"/>
      <c r="G330" s="2"/>
      <c r="H330" s="2"/>
      <c r="I330" s="2"/>
    </row>
    <row r="331" spans="1:9">
      <c r="A331" s="50">
        <v>1</v>
      </c>
      <c r="B331" s="50" t="s">
        <v>717</v>
      </c>
      <c r="C331" s="50">
        <f t="shared" si="38"/>
        <v>200</v>
      </c>
      <c r="D331" s="50">
        <v>160</v>
      </c>
      <c r="E331" s="50">
        <v>40</v>
      </c>
      <c r="F331" s="50"/>
      <c r="G331" s="50"/>
      <c r="H331" s="50"/>
      <c r="I331" s="50"/>
    </row>
    <row r="332" spans="1:9">
      <c r="A332" s="2">
        <v>1</v>
      </c>
      <c r="B332" s="2" t="s">
        <v>964</v>
      </c>
      <c r="C332" s="50">
        <f t="shared" si="38"/>
        <v>240</v>
      </c>
      <c r="D332" s="2">
        <v>160</v>
      </c>
      <c r="E332" s="2">
        <v>80</v>
      </c>
      <c r="F332" s="2"/>
      <c r="G332" s="2"/>
      <c r="H332" s="2"/>
      <c r="I332" s="2"/>
    </row>
    <row r="333" spans="1:9">
      <c r="A333" s="2">
        <v>1</v>
      </c>
      <c r="B333" s="2" t="s">
        <v>743</v>
      </c>
      <c r="C333" s="50">
        <f t="shared" si="38"/>
        <v>160</v>
      </c>
      <c r="D333" s="2">
        <v>48</v>
      </c>
      <c r="E333" s="2"/>
      <c r="F333" s="2"/>
      <c r="G333" s="2"/>
      <c r="H333" s="2"/>
      <c r="I333" s="2">
        <f>160-48</f>
        <v>112</v>
      </c>
    </row>
    <row r="334" spans="1:9">
      <c r="A334" s="2">
        <v>1</v>
      </c>
      <c r="B334" s="2" t="s">
        <v>709</v>
      </c>
      <c r="C334" s="50">
        <f t="shared" si="38"/>
        <v>160</v>
      </c>
      <c r="D334" s="2">
        <v>120</v>
      </c>
      <c r="E334" s="2"/>
      <c r="F334" s="2">
        <v>40</v>
      </c>
      <c r="G334" s="2"/>
      <c r="H334" s="2"/>
      <c r="I334" s="2"/>
    </row>
    <row r="335" spans="1:9">
      <c r="A335" s="50">
        <v>1</v>
      </c>
      <c r="B335" s="50" t="s">
        <v>699</v>
      </c>
      <c r="C335" s="50">
        <f t="shared" si="38"/>
        <v>240</v>
      </c>
      <c r="D335" s="50">
        <v>160</v>
      </c>
      <c r="E335" s="50">
        <v>80</v>
      </c>
      <c r="F335" s="50"/>
      <c r="G335" s="50"/>
      <c r="H335" s="50"/>
      <c r="I335" s="50"/>
    </row>
    <row r="336" spans="1:9">
      <c r="A336" s="2">
        <v>1</v>
      </c>
      <c r="B336" s="2" t="s">
        <v>720</v>
      </c>
      <c r="C336" s="50">
        <f t="shared" si="38"/>
        <v>160</v>
      </c>
      <c r="D336" s="2">
        <f>48+112</f>
        <v>160</v>
      </c>
      <c r="E336" s="2"/>
      <c r="F336" s="2"/>
      <c r="G336" s="2"/>
      <c r="H336" s="2"/>
      <c r="I336" s="2"/>
    </row>
    <row r="337" spans="1:9">
      <c r="A337" s="50">
        <v>1</v>
      </c>
      <c r="B337" s="50" t="s">
        <v>700</v>
      </c>
      <c r="C337" s="50">
        <f t="shared" si="38"/>
        <v>200</v>
      </c>
      <c r="D337" s="50">
        <v>160</v>
      </c>
      <c r="E337" s="50">
        <v>40</v>
      </c>
      <c r="F337" s="50"/>
      <c r="G337" s="50"/>
      <c r="H337" s="50"/>
      <c r="I337" s="50"/>
    </row>
    <row r="338" spans="1:9">
      <c r="A338" s="50">
        <v>1</v>
      </c>
      <c r="B338" s="50" t="s">
        <v>713</v>
      </c>
      <c r="C338" s="50">
        <f t="shared" si="38"/>
        <v>160</v>
      </c>
      <c r="D338" s="50">
        <v>160</v>
      </c>
      <c r="E338" s="50"/>
      <c r="F338" s="50"/>
      <c r="G338" s="50"/>
      <c r="H338" s="50"/>
      <c r="I338" s="50"/>
    </row>
    <row r="339" spans="1:9">
      <c r="A339" s="50">
        <v>1</v>
      </c>
      <c r="B339" s="50" t="s">
        <v>704</v>
      </c>
      <c r="C339" s="50">
        <f t="shared" si="38"/>
        <v>224</v>
      </c>
      <c r="D339" s="50">
        <v>160</v>
      </c>
      <c r="E339" s="50">
        <v>64</v>
      </c>
      <c r="F339" s="50"/>
      <c r="G339" s="50"/>
      <c r="H339" s="50"/>
      <c r="I339" s="50"/>
    </row>
    <row r="340" spans="1:9">
      <c r="A340" s="2"/>
      <c r="B340" s="2"/>
      <c r="C340" s="50">
        <f t="shared" si="38"/>
        <v>0</v>
      </c>
      <c r="D340" s="2"/>
      <c r="E340" s="2"/>
      <c r="F340" s="2"/>
      <c r="G340" s="2"/>
      <c r="H340" s="2"/>
      <c r="I340" s="2"/>
    </row>
    <row r="341" spans="1:9">
      <c r="A341" s="2">
        <v>1</v>
      </c>
      <c r="B341" s="2" t="s">
        <v>1189</v>
      </c>
      <c r="C341" s="50">
        <f t="shared" si="38"/>
        <v>160</v>
      </c>
      <c r="D341" s="2">
        <v>160</v>
      </c>
      <c r="E341" s="2"/>
      <c r="F341" s="2"/>
      <c r="G341" s="2"/>
      <c r="H341" s="2"/>
      <c r="I341" s="2"/>
    </row>
    <row r="342" spans="1:9">
      <c r="A342" s="2">
        <v>1</v>
      </c>
      <c r="B342" s="2" t="s">
        <v>718</v>
      </c>
      <c r="C342" s="50">
        <f t="shared" si="38"/>
        <v>160</v>
      </c>
      <c r="D342" s="2">
        <v>160</v>
      </c>
      <c r="E342" s="2"/>
      <c r="F342" s="2"/>
      <c r="G342" s="2"/>
      <c r="H342" s="2"/>
      <c r="I342" s="2"/>
    </row>
    <row r="343" spans="1:9">
      <c r="A343" s="2">
        <v>1</v>
      </c>
      <c r="B343" s="2" t="s">
        <v>705</v>
      </c>
      <c r="C343" s="50">
        <f t="shared" si="38"/>
        <v>160</v>
      </c>
      <c r="D343" s="2">
        <v>112</v>
      </c>
      <c r="E343" s="2">
        <f>160-112</f>
        <v>48</v>
      </c>
      <c r="F343" s="2"/>
      <c r="G343" s="2"/>
      <c r="H343" s="2"/>
      <c r="I343" s="2"/>
    </row>
    <row r="344" spans="1:9">
      <c r="A344" s="2">
        <v>1</v>
      </c>
      <c r="B344" s="2" t="s">
        <v>725</v>
      </c>
      <c r="C344" s="50">
        <f t="shared" si="38"/>
        <v>160</v>
      </c>
      <c r="D344" s="2">
        <v>160</v>
      </c>
      <c r="E344" s="2"/>
      <c r="F344" s="2"/>
      <c r="G344" s="2"/>
      <c r="H344" s="2"/>
      <c r="I344" s="2"/>
    </row>
    <row r="345" spans="1:9">
      <c r="A345" s="2">
        <v>1</v>
      </c>
      <c r="B345" s="2" t="s">
        <v>726</v>
      </c>
      <c r="C345" s="50">
        <f t="shared" si="38"/>
        <v>240</v>
      </c>
      <c r="D345" s="2">
        <v>160</v>
      </c>
      <c r="E345" s="2">
        <v>80</v>
      </c>
      <c r="F345" s="2"/>
      <c r="G345" s="2"/>
      <c r="H345" s="2"/>
      <c r="I345" s="2"/>
    </row>
    <row r="346" spans="1:9">
      <c r="A346" s="2">
        <v>1</v>
      </c>
      <c r="B346" s="2" t="s">
        <v>727</v>
      </c>
      <c r="C346" s="50">
        <f t="shared" si="38"/>
        <v>180</v>
      </c>
      <c r="D346" s="2">
        <v>40</v>
      </c>
      <c r="E346" s="2">
        <v>20</v>
      </c>
      <c r="F346" s="2"/>
      <c r="G346" s="2"/>
      <c r="H346" s="2"/>
      <c r="I346" s="2">
        <v>120</v>
      </c>
    </row>
    <row r="347" spans="1:9">
      <c r="A347" s="2">
        <v>1</v>
      </c>
      <c r="B347" s="2" t="s">
        <v>728</v>
      </c>
      <c r="C347" s="50">
        <f t="shared" si="38"/>
        <v>160</v>
      </c>
      <c r="D347" s="2">
        <f>72+48</f>
        <v>120</v>
      </c>
      <c r="E347" s="2"/>
      <c r="F347" s="2">
        <v>40</v>
      </c>
      <c r="G347" s="2"/>
      <c r="H347" s="2"/>
      <c r="I347" s="2"/>
    </row>
    <row r="348" spans="1:9">
      <c r="A348" s="26">
        <f>SUM(A316:A347)</f>
        <v>30</v>
      </c>
      <c r="B348" s="26" t="s">
        <v>965</v>
      </c>
      <c r="C348" s="26">
        <f t="shared" ref="C348:I348" si="39">SUM(C316:C347)</f>
        <v>5490</v>
      </c>
      <c r="D348" s="26">
        <f t="shared" si="39"/>
        <v>4370</v>
      </c>
      <c r="E348" s="26">
        <f t="shared" si="39"/>
        <v>768</v>
      </c>
      <c r="F348" s="26">
        <f t="shared" si="39"/>
        <v>120</v>
      </c>
      <c r="G348" s="26">
        <f t="shared" si="39"/>
        <v>0</v>
      </c>
      <c r="H348" s="26">
        <f t="shared" si="39"/>
        <v>0</v>
      </c>
      <c r="I348" s="26">
        <f t="shared" si="39"/>
        <v>232</v>
      </c>
    </row>
    <row r="349" spans="1:9">
      <c r="A349" s="2">
        <f>A316+A317+A318+A322+A326+A327+A328+A329+A331+A335+A337+A338+A339</f>
        <v>13</v>
      </c>
      <c r="B349" s="2" t="s">
        <v>942</v>
      </c>
      <c r="C349" s="2">
        <f t="shared" ref="C349:I349" si="40">C316+C317+C318+C322+C326+C327+C328+C329+C331+C335+C337+C338+C339</f>
        <v>2476</v>
      </c>
      <c r="D349" s="2">
        <f t="shared" si="40"/>
        <v>2056</v>
      </c>
      <c r="E349" s="2">
        <f t="shared" si="40"/>
        <v>420</v>
      </c>
      <c r="F349" s="2">
        <f t="shared" si="40"/>
        <v>0</v>
      </c>
      <c r="G349" s="2">
        <f t="shared" si="40"/>
        <v>0</v>
      </c>
      <c r="H349" s="2">
        <f t="shared" si="40"/>
        <v>0</v>
      </c>
      <c r="I349" s="2">
        <f t="shared" si="40"/>
        <v>0</v>
      </c>
    </row>
    <row r="350" spans="1:9">
      <c r="A350" s="2">
        <v>1</v>
      </c>
      <c r="B350" s="2" t="s">
        <v>966</v>
      </c>
      <c r="C350" s="2">
        <f>D350+E350+F350+G350+H350+I350</f>
        <v>180</v>
      </c>
      <c r="D350" s="2">
        <v>120</v>
      </c>
      <c r="E350" s="2">
        <v>60</v>
      </c>
      <c r="F350" s="2"/>
      <c r="G350" s="2"/>
      <c r="H350" s="2"/>
      <c r="I350" s="2"/>
    </row>
    <row r="351" spans="1:9">
      <c r="A351" s="50">
        <v>1</v>
      </c>
      <c r="B351" s="50" t="s">
        <v>746</v>
      </c>
      <c r="C351" s="2">
        <f t="shared" ref="C351:C352" si="41">D351+E351+F351+G351+H351+I351</f>
        <v>132</v>
      </c>
      <c r="D351" s="50">
        <v>99</v>
      </c>
      <c r="E351" s="50"/>
      <c r="F351" s="50"/>
      <c r="G351" s="50"/>
      <c r="H351" s="50"/>
      <c r="I351" s="50">
        <f>132-99</f>
        <v>33</v>
      </c>
    </row>
    <row r="352" spans="1:9">
      <c r="A352" s="50">
        <v>1</v>
      </c>
      <c r="B352" s="50" t="s">
        <v>749</v>
      </c>
      <c r="C352" s="2">
        <f t="shared" si="41"/>
        <v>132</v>
      </c>
      <c r="D352" s="50">
        <v>132</v>
      </c>
      <c r="E352" s="50"/>
      <c r="F352" s="50"/>
      <c r="G352" s="50"/>
      <c r="H352" s="50"/>
      <c r="I352" s="50"/>
    </row>
    <row r="353" spans="1:9">
      <c r="A353" s="26">
        <f>A350+A351+A352</f>
        <v>3</v>
      </c>
      <c r="B353" s="26" t="s">
        <v>967</v>
      </c>
      <c r="C353" s="26">
        <f t="shared" ref="C353:I353" si="42">C350+C351+C352</f>
        <v>444</v>
      </c>
      <c r="D353" s="26">
        <f t="shared" si="42"/>
        <v>351</v>
      </c>
      <c r="E353" s="26">
        <f t="shared" si="42"/>
        <v>60</v>
      </c>
      <c r="F353" s="26">
        <f t="shared" si="42"/>
        <v>0</v>
      </c>
      <c r="G353" s="26">
        <f t="shared" si="42"/>
        <v>0</v>
      </c>
      <c r="H353" s="26">
        <f t="shared" si="42"/>
        <v>0</v>
      </c>
      <c r="I353" s="26">
        <f t="shared" si="42"/>
        <v>33</v>
      </c>
    </row>
    <row r="354" spans="1:9">
      <c r="A354" s="2">
        <f>A351+A352</f>
        <v>2</v>
      </c>
      <c r="B354" s="2" t="s">
        <v>942</v>
      </c>
      <c r="C354" s="2">
        <f t="shared" ref="C354:I354" si="43">C351+C352</f>
        <v>264</v>
      </c>
      <c r="D354" s="2">
        <f t="shared" si="43"/>
        <v>231</v>
      </c>
      <c r="E354" s="2">
        <f t="shared" si="43"/>
        <v>0</v>
      </c>
      <c r="F354" s="2">
        <f t="shared" si="43"/>
        <v>0</v>
      </c>
      <c r="G354" s="2">
        <f t="shared" si="43"/>
        <v>0</v>
      </c>
      <c r="H354" s="2">
        <f t="shared" si="43"/>
        <v>0</v>
      </c>
      <c r="I354" s="2">
        <f t="shared" si="43"/>
        <v>33</v>
      </c>
    </row>
    <row r="355" spans="1:9">
      <c r="A355" s="26">
        <f>A224+A351</f>
        <v>38</v>
      </c>
      <c r="B355" s="26" t="s">
        <v>941</v>
      </c>
      <c r="C355" s="26">
        <f t="shared" ref="C355:I355" si="44">C224+C351</f>
        <v>6012.7250000000004</v>
      </c>
      <c r="D355" s="26">
        <f t="shared" si="44"/>
        <v>4404.7250000000004</v>
      </c>
      <c r="E355" s="26">
        <f t="shared" si="44"/>
        <v>1098.2249999999999</v>
      </c>
      <c r="F355" s="26">
        <f t="shared" si="44"/>
        <v>88.45</v>
      </c>
      <c r="G355" s="26">
        <f t="shared" si="44"/>
        <v>57.599999999999994</v>
      </c>
      <c r="H355" s="26">
        <f t="shared" si="44"/>
        <v>0</v>
      </c>
      <c r="I355" s="26">
        <f t="shared" si="44"/>
        <v>363.72500000000002</v>
      </c>
    </row>
    <row r="356" spans="1:9">
      <c r="A356" s="26">
        <f>A291+A352</f>
        <v>54</v>
      </c>
      <c r="B356" s="26" t="s">
        <v>730</v>
      </c>
      <c r="C356" s="26">
        <f t="shared" ref="C356:I356" si="45">C291+C352</f>
        <v>8807.864999999998</v>
      </c>
      <c r="D356" s="26">
        <f t="shared" si="45"/>
        <v>7319.35</v>
      </c>
      <c r="E356" s="26">
        <f t="shared" si="45"/>
        <v>842.31499999999994</v>
      </c>
      <c r="F356" s="26">
        <f t="shared" si="45"/>
        <v>386.2</v>
      </c>
      <c r="G356" s="26">
        <f t="shared" si="45"/>
        <v>0</v>
      </c>
      <c r="H356" s="26">
        <f t="shared" si="45"/>
        <v>0</v>
      </c>
      <c r="I356" s="26">
        <f t="shared" si="45"/>
        <v>260</v>
      </c>
    </row>
    <row r="357" spans="1:9">
      <c r="A357" s="26">
        <f>A315</f>
        <v>21</v>
      </c>
      <c r="B357" s="26" t="str">
        <f t="shared" ref="B357:I357" si="46">B315</f>
        <v>всього молодші</v>
      </c>
      <c r="C357" s="26">
        <f t="shared" si="46"/>
        <v>3445</v>
      </c>
      <c r="D357" s="26">
        <f t="shared" si="46"/>
        <v>2977</v>
      </c>
      <c r="E357" s="26">
        <f t="shared" si="46"/>
        <v>222</v>
      </c>
      <c r="F357" s="26">
        <f t="shared" si="46"/>
        <v>192</v>
      </c>
      <c r="G357" s="26">
        <f t="shared" si="46"/>
        <v>0</v>
      </c>
      <c r="H357" s="26">
        <f t="shared" si="46"/>
        <v>0</v>
      </c>
      <c r="I357" s="26">
        <f t="shared" si="46"/>
        <v>54</v>
      </c>
    </row>
    <row r="358" spans="1:9">
      <c r="A358" s="26">
        <f>A348+A350</f>
        <v>31</v>
      </c>
      <c r="B358" s="26" t="s">
        <v>341</v>
      </c>
      <c r="C358" s="26">
        <f t="shared" ref="C358:I358" si="47">C348+C350</f>
        <v>5670</v>
      </c>
      <c r="D358" s="26">
        <f t="shared" si="47"/>
        <v>4490</v>
      </c>
      <c r="E358" s="26">
        <f t="shared" si="47"/>
        <v>828</v>
      </c>
      <c r="F358" s="26">
        <f t="shared" si="47"/>
        <v>120</v>
      </c>
      <c r="G358" s="26">
        <f t="shared" si="47"/>
        <v>0</v>
      </c>
      <c r="H358" s="26">
        <f t="shared" si="47"/>
        <v>0</v>
      </c>
      <c r="I358" s="26">
        <f t="shared" si="47"/>
        <v>232</v>
      </c>
    </row>
    <row r="359" spans="1:9">
      <c r="A359" s="26">
        <f>A355+A356+A357+A358</f>
        <v>144</v>
      </c>
      <c r="B359" s="26" t="s">
        <v>968</v>
      </c>
      <c r="C359" s="26">
        <f t="shared" ref="C359:I359" si="48">C355+C356+C357+C358</f>
        <v>23935.589999999997</v>
      </c>
      <c r="D359" s="26">
        <f t="shared" si="48"/>
        <v>19191.075000000001</v>
      </c>
      <c r="E359" s="26">
        <f t="shared" si="48"/>
        <v>2990.54</v>
      </c>
      <c r="F359" s="26">
        <f t="shared" si="48"/>
        <v>786.65</v>
      </c>
      <c r="G359" s="26">
        <f t="shared" si="48"/>
        <v>57.599999999999994</v>
      </c>
      <c r="H359" s="26">
        <f t="shared" si="48"/>
        <v>0</v>
      </c>
      <c r="I359" s="26">
        <f t="shared" si="48"/>
        <v>909.72500000000002</v>
      </c>
    </row>
    <row r="360" spans="1:9">
      <c r="A360" s="26">
        <v>13</v>
      </c>
      <c r="B360" s="47" t="s">
        <v>940</v>
      </c>
      <c r="C360" s="2"/>
      <c r="D360" s="2"/>
      <c r="E360" s="2"/>
      <c r="F360" s="2"/>
      <c r="G360" s="2"/>
      <c r="H360" s="2"/>
      <c r="I360" s="2"/>
    </row>
    <row r="361" spans="1:9">
      <c r="A361" s="2">
        <f>A225+A349+A292+A354</f>
        <v>32</v>
      </c>
      <c r="B361" s="2" t="s">
        <v>969</v>
      </c>
      <c r="C361" s="2">
        <f t="shared" ref="C361:I361" si="49">C225+C349+C292+C354</f>
        <v>5518.875</v>
      </c>
      <c r="D361" s="2">
        <f t="shared" si="49"/>
        <v>4136.8999999999996</v>
      </c>
      <c r="E361" s="2">
        <f t="shared" si="49"/>
        <v>1017.875</v>
      </c>
      <c r="F361" s="2">
        <f t="shared" si="49"/>
        <v>46.2</v>
      </c>
      <c r="G361" s="2">
        <f t="shared" si="49"/>
        <v>0</v>
      </c>
      <c r="H361" s="2">
        <f t="shared" si="49"/>
        <v>0</v>
      </c>
      <c r="I361" s="2">
        <f t="shared" si="49"/>
        <v>317.89999999999998</v>
      </c>
    </row>
    <row r="363" spans="1:9" ht="15.75">
      <c r="A363" s="121"/>
      <c r="B363" s="116" t="s">
        <v>192</v>
      </c>
      <c r="C363" s="2"/>
      <c r="D363" s="2" t="s">
        <v>572</v>
      </c>
      <c r="E363" s="2" t="s">
        <v>573</v>
      </c>
      <c r="F363" s="2" t="s">
        <v>936</v>
      </c>
      <c r="G363" s="2" t="s">
        <v>937</v>
      </c>
      <c r="H363" s="2" t="s">
        <v>938</v>
      </c>
      <c r="I363" s="2" t="s">
        <v>939</v>
      </c>
    </row>
    <row r="364" spans="1:9">
      <c r="A364" s="50">
        <v>1</v>
      </c>
      <c r="B364" s="50" t="s">
        <v>425</v>
      </c>
      <c r="C364" s="50">
        <f>D364+E364+F364+G364+H364+I364</f>
        <v>260.7</v>
      </c>
      <c r="D364" s="50">
        <v>176</v>
      </c>
      <c r="E364" s="50">
        <v>84.7</v>
      </c>
      <c r="F364" s="50"/>
      <c r="G364" s="50"/>
      <c r="H364" s="50"/>
      <c r="I364" s="50"/>
    </row>
    <row r="365" spans="1:9">
      <c r="A365" s="2">
        <v>1</v>
      </c>
      <c r="B365" s="2" t="s">
        <v>563</v>
      </c>
      <c r="C365" s="2">
        <f t="shared" ref="C365:C375" si="50">D365+E365+F365+G365+H365+I365</f>
        <v>263.7</v>
      </c>
      <c r="D365" s="2">
        <v>179</v>
      </c>
      <c r="E365" s="2">
        <v>84.7</v>
      </c>
      <c r="F365" s="2"/>
      <c r="G365" s="2"/>
      <c r="H365" s="2"/>
      <c r="I365" s="2"/>
    </row>
    <row r="366" spans="1:9">
      <c r="A366" s="2">
        <v>1</v>
      </c>
      <c r="B366" s="2" t="s">
        <v>565</v>
      </c>
      <c r="C366" s="2">
        <f t="shared" si="50"/>
        <v>211.75</v>
      </c>
      <c r="D366" s="2">
        <v>169.4</v>
      </c>
      <c r="E366" s="2">
        <v>42.35</v>
      </c>
      <c r="F366" s="2"/>
      <c r="G366" s="2"/>
      <c r="H366" s="2"/>
      <c r="I366" s="2"/>
    </row>
    <row r="367" spans="1:9">
      <c r="A367" s="50">
        <v>1</v>
      </c>
      <c r="B367" s="50" t="s">
        <v>589</v>
      </c>
      <c r="C367" s="50">
        <f t="shared" si="50"/>
        <v>207.35</v>
      </c>
      <c r="D367" s="50">
        <v>132</v>
      </c>
      <c r="E367" s="50">
        <f>33+42.35</f>
        <v>75.349999999999994</v>
      </c>
      <c r="F367" s="50"/>
      <c r="G367" s="50"/>
      <c r="H367" s="50"/>
      <c r="I367" s="50"/>
    </row>
    <row r="368" spans="1:9">
      <c r="A368" s="50">
        <v>1</v>
      </c>
      <c r="B368" s="50" t="s">
        <v>599</v>
      </c>
      <c r="C368" s="50">
        <f t="shared" si="50"/>
        <v>237</v>
      </c>
      <c r="D368" s="50">
        <v>160</v>
      </c>
      <c r="E368" s="50">
        <v>77</v>
      </c>
      <c r="F368" s="50"/>
      <c r="G368" s="50"/>
      <c r="H368" s="50"/>
      <c r="I368" s="50"/>
    </row>
    <row r="369" spans="1:9">
      <c r="A369" s="2">
        <v>1</v>
      </c>
      <c r="B369" s="2" t="s">
        <v>585</v>
      </c>
      <c r="C369" s="2">
        <f t="shared" si="50"/>
        <v>200.20000000000002</v>
      </c>
      <c r="D369" s="2">
        <f>84.7+84.7</f>
        <v>169.4</v>
      </c>
      <c r="E369" s="2">
        <v>30.8</v>
      </c>
      <c r="F369" s="2"/>
      <c r="G369" s="2"/>
      <c r="H369" s="2"/>
      <c r="I369" s="2"/>
    </row>
    <row r="370" spans="1:9">
      <c r="A370" s="2">
        <v>1</v>
      </c>
      <c r="B370" s="2" t="s">
        <v>598</v>
      </c>
      <c r="C370" s="2">
        <f t="shared" si="50"/>
        <v>154.80000000000001</v>
      </c>
      <c r="D370" s="2">
        <v>118.8</v>
      </c>
      <c r="E370" s="2"/>
      <c r="F370" s="2"/>
      <c r="G370" s="2"/>
      <c r="H370" s="2"/>
      <c r="I370" s="2">
        <v>36</v>
      </c>
    </row>
    <row r="371" spans="1:9">
      <c r="A371" s="2">
        <v>1</v>
      </c>
      <c r="B371" s="2" t="s">
        <v>734</v>
      </c>
      <c r="C371" s="2">
        <f t="shared" si="50"/>
        <v>227.7</v>
      </c>
      <c r="D371" s="2">
        <f>72+77</f>
        <v>149</v>
      </c>
      <c r="E371" s="2">
        <v>78.7</v>
      </c>
      <c r="F371" s="2"/>
      <c r="G371" s="2"/>
      <c r="H371" s="2"/>
      <c r="I371" s="2"/>
    </row>
    <row r="372" spans="1:9">
      <c r="A372" s="50">
        <v>1</v>
      </c>
      <c r="B372" s="50" t="s">
        <v>587</v>
      </c>
      <c r="C372" s="50">
        <f t="shared" si="50"/>
        <v>211.75</v>
      </c>
      <c r="D372" s="50">
        <v>169.4</v>
      </c>
      <c r="E372" s="50">
        <v>42.35</v>
      </c>
      <c r="F372" s="50"/>
      <c r="G372" s="50"/>
      <c r="H372" s="50"/>
      <c r="I372" s="50"/>
    </row>
    <row r="373" spans="1:9">
      <c r="A373" s="2">
        <v>1</v>
      </c>
      <c r="B373" s="2" t="s">
        <v>596</v>
      </c>
      <c r="C373" s="2">
        <f t="shared" si="50"/>
        <v>79.2</v>
      </c>
      <c r="D373" s="2">
        <v>79.2</v>
      </c>
      <c r="E373" s="2"/>
      <c r="F373" s="2"/>
      <c r="G373" s="2"/>
      <c r="H373" s="2"/>
      <c r="I373" s="2"/>
    </row>
    <row r="374" spans="1:9">
      <c r="A374" s="2">
        <v>1</v>
      </c>
      <c r="B374" s="2" t="s">
        <v>567</v>
      </c>
      <c r="C374" s="2">
        <f t="shared" si="50"/>
        <v>254.10000000000002</v>
      </c>
      <c r="D374" s="2">
        <f>69.3+69.3+30.8</f>
        <v>169.4</v>
      </c>
      <c r="E374" s="2">
        <v>84.7</v>
      </c>
      <c r="F374" s="2"/>
      <c r="G374" s="2"/>
      <c r="H374" s="2"/>
      <c r="I374" s="2"/>
    </row>
    <row r="375" spans="1:9">
      <c r="A375" s="50">
        <v>1</v>
      </c>
      <c r="B375" s="50" t="s">
        <v>592</v>
      </c>
      <c r="C375" s="50">
        <f t="shared" si="50"/>
        <v>158.4</v>
      </c>
      <c r="D375" s="50">
        <v>158.4</v>
      </c>
      <c r="E375" s="50"/>
      <c r="F375" s="50"/>
      <c r="G375" s="50"/>
      <c r="H375" s="50"/>
      <c r="I375" s="50"/>
    </row>
    <row r="376" spans="1:9">
      <c r="A376" s="51">
        <v>0</v>
      </c>
      <c r="B376" s="51" t="s">
        <v>933</v>
      </c>
      <c r="C376" s="51"/>
      <c r="D376" s="51"/>
      <c r="E376" s="51"/>
      <c r="F376" s="51"/>
      <c r="G376" s="51"/>
      <c r="H376" s="51"/>
      <c r="I376" s="51"/>
    </row>
    <row r="377" spans="1:9">
      <c r="A377" s="2">
        <v>1</v>
      </c>
      <c r="B377" s="2" t="s">
        <v>590</v>
      </c>
      <c r="C377" s="2">
        <f t="shared" ref="C377:C397" si="51">D377+E377+F377+G377+H377+I377</f>
        <v>19.25</v>
      </c>
      <c r="D377" s="2">
        <v>19.25</v>
      </c>
      <c r="E377" s="2"/>
      <c r="F377" s="2"/>
      <c r="G377" s="2"/>
      <c r="H377" s="2"/>
      <c r="I377" s="2"/>
    </row>
    <row r="378" spans="1:9">
      <c r="A378" s="2">
        <v>1</v>
      </c>
      <c r="B378" s="2" t="s">
        <v>568</v>
      </c>
      <c r="C378" s="2">
        <f t="shared" si="51"/>
        <v>200.75</v>
      </c>
      <c r="D378" s="2">
        <v>158.4</v>
      </c>
      <c r="E378" s="2">
        <v>42.35</v>
      </c>
      <c r="F378" s="2"/>
      <c r="G378" s="2"/>
      <c r="H378" s="2"/>
      <c r="I378" s="2"/>
    </row>
    <row r="379" spans="1:9">
      <c r="A379" s="50">
        <v>1</v>
      </c>
      <c r="B379" s="50" t="s">
        <v>583</v>
      </c>
      <c r="C379" s="50">
        <f t="shared" si="51"/>
        <v>169.4</v>
      </c>
      <c r="D379" s="50">
        <v>107.8</v>
      </c>
      <c r="E379" s="50"/>
      <c r="F379" s="50">
        <f>169.4-107.8</f>
        <v>61.600000000000009</v>
      </c>
      <c r="G379" s="50"/>
      <c r="H379" s="50"/>
      <c r="I379" s="50"/>
    </row>
    <row r="380" spans="1:9">
      <c r="A380" s="50">
        <v>1</v>
      </c>
      <c r="B380" s="50" t="s">
        <v>570</v>
      </c>
      <c r="C380" s="50">
        <f t="shared" si="51"/>
        <v>154</v>
      </c>
      <c r="D380" s="50">
        <f>77+77</f>
        <v>154</v>
      </c>
      <c r="E380" s="50"/>
      <c r="F380" s="50"/>
      <c r="G380" s="50"/>
      <c r="H380" s="50"/>
      <c r="I380" s="50"/>
    </row>
    <row r="381" spans="1:9">
      <c r="A381" s="50">
        <v>1</v>
      </c>
      <c r="B381" s="50" t="s">
        <v>594</v>
      </c>
      <c r="C381" s="50">
        <f t="shared" si="51"/>
        <v>234.85000000000002</v>
      </c>
      <c r="D381" s="50">
        <f>64+38.5+66.9</f>
        <v>169.4</v>
      </c>
      <c r="E381" s="50">
        <v>65.45</v>
      </c>
      <c r="F381" s="50"/>
      <c r="G381" s="50"/>
      <c r="H381" s="50"/>
      <c r="I381" s="50"/>
    </row>
    <row r="382" spans="1:9">
      <c r="A382" s="2">
        <v>1</v>
      </c>
      <c r="B382" s="2" t="s">
        <v>578</v>
      </c>
      <c r="C382" s="2">
        <f t="shared" si="51"/>
        <v>254.10000000000002</v>
      </c>
      <c r="D382" s="2">
        <v>169.4</v>
      </c>
      <c r="E382" s="2">
        <v>84.7</v>
      </c>
      <c r="F382" s="2"/>
      <c r="G382" s="2"/>
      <c r="H382" s="2"/>
      <c r="I382" s="2"/>
    </row>
    <row r="383" spans="1:9">
      <c r="A383" s="2">
        <v>1</v>
      </c>
      <c r="B383" s="2" t="s">
        <v>588</v>
      </c>
      <c r="C383" s="2">
        <f t="shared" si="51"/>
        <v>145.19999999999999</v>
      </c>
      <c r="D383" s="2">
        <v>145.19999999999999</v>
      </c>
      <c r="E383" s="2"/>
      <c r="F383" s="2"/>
      <c r="G383" s="2"/>
      <c r="H383" s="2"/>
      <c r="I383" s="2"/>
    </row>
    <row r="384" spans="1:9">
      <c r="A384" s="2">
        <v>1</v>
      </c>
      <c r="B384" s="2" t="s">
        <v>733</v>
      </c>
      <c r="C384" s="2">
        <f t="shared" si="51"/>
        <v>127.05</v>
      </c>
      <c r="D384" s="2"/>
      <c r="E384" s="2"/>
      <c r="F384" s="2">
        <v>127.05</v>
      </c>
      <c r="G384" s="2"/>
      <c r="H384" s="2"/>
      <c r="I384" s="2"/>
    </row>
    <row r="385" spans="1:9">
      <c r="A385" s="2">
        <v>1</v>
      </c>
      <c r="B385" s="2" t="s">
        <v>595</v>
      </c>
      <c r="C385" s="2">
        <f t="shared" si="51"/>
        <v>198</v>
      </c>
      <c r="D385" s="2">
        <v>158.4</v>
      </c>
      <c r="E385" s="2">
        <v>39.6</v>
      </c>
      <c r="F385" s="2"/>
      <c r="G385" s="2"/>
      <c r="H385" s="2"/>
      <c r="I385" s="2"/>
    </row>
    <row r="386" spans="1:9">
      <c r="A386" s="2">
        <v>1</v>
      </c>
      <c r="B386" s="2" t="s">
        <v>601</v>
      </c>
      <c r="C386" s="2">
        <f t="shared" si="51"/>
        <v>254.10000000000002</v>
      </c>
      <c r="D386" s="2">
        <v>169.4</v>
      </c>
      <c r="E386" s="2">
        <v>84.7</v>
      </c>
      <c r="F386" s="2"/>
      <c r="G386" s="2"/>
      <c r="H386" s="2"/>
      <c r="I386" s="2"/>
    </row>
    <row r="387" spans="1:9">
      <c r="A387" s="50">
        <v>1</v>
      </c>
      <c r="B387" s="50" t="s">
        <v>736</v>
      </c>
      <c r="C387" s="50">
        <f t="shared" si="51"/>
        <v>14</v>
      </c>
      <c r="D387" s="50">
        <v>14</v>
      </c>
      <c r="E387" s="50"/>
      <c r="F387" s="50"/>
      <c r="G387" s="50"/>
      <c r="H387" s="50"/>
      <c r="I387" s="50"/>
    </row>
    <row r="388" spans="1:9">
      <c r="A388" s="2">
        <v>1</v>
      </c>
      <c r="B388" s="2" t="s">
        <v>569</v>
      </c>
      <c r="C388" s="2">
        <f t="shared" si="51"/>
        <v>207.6</v>
      </c>
      <c r="D388" s="2">
        <v>138.6</v>
      </c>
      <c r="E388" s="2">
        <v>69</v>
      </c>
      <c r="F388" s="2"/>
      <c r="G388" s="2"/>
      <c r="H388" s="2"/>
      <c r="I388" s="2"/>
    </row>
    <row r="389" spans="1:9">
      <c r="A389" s="50">
        <v>1</v>
      </c>
      <c r="B389" s="50" t="s">
        <v>603</v>
      </c>
      <c r="C389" s="50">
        <f t="shared" si="51"/>
        <v>211.7</v>
      </c>
      <c r="D389" s="50">
        <v>169.4</v>
      </c>
      <c r="E389" s="50">
        <v>42.3</v>
      </c>
      <c r="F389" s="50"/>
      <c r="G389" s="50"/>
      <c r="H389" s="50"/>
      <c r="I389" s="50"/>
    </row>
    <row r="390" spans="1:9">
      <c r="A390" s="2">
        <v>1</v>
      </c>
      <c r="B390" s="2" t="s">
        <v>605</v>
      </c>
      <c r="C390" s="2">
        <f t="shared" si="51"/>
        <v>99</v>
      </c>
      <c r="D390" s="2">
        <v>79.2</v>
      </c>
      <c r="E390" s="2">
        <v>19.8</v>
      </c>
      <c r="F390" s="2"/>
      <c r="G390" s="2"/>
      <c r="H390" s="2"/>
      <c r="I390" s="2"/>
    </row>
    <row r="391" spans="1:9">
      <c r="A391" s="50">
        <v>1</v>
      </c>
      <c r="B391" s="50" t="s">
        <v>571</v>
      </c>
      <c r="C391" s="50">
        <f t="shared" si="51"/>
        <v>254.10000000000002</v>
      </c>
      <c r="D391" s="50">
        <f>127.05+42.35</f>
        <v>169.4</v>
      </c>
      <c r="E391" s="50">
        <v>84.7</v>
      </c>
      <c r="F391" s="50"/>
      <c r="G391" s="50"/>
      <c r="H391" s="50"/>
      <c r="I391" s="50"/>
    </row>
    <row r="392" spans="1:9">
      <c r="A392" s="50">
        <v>1</v>
      </c>
      <c r="B392" s="50" t="s">
        <v>577</v>
      </c>
      <c r="C392" s="50">
        <f t="shared" si="51"/>
        <v>254.10000000000002</v>
      </c>
      <c r="D392" s="50">
        <f>127.05+42.35</f>
        <v>169.4</v>
      </c>
      <c r="E392" s="50">
        <v>84.7</v>
      </c>
      <c r="F392" s="50"/>
      <c r="G392" s="50"/>
      <c r="H392" s="50"/>
      <c r="I392" s="50"/>
    </row>
    <row r="393" spans="1:9">
      <c r="A393" s="27">
        <v>1</v>
      </c>
      <c r="B393" s="27" t="s">
        <v>1458</v>
      </c>
      <c r="C393" s="2">
        <f t="shared" si="51"/>
        <v>169.4</v>
      </c>
      <c r="D393" s="27">
        <v>169.4</v>
      </c>
      <c r="E393" s="27"/>
      <c r="F393" s="27"/>
      <c r="G393" s="27"/>
      <c r="H393" s="27"/>
      <c r="I393" s="27"/>
    </row>
    <row r="394" spans="1:9">
      <c r="A394" s="27">
        <v>1</v>
      </c>
      <c r="B394" s="27" t="s">
        <v>1642</v>
      </c>
      <c r="C394" s="2">
        <f t="shared" si="51"/>
        <v>33</v>
      </c>
      <c r="D394" s="27">
        <v>33</v>
      </c>
      <c r="E394" s="27"/>
      <c r="F394" s="27"/>
      <c r="G394" s="27"/>
      <c r="H394" s="27"/>
      <c r="I394" s="27"/>
    </row>
    <row r="395" spans="1:9">
      <c r="A395" s="27">
        <v>1</v>
      </c>
      <c r="B395" s="27" t="s">
        <v>613</v>
      </c>
      <c r="C395" s="2">
        <f t="shared" si="51"/>
        <v>145.19999999999999</v>
      </c>
      <c r="D395" s="27">
        <v>145.19999999999999</v>
      </c>
      <c r="E395" s="27"/>
      <c r="F395" s="27"/>
      <c r="G395" s="27"/>
      <c r="H395" s="27"/>
      <c r="I395" s="27"/>
    </row>
    <row r="396" spans="1:9">
      <c r="A396" s="27">
        <v>1</v>
      </c>
      <c r="B396" s="27" t="s">
        <v>614</v>
      </c>
      <c r="C396" s="2">
        <f t="shared" si="51"/>
        <v>169.4</v>
      </c>
      <c r="D396" s="27">
        <v>169.4</v>
      </c>
      <c r="E396" s="27"/>
      <c r="F396" s="27"/>
      <c r="G396" s="27"/>
      <c r="H396" s="27"/>
      <c r="I396" s="27"/>
    </row>
    <row r="397" spans="1:9">
      <c r="A397" s="27">
        <v>1</v>
      </c>
      <c r="B397" s="27" t="s">
        <v>1459</v>
      </c>
      <c r="C397" s="2">
        <f t="shared" si="51"/>
        <v>169.4</v>
      </c>
      <c r="D397" s="27">
        <v>169.4</v>
      </c>
      <c r="E397" s="27"/>
      <c r="F397" s="27"/>
      <c r="G397" s="27"/>
      <c r="H397" s="27"/>
      <c r="I397" s="27"/>
    </row>
    <row r="398" spans="1:9">
      <c r="A398" s="51">
        <v>0</v>
      </c>
      <c r="B398" s="51" t="s">
        <v>934</v>
      </c>
      <c r="C398" s="51"/>
      <c r="D398" s="51"/>
      <c r="E398" s="51"/>
      <c r="F398" s="51"/>
      <c r="G398" s="51"/>
      <c r="H398" s="51"/>
      <c r="I398" s="51"/>
    </row>
    <row r="399" spans="1:9">
      <c r="A399" s="50">
        <v>1</v>
      </c>
      <c r="B399" s="50" t="s">
        <v>611</v>
      </c>
      <c r="C399" s="50">
        <f t="shared" ref="C399:C404" si="52">D399+E399+F399+G399+H399+I399</f>
        <v>25.35</v>
      </c>
      <c r="D399" s="50">
        <v>25.35</v>
      </c>
      <c r="E399" s="50"/>
      <c r="F399" s="50"/>
      <c r="G399" s="50"/>
      <c r="H399" s="50"/>
      <c r="I399" s="50"/>
    </row>
    <row r="400" spans="1:9">
      <c r="A400" s="27">
        <v>1</v>
      </c>
      <c r="B400" s="27" t="s">
        <v>612</v>
      </c>
      <c r="C400" s="2">
        <f t="shared" si="52"/>
        <v>42.35</v>
      </c>
      <c r="D400" s="27">
        <v>42.35</v>
      </c>
      <c r="E400" s="27"/>
      <c r="F400" s="27"/>
      <c r="G400" s="27"/>
      <c r="H400" s="27"/>
      <c r="I400" s="27"/>
    </row>
    <row r="401" spans="1:9">
      <c r="A401" s="51">
        <v>0</v>
      </c>
      <c r="B401" s="51" t="s">
        <v>935</v>
      </c>
      <c r="C401" s="2">
        <f t="shared" si="52"/>
        <v>0</v>
      </c>
      <c r="D401" s="51"/>
      <c r="E401" s="51"/>
      <c r="F401" s="51"/>
      <c r="G401" s="51"/>
      <c r="H401" s="51"/>
      <c r="I401" s="51"/>
    </row>
    <row r="402" spans="1:9">
      <c r="A402" s="50">
        <v>1</v>
      </c>
      <c r="B402" s="50" t="s">
        <v>1643</v>
      </c>
      <c r="C402" s="2">
        <f t="shared" si="52"/>
        <v>42.3</v>
      </c>
      <c r="D402" s="50">
        <v>42.3</v>
      </c>
      <c r="E402" s="50"/>
      <c r="F402" s="50"/>
      <c r="G402" s="50"/>
      <c r="H402" s="50"/>
      <c r="I402" s="50"/>
    </row>
    <row r="403" spans="1:9">
      <c r="A403" s="27"/>
      <c r="B403" s="27"/>
      <c r="C403" s="2">
        <f t="shared" si="52"/>
        <v>0</v>
      </c>
      <c r="D403" s="27"/>
      <c r="E403" s="27"/>
      <c r="F403" s="27"/>
      <c r="G403" s="27"/>
      <c r="H403" s="27"/>
      <c r="I403" s="27"/>
    </row>
    <row r="404" spans="1:9">
      <c r="A404" s="27">
        <v>1</v>
      </c>
      <c r="B404" s="27" t="s">
        <v>608</v>
      </c>
      <c r="C404" s="2">
        <f t="shared" si="52"/>
        <v>169.4</v>
      </c>
      <c r="D404" s="27">
        <v>169.4</v>
      </c>
      <c r="E404" s="27"/>
      <c r="F404" s="27"/>
      <c r="G404" s="27"/>
      <c r="H404" s="27"/>
      <c r="I404" s="27"/>
    </row>
    <row r="405" spans="1:9">
      <c r="A405" s="26">
        <f>SUM(A364:A404)</f>
        <v>37</v>
      </c>
      <c r="B405" s="26" t="s">
        <v>941</v>
      </c>
      <c r="C405" s="26">
        <f t="shared" ref="C405:I405" si="53">SUM(C364:C404)</f>
        <v>6229.6500000000005</v>
      </c>
      <c r="D405" s="26">
        <f t="shared" si="53"/>
        <v>4787.05</v>
      </c>
      <c r="E405" s="26">
        <f t="shared" si="53"/>
        <v>1217.9500000000003</v>
      </c>
      <c r="F405" s="26">
        <f t="shared" si="53"/>
        <v>188.65</v>
      </c>
      <c r="G405" s="26">
        <f t="shared" si="53"/>
        <v>0</v>
      </c>
      <c r="H405" s="26">
        <f t="shared" si="53"/>
        <v>0</v>
      </c>
      <c r="I405" s="26">
        <f t="shared" si="53"/>
        <v>36</v>
      </c>
    </row>
    <row r="406" spans="1:9">
      <c r="A406" s="26">
        <f>A364+A367+A368+A372+A375+A379+A380+A381+A387+A389+A391+A392+A399+A402</f>
        <v>14</v>
      </c>
      <c r="B406" s="26" t="s">
        <v>943</v>
      </c>
      <c r="C406" s="26">
        <f t="shared" ref="C406:I406" si="54">C364+C367+C368+C372+C375+C379+C380+C381+C387+C389+C391+C392+C399+C402</f>
        <v>2435.0000000000005</v>
      </c>
      <c r="D406" s="26">
        <f t="shared" si="54"/>
        <v>1816.8500000000001</v>
      </c>
      <c r="E406" s="26">
        <f t="shared" si="54"/>
        <v>556.55000000000007</v>
      </c>
      <c r="F406" s="26">
        <f t="shared" si="54"/>
        <v>61.600000000000009</v>
      </c>
      <c r="G406" s="26">
        <f t="shared" si="54"/>
        <v>0</v>
      </c>
      <c r="H406" s="26">
        <f t="shared" si="54"/>
        <v>0</v>
      </c>
      <c r="I406" s="26">
        <f t="shared" si="54"/>
        <v>0</v>
      </c>
    </row>
    <row r="407" spans="1:9">
      <c r="A407" s="2">
        <v>1</v>
      </c>
      <c r="B407" s="33" t="s">
        <v>618</v>
      </c>
      <c r="C407" s="2">
        <f>D407+E407+F407+G407+H407+I407</f>
        <v>34.450000000000003</v>
      </c>
      <c r="D407" s="2">
        <v>23.1</v>
      </c>
      <c r="E407" s="2">
        <v>11.35</v>
      </c>
      <c r="F407" s="2"/>
      <c r="G407" s="2"/>
      <c r="H407" s="2"/>
      <c r="I407" s="2"/>
    </row>
    <row r="408" spans="1:9">
      <c r="A408" s="2">
        <v>1</v>
      </c>
      <c r="B408" s="33" t="s">
        <v>638</v>
      </c>
      <c r="C408" s="2">
        <f t="shared" ref="C408:C423" si="55">D408+E408+F408+G408+H408+I408</f>
        <v>115.5</v>
      </c>
      <c r="D408" s="2">
        <f>46.2+46.2</f>
        <v>92.4</v>
      </c>
      <c r="E408" s="2">
        <v>23.1</v>
      </c>
      <c r="F408" s="2"/>
      <c r="G408" s="2"/>
      <c r="H408" s="2"/>
      <c r="I408" s="2"/>
    </row>
    <row r="409" spans="1:9">
      <c r="A409" s="2">
        <v>1</v>
      </c>
      <c r="B409" s="33" t="s">
        <v>623</v>
      </c>
      <c r="C409" s="2">
        <f t="shared" si="55"/>
        <v>211.75</v>
      </c>
      <c r="D409" s="2">
        <v>169.4</v>
      </c>
      <c r="E409" s="2">
        <v>42.35</v>
      </c>
      <c r="F409" s="2"/>
      <c r="G409" s="2"/>
      <c r="H409" s="2"/>
      <c r="I409" s="2"/>
    </row>
    <row r="410" spans="1:9">
      <c r="A410" s="2">
        <v>1</v>
      </c>
      <c r="B410" s="33" t="s">
        <v>1641</v>
      </c>
      <c r="C410" s="2">
        <f t="shared" si="55"/>
        <v>169.4</v>
      </c>
      <c r="D410" s="2">
        <v>91.5</v>
      </c>
      <c r="E410" s="2"/>
      <c r="F410" s="2">
        <f>169.4-91.5</f>
        <v>77.900000000000006</v>
      </c>
      <c r="G410" s="2"/>
      <c r="H410" s="2"/>
      <c r="I410" s="2"/>
    </row>
    <row r="411" spans="1:9">
      <c r="A411" s="2">
        <v>1</v>
      </c>
      <c r="B411" s="33" t="s">
        <v>635</v>
      </c>
      <c r="C411" s="2">
        <f t="shared" si="55"/>
        <v>216.7</v>
      </c>
      <c r="D411" s="2">
        <v>132</v>
      </c>
      <c r="E411" s="2">
        <v>84.7</v>
      </c>
      <c r="F411" s="2"/>
      <c r="G411" s="2"/>
      <c r="H411" s="2"/>
      <c r="I411" s="2"/>
    </row>
    <row r="412" spans="1:9">
      <c r="A412" s="2">
        <v>1</v>
      </c>
      <c r="B412" s="33" t="s">
        <v>641</v>
      </c>
      <c r="C412" s="2">
        <f t="shared" si="55"/>
        <v>197.4</v>
      </c>
      <c r="D412" s="2">
        <v>169.4</v>
      </c>
      <c r="E412" s="2">
        <v>28</v>
      </c>
      <c r="F412" s="2"/>
      <c r="G412" s="2"/>
      <c r="H412" s="2"/>
      <c r="I412" s="2"/>
    </row>
    <row r="413" spans="1:9">
      <c r="A413" s="2">
        <v>1</v>
      </c>
      <c r="B413" s="33" t="s">
        <v>674</v>
      </c>
      <c r="C413" s="2">
        <f t="shared" si="55"/>
        <v>158.4</v>
      </c>
      <c r="D413" s="2">
        <v>158.4</v>
      </c>
      <c r="E413" s="2"/>
      <c r="F413" s="2"/>
      <c r="G413" s="2"/>
      <c r="H413" s="2"/>
      <c r="I413" s="2"/>
    </row>
    <row r="414" spans="1:9">
      <c r="A414" s="2"/>
      <c r="B414" s="51" t="s">
        <v>944</v>
      </c>
      <c r="C414" s="2">
        <f t="shared" si="55"/>
        <v>0</v>
      </c>
      <c r="D414" s="51"/>
      <c r="E414" s="51"/>
      <c r="F414" s="51"/>
      <c r="G414" s="51"/>
      <c r="H414" s="51"/>
      <c r="I414" s="51"/>
    </row>
    <row r="415" spans="1:9">
      <c r="A415" s="2"/>
      <c r="B415" s="51" t="s">
        <v>945</v>
      </c>
      <c r="C415" s="2">
        <f t="shared" si="55"/>
        <v>0</v>
      </c>
      <c r="D415" s="51"/>
      <c r="E415" s="51"/>
      <c r="F415" s="51"/>
      <c r="G415" s="51"/>
      <c r="H415" s="51"/>
      <c r="I415" s="51"/>
    </row>
    <row r="416" spans="1:9">
      <c r="A416" s="2"/>
      <c r="B416" s="51" t="s">
        <v>1578</v>
      </c>
      <c r="C416" s="2">
        <f t="shared" si="55"/>
        <v>0</v>
      </c>
      <c r="D416" s="2"/>
      <c r="E416" s="2"/>
      <c r="F416" s="2"/>
      <c r="G416" s="2"/>
      <c r="H416" s="2"/>
      <c r="I416" s="2"/>
    </row>
    <row r="417" spans="1:9">
      <c r="A417" s="50">
        <v>1</v>
      </c>
      <c r="B417" s="50" t="s">
        <v>632</v>
      </c>
      <c r="C417" s="2">
        <f t="shared" si="55"/>
        <v>169.4</v>
      </c>
      <c r="D417" s="50"/>
      <c r="E417" s="50"/>
      <c r="F417" s="50"/>
      <c r="G417" s="50"/>
      <c r="H417" s="50"/>
      <c r="I417" s="50">
        <v>169.4</v>
      </c>
    </row>
    <row r="418" spans="1:9">
      <c r="A418" s="2">
        <v>1</v>
      </c>
      <c r="B418" s="33" t="s">
        <v>622</v>
      </c>
      <c r="C418" s="2">
        <f t="shared" si="55"/>
        <v>211.75</v>
      </c>
      <c r="D418" s="2">
        <f>146.3+23.1</f>
        <v>169.4</v>
      </c>
      <c r="E418" s="2">
        <v>42.35</v>
      </c>
      <c r="F418" s="2"/>
      <c r="G418" s="2"/>
      <c r="H418" s="2"/>
      <c r="I418" s="2"/>
    </row>
    <row r="419" spans="1:9">
      <c r="A419" s="2">
        <v>1</v>
      </c>
      <c r="B419" s="33" t="s">
        <v>675</v>
      </c>
      <c r="C419" s="2">
        <f t="shared" si="55"/>
        <v>158.4</v>
      </c>
      <c r="D419" s="2">
        <v>158.4</v>
      </c>
      <c r="E419" s="2"/>
      <c r="F419" s="2"/>
      <c r="G419" s="2"/>
      <c r="H419" s="2"/>
      <c r="I419" s="2"/>
    </row>
    <row r="420" spans="1:9">
      <c r="A420" s="2">
        <v>1</v>
      </c>
      <c r="B420" s="33" t="s">
        <v>946</v>
      </c>
      <c r="C420" s="2">
        <f t="shared" si="55"/>
        <v>211.75</v>
      </c>
      <c r="D420" s="2">
        <v>169.4</v>
      </c>
      <c r="E420" s="2">
        <v>42.35</v>
      </c>
      <c r="F420" s="2"/>
      <c r="G420" s="2"/>
      <c r="H420" s="2"/>
      <c r="I420" s="2"/>
    </row>
    <row r="421" spans="1:9">
      <c r="A421" s="2"/>
      <c r="B421" s="51" t="s">
        <v>947</v>
      </c>
      <c r="C421" s="2">
        <f t="shared" si="55"/>
        <v>0</v>
      </c>
      <c r="D421" s="51"/>
      <c r="E421" s="51"/>
      <c r="F421" s="51"/>
      <c r="G421" s="51"/>
      <c r="H421" s="51"/>
      <c r="I421" s="51"/>
    </row>
    <row r="422" spans="1:9">
      <c r="A422" s="2"/>
      <c r="B422" s="51"/>
      <c r="C422" s="2">
        <f t="shared" si="55"/>
        <v>0</v>
      </c>
      <c r="D422" s="51"/>
      <c r="E422" s="51"/>
      <c r="F422" s="51"/>
      <c r="G422" s="51"/>
      <c r="H422" s="51"/>
      <c r="I422" s="51"/>
    </row>
    <row r="423" spans="1:9">
      <c r="A423" s="2">
        <v>1</v>
      </c>
      <c r="B423" s="33" t="s">
        <v>1940</v>
      </c>
      <c r="C423" s="2">
        <f t="shared" si="55"/>
        <v>123.2</v>
      </c>
      <c r="D423" s="2">
        <v>123.2</v>
      </c>
      <c r="E423" s="2"/>
      <c r="F423" s="2"/>
      <c r="G423" s="2"/>
      <c r="H423" s="2"/>
      <c r="I423" s="2"/>
    </row>
    <row r="424" spans="1:9">
      <c r="A424" s="2">
        <v>1</v>
      </c>
      <c r="B424" s="33" t="s">
        <v>640</v>
      </c>
      <c r="C424" s="2">
        <f t="shared" ref="C424:C471" si="56">D424+E424+F424+G424+H424+I424</f>
        <v>203.4</v>
      </c>
      <c r="D424" s="2">
        <v>169.4</v>
      </c>
      <c r="E424" s="2">
        <v>34</v>
      </c>
      <c r="F424" s="2"/>
      <c r="G424" s="2"/>
      <c r="H424" s="2"/>
      <c r="I424" s="2"/>
    </row>
    <row r="425" spans="1:9">
      <c r="A425" s="50">
        <v>1</v>
      </c>
      <c r="B425" s="50" t="s">
        <v>620</v>
      </c>
      <c r="C425" s="2">
        <f t="shared" si="56"/>
        <v>220</v>
      </c>
      <c r="D425" s="50">
        <v>115.2</v>
      </c>
      <c r="E425" s="50">
        <v>61.6</v>
      </c>
      <c r="F425" s="50"/>
      <c r="G425" s="50"/>
      <c r="H425" s="50"/>
      <c r="I425" s="50">
        <f>158.4-115.2</f>
        <v>43.2</v>
      </c>
    </row>
    <row r="426" spans="1:9">
      <c r="A426" s="50">
        <v>1</v>
      </c>
      <c r="B426" s="50" t="s">
        <v>621</v>
      </c>
      <c r="C426" s="2">
        <f t="shared" si="56"/>
        <v>158.4</v>
      </c>
      <c r="D426" s="50">
        <v>28.8</v>
      </c>
      <c r="E426" s="50"/>
      <c r="F426" s="50">
        <v>129.6</v>
      </c>
      <c r="G426" s="50"/>
      <c r="H426" s="50"/>
      <c r="I426" s="50"/>
    </row>
    <row r="427" spans="1:9">
      <c r="A427" s="2">
        <v>1</v>
      </c>
      <c r="B427" s="33" t="s">
        <v>624</v>
      </c>
      <c r="C427" s="2">
        <f t="shared" si="56"/>
        <v>169.4</v>
      </c>
      <c r="D427" s="2">
        <v>169.4</v>
      </c>
      <c r="E427" s="2"/>
      <c r="F427" s="2"/>
      <c r="G427" s="2"/>
      <c r="H427" s="2"/>
      <c r="I427" s="2"/>
    </row>
    <row r="428" spans="1:9">
      <c r="A428" s="2"/>
      <c r="B428" s="51" t="s">
        <v>949</v>
      </c>
      <c r="C428" s="2">
        <f t="shared" si="56"/>
        <v>0</v>
      </c>
      <c r="D428" s="51"/>
      <c r="E428" s="51"/>
      <c r="F428" s="51"/>
      <c r="G428" s="51"/>
      <c r="H428" s="51"/>
      <c r="I428" s="51"/>
    </row>
    <row r="429" spans="1:9">
      <c r="A429" s="2">
        <v>1</v>
      </c>
      <c r="B429" s="33" t="s">
        <v>672</v>
      </c>
      <c r="C429" s="2">
        <f t="shared" si="56"/>
        <v>198</v>
      </c>
      <c r="D429" s="2">
        <v>158.4</v>
      </c>
      <c r="E429" s="2">
        <v>39.6</v>
      </c>
      <c r="F429" s="2"/>
      <c r="G429" s="2"/>
      <c r="H429" s="2"/>
      <c r="I429" s="2"/>
    </row>
    <row r="430" spans="1:9">
      <c r="A430" s="2">
        <v>1</v>
      </c>
      <c r="B430" s="33" t="s">
        <v>619</v>
      </c>
      <c r="C430" s="2">
        <f t="shared" si="56"/>
        <v>254.10000000000002</v>
      </c>
      <c r="D430" s="2">
        <v>169.4</v>
      </c>
      <c r="E430" s="2">
        <v>84.7</v>
      </c>
      <c r="F430" s="2"/>
      <c r="G430" s="2"/>
      <c r="H430" s="2"/>
      <c r="I430" s="2"/>
    </row>
    <row r="431" spans="1:9">
      <c r="A431" s="2">
        <v>1</v>
      </c>
      <c r="B431" s="33" t="s">
        <v>625</v>
      </c>
      <c r="C431" s="2">
        <f t="shared" si="56"/>
        <v>208.29999999999998</v>
      </c>
      <c r="D431" s="2">
        <f>154+14.2</f>
        <v>168.2</v>
      </c>
      <c r="E431" s="2">
        <f>1.6+38.5</f>
        <v>40.1</v>
      </c>
      <c r="F431" s="2"/>
      <c r="G431" s="2"/>
      <c r="H431" s="2"/>
      <c r="I431" s="2"/>
    </row>
    <row r="432" spans="1:9">
      <c r="A432" s="2">
        <v>1</v>
      </c>
      <c r="B432" s="33" t="s">
        <v>673</v>
      </c>
      <c r="C432" s="2">
        <f t="shared" si="56"/>
        <v>158.4</v>
      </c>
      <c r="D432" s="2">
        <v>158.4</v>
      </c>
      <c r="E432" s="2"/>
      <c r="F432" s="2"/>
      <c r="G432" s="2"/>
      <c r="H432" s="2"/>
      <c r="I432" s="2"/>
    </row>
    <row r="433" spans="1:9">
      <c r="A433" s="2">
        <v>1</v>
      </c>
      <c r="B433" s="33" t="s">
        <v>634</v>
      </c>
      <c r="C433" s="2">
        <f t="shared" si="56"/>
        <v>132</v>
      </c>
      <c r="D433" s="2">
        <v>132</v>
      </c>
      <c r="E433" s="2"/>
      <c r="F433" s="2"/>
      <c r="G433" s="2"/>
      <c r="H433" s="2"/>
      <c r="I433" s="2"/>
    </row>
    <row r="434" spans="1:9">
      <c r="A434" s="2">
        <v>1</v>
      </c>
      <c r="B434" s="33" t="s">
        <v>1646</v>
      </c>
      <c r="C434" s="2">
        <f t="shared" si="56"/>
        <v>172.2</v>
      </c>
      <c r="D434" s="2">
        <f>148.2+21.2</f>
        <v>169.39999999999998</v>
      </c>
      <c r="E434" s="2">
        <v>2.8</v>
      </c>
      <c r="F434" s="2"/>
      <c r="G434" s="2"/>
      <c r="H434" s="2"/>
      <c r="I434" s="2"/>
    </row>
    <row r="435" spans="1:9">
      <c r="A435" s="2">
        <v>1</v>
      </c>
      <c r="B435" s="33" t="s">
        <v>629</v>
      </c>
      <c r="C435" s="2">
        <f t="shared" si="56"/>
        <v>254.10000000000002</v>
      </c>
      <c r="D435" s="2">
        <v>169.4</v>
      </c>
      <c r="E435" s="2">
        <v>84.7</v>
      </c>
      <c r="F435" s="2"/>
      <c r="G435" s="2"/>
      <c r="H435" s="2"/>
      <c r="I435" s="2"/>
    </row>
    <row r="436" spans="1:9">
      <c r="A436" s="2">
        <v>1</v>
      </c>
      <c r="B436" s="33" t="s">
        <v>628</v>
      </c>
      <c r="C436" s="2">
        <f t="shared" si="56"/>
        <v>254.10000000000002</v>
      </c>
      <c r="D436" s="2">
        <v>169.4</v>
      </c>
      <c r="E436" s="2">
        <v>84.7</v>
      </c>
      <c r="F436" s="2"/>
      <c r="G436" s="2"/>
      <c r="H436" s="2"/>
      <c r="I436" s="2"/>
    </row>
    <row r="437" spans="1:9">
      <c r="A437" s="2">
        <v>1</v>
      </c>
      <c r="B437" s="33" t="s">
        <v>676</v>
      </c>
      <c r="C437" s="2">
        <f t="shared" si="56"/>
        <v>158.4</v>
      </c>
      <c r="D437" s="2">
        <v>158.4</v>
      </c>
      <c r="E437" s="2"/>
      <c r="F437" s="2"/>
      <c r="G437" s="2"/>
      <c r="H437" s="2"/>
      <c r="I437" s="2"/>
    </row>
    <row r="438" spans="1:9">
      <c r="A438" s="2">
        <v>1</v>
      </c>
      <c r="B438" s="33" t="s">
        <v>671</v>
      </c>
      <c r="C438" s="2">
        <f t="shared" si="56"/>
        <v>158.4</v>
      </c>
      <c r="D438" s="2">
        <v>158.4</v>
      </c>
      <c r="E438" s="2"/>
      <c r="F438" s="2"/>
      <c r="G438" s="2"/>
      <c r="H438" s="2"/>
      <c r="I438" s="2"/>
    </row>
    <row r="439" spans="1:9">
      <c r="A439" s="2">
        <v>1</v>
      </c>
      <c r="B439" s="33" t="s">
        <v>633</v>
      </c>
      <c r="C439" s="2">
        <f t="shared" si="56"/>
        <v>132</v>
      </c>
      <c r="D439" s="2">
        <v>132</v>
      </c>
      <c r="E439" s="2"/>
      <c r="F439" s="2"/>
      <c r="G439" s="2"/>
      <c r="H439" s="2"/>
      <c r="I439" s="2"/>
    </row>
    <row r="440" spans="1:9">
      <c r="A440" s="2">
        <v>1</v>
      </c>
      <c r="B440" s="33" t="s">
        <v>626</v>
      </c>
      <c r="C440" s="2">
        <f t="shared" si="56"/>
        <v>107.8</v>
      </c>
      <c r="D440" s="2">
        <v>107.8</v>
      </c>
      <c r="E440" s="2"/>
      <c r="F440" s="2"/>
      <c r="G440" s="2"/>
      <c r="H440" s="2"/>
      <c r="I440" s="2"/>
    </row>
    <row r="441" spans="1:9">
      <c r="A441" s="2">
        <v>1</v>
      </c>
      <c r="B441" s="33" t="s">
        <v>639</v>
      </c>
      <c r="C441" s="2">
        <f t="shared" si="56"/>
        <v>210.7</v>
      </c>
      <c r="D441" s="2">
        <v>176</v>
      </c>
      <c r="E441" s="2">
        <v>34.700000000000003</v>
      </c>
      <c r="F441" s="2"/>
      <c r="G441" s="2"/>
      <c r="H441" s="2"/>
      <c r="I441" s="2"/>
    </row>
    <row r="442" spans="1:9">
      <c r="A442" s="2">
        <v>1</v>
      </c>
      <c r="B442" s="2" t="s">
        <v>654</v>
      </c>
      <c r="C442" s="2">
        <f t="shared" si="56"/>
        <v>222.60000000000002</v>
      </c>
      <c r="D442" s="2">
        <v>92.4</v>
      </c>
      <c r="E442" s="2">
        <v>53.2</v>
      </c>
      <c r="F442" s="2">
        <f>169.4-92.4</f>
        <v>77</v>
      </c>
      <c r="G442" s="2"/>
      <c r="H442" s="2"/>
      <c r="I442" s="2"/>
    </row>
    <row r="443" spans="1:9">
      <c r="A443" s="2">
        <v>1</v>
      </c>
      <c r="B443" s="2" t="s">
        <v>643</v>
      </c>
      <c r="C443" s="2">
        <f t="shared" si="56"/>
        <v>156</v>
      </c>
      <c r="D443" s="2">
        <f>96+54.25</f>
        <v>150.25</v>
      </c>
      <c r="E443" s="2">
        <v>5.75</v>
      </c>
      <c r="F443" s="2"/>
      <c r="G443" s="2"/>
      <c r="H443" s="2"/>
      <c r="I443" s="2"/>
    </row>
    <row r="444" spans="1:9">
      <c r="A444" s="2">
        <v>1</v>
      </c>
      <c r="B444" s="2" t="s">
        <v>739</v>
      </c>
      <c r="C444" s="2">
        <f t="shared" si="56"/>
        <v>188</v>
      </c>
      <c r="D444" s="2">
        <v>169.4</v>
      </c>
      <c r="E444" s="2">
        <v>18.600000000000001</v>
      </c>
      <c r="F444" s="2"/>
      <c r="G444" s="2"/>
      <c r="H444" s="2"/>
      <c r="I444" s="2"/>
    </row>
    <row r="445" spans="1:9">
      <c r="A445" s="2">
        <v>1</v>
      </c>
      <c r="B445" s="2" t="s">
        <v>950</v>
      </c>
      <c r="C445" s="2">
        <f t="shared" si="56"/>
        <v>180</v>
      </c>
      <c r="D445" s="2">
        <v>169.4</v>
      </c>
      <c r="E445" s="2">
        <v>10.6</v>
      </c>
      <c r="F445" s="2"/>
      <c r="G445" s="2"/>
      <c r="H445" s="2"/>
      <c r="I445" s="2"/>
    </row>
    <row r="446" spans="1:9">
      <c r="A446" s="2">
        <v>1</v>
      </c>
      <c r="B446" s="2" t="s">
        <v>660</v>
      </c>
      <c r="C446" s="2">
        <f t="shared" si="56"/>
        <v>115.5</v>
      </c>
      <c r="D446" s="2">
        <v>107.8</v>
      </c>
      <c r="E446" s="2">
        <v>7.7</v>
      </c>
      <c r="F446" s="2"/>
      <c r="G446" s="2"/>
      <c r="H446" s="2"/>
      <c r="I446" s="2"/>
    </row>
    <row r="447" spans="1:9">
      <c r="A447" s="2">
        <v>1</v>
      </c>
      <c r="B447" s="2" t="s">
        <v>644</v>
      </c>
      <c r="C447" s="2">
        <f t="shared" si="56"/>
        <v>181.4</v>
      </c>
      <c r="D447" s="2">
        <f>133.4+36</f>
        <v>169.4</v>
      </c>
      <c r="E447" s="2">
        <v>12</v>
      </c>
      <c r="F447" s="2"/>
      <c r="G447" s="2"/>
      <c r="H447" s="2"/>
      <c r="I447" s="2"/>
    </row>
    <row r="448" spans="1:9">
      <c r="A448" s="2">
        <v>1</v>
      </c>
      <c r="B448" s="2" t="s">
        <v>661</v>
      </c>
      <c r="C448" s="2">
        <f t="shared" si="56"/>
        <v>180</v>
      </c>
      <c r="D448" s="2">
        <v>169.4</v>
      </c>
      <c r="E448" s="2">
        <v>10.6</v>
      </c>
      <c r="F448" s="2"/>
      <c r="G448" s="2"/>
      <c r="H448" s="2"/>
      <c r="I448" s="2"/>
    </row>
    <row r="449" spans="1:9">
      <c r="A449" s="2">
        <v>1</v>
      </c>
      <c r="B449" s="2" t="s">
        <v>649</v>
      </c>
      <c r="C449" s="2">
        <f t="shared" si="56"/>
        <v>156</v>
      </c>
      <c r="D449" s="2">
        <v>144</v>
      </c>
      <c r="E449" s="2">
        <v>12</v>
      </c>
      <c r="F449" s="2"/>
      <c r="G449" s="2"/>
      <c r="H449" s="2"/>
      <c r="I449" s="2"/>
    </row>
    <row r="450" spans="1:9">
      <c r="A450" s="51"/>
      <c r="B450" s="51" t="s">
        <v>951</v>
      </c>
      <c r="C450" s="2">
        <f t="shared" si="56"/>
        <v>0</v>
      </c>
      <c r="D450" s="51"/>
      <c r="E450" s="51"/>
      <c r="F450" s="51"/>
      <c r="G450" s="51"/>
      <c r="H450" s="51"/>
      <c r="I450" s="51"/>
    </row>
    <row r="451" spans="1:9">
      <c r="A451" s="2">
        <v>1</v>
      </c>
      <c r="B451" s="2" t="s">
        <v>658</v>
      </c>
      <c r="C451" s="2">
        <f t="shared" si="56"/>
        <v>164.70000000000002</v>
      </c>
      <c r="D451" s="2">
        <v>158.4</v>
      </c>
      <c r="E451" s="2">
        <v>6.3</v>
      </c>
      <c r="F451" s="2"/>
      <c r="G451" s="2"/>
      <c r="H451" s="2"/>
      <c r="I451" s="2"/>
    </row>
    <row r="452" spans="1:9">
      <c r="A452" s="2">
        <v>1</v>
      </c>
      <c r="B452" s="2" t="s">
        <v>952</v>
      </c>
      <c r="C452" s="2">
        <f t="shared" si="56"/>
        <v>169.4</v>
      </c>
      <c r="D452" s="2">
        <v>100.1</v>
      </c>
      <c r="E452" s="2"/>
      <c r="F452" s="2"/>
      <c r="G452" s="2"/>
      <c r="H452" s="2"/>
      <c r="I452" s="2">
        <f>169.4-100.1</f>
        <v>69.300000000000011</v>
      </c>
    </row>
    <row r="453" spans="1:9">
      <c r="A453" s="51"/>
      <c r="B453" s="51" t="s">
        <v>646</v>
      </c>
      <c r="C453" s="51">
        <f t="shared" si="56"/>
        <v>0</v>
      </c>
      <c r="D453" s="51"/>
      <c r="E453" s="51"/>
      <c r="F453" s="51"/>
      <c r="G453" s="51"/>
      <c r="H453" s="51"/>
      <c r="I453" s="51"/>
    </row>
    <row r="454" spans="1:9">
      <c r="A454" s="2">
        <v>1</v>
      </c>
      <c r="B454" s="2" t="s">
        <v>656</v>
      </c>
      <c r="C454" s="2">
        <f t="shared" si="56"/>
        <v>169.4</v>
      </c>
      <c r="D454" s="2">
        <v>123.2</v>
      </c>
      <c r="E454" s="2"/>
      <c r="F454" s="2">
        <f>169.4-123.2</f>
        <v>46.2</v>
      </c>
      <c r="G454" s="2"/>
      <c r="H454" s="2"/>
      <c r="I454" s="2"/>
    </row>
    <row r="455" spans="1:9">
      <c r="A455" s="2">
        <v>1</v>
      </c>
      <c r="B455" s="2" t="s">
        <v>664</v>
      </c>
      <c r="C455" s="2">
        <f t="shared" si="56"/>
        <v>188</v>
      </c>
      <c r="D455" s="2">
        <v>169.4</v>
      </c>
      <c r="E455" s="2">
        <v>18.600000000000001</v>
      </c>
      <c r="F455" s="2"/>
      <c r="G455" s="2"/>
      <c r="H455" s="2"/>
      <c r="I455" s="2"/>
    </row>
    <row r="456" spans="1:9">
      <c r="A456" s="2">
        <v>1</v>
      </c>
      <c r="B456" s="2" t="s">
        <v>651</v>
      </c>
      <c r="C456" s="2">
        <f t="shared" si="56"/>
        <v>179.96</v>
      </c>
      <c r="D456" s="2">
        <v>158.4</v>
      </c>
      <c r="E456" s="2">
        <v>21.56</v>
      </c>
      <c r="F456" s="2"/>
      <c r="G456" s="2"/>
      <c r="H456" s="2"/>
      <c r="I456" s="2"/>
    </row>
    <row r="457" spans="1:9">
      <c r="A457" s="2"/>
      <c r="B457" s="2"/>
      <c r="C457" s="2">
        <f t="shared" si="56"/>
        <v>0</v>
      </c>
      <c r="D457" s="2"/>
      <c r="E457" s="2"/>
      <c r="F457" s="2"/>
      <c r="G457" s="2"/>
      <c r="H457" s="2"/>
      <c r="I457" s="2"/>
    </row>
    <row r="458" spans="1:9">
      <c r="A458" s="51"/>
      <c r="B458" s="51" t="s">
        <v>953</v>
      </c>
      <c r="C458" s="2">
        <f t="shared" si="56"/>
        <v>0</v>
      </c>
      <c r="D458" s="51"/>
      <c r="E458" s="51"/>
      <c r="F458" s="51"/>
      <c r="G458" s="51"/>
      <c r="H458" s="51"/>
      <c r="I458" s="51"/>
    </row>
    <row r="459" spans="1:9">
      <c r="A459" s="2">
        <v>1</v>
      </c>
      <c r="B459" s="2" t="s">
        <v>650</v>
      </c>
      <c r="C459" s="2">
        <f t="shared" si="56"/>
        <v>175.8</v>
      </c>
      <c r="D459" s="2">
        <v>158.4</v>
      </c>
      <c r="E459" s="2">
        <v>17.399999999999999</v>
      </c>
      <c r="F459" s="2"/>
      <c r="G459" s="2"/>
      <c r="H459" s="2"/>
      <c r="I459" s="2"/>
    </row>
    <row r="460" spans="1:9">
      <c r="A460" s="2">
        <v>1</v>
      </c>
      <c r="B460" s="2" t="s">
        <v>659</v>
      </c>
      <c r="C460" s="2">
        <f t="shared" si="56"/>
        <v>183.3</v>
      </c>
      <c r="D460" s="2">
        <v>169.4</v>
      </c>
      <c r="E460" s="2">
        <v>13.9</v>
      </c>
      <c r="F460" s="2"/>
      <c r="G460" s="2"/>
      <c r="H460" s="2"/>
      <c r="I460" s="2"/>
    </row>
    <row r="461" spans="1:9">
      <c r="A461" s="2">
        <v>1</v>
      </c>
      <c r="B461" s="2" t="s">
        <v>642</v>
      </c>
      <c r="C461" s="2">
        <f t="shared" si="56"/>
        <v>174.72</v>
      </c>
      <c r="D461" s="2">
        <v>158.4</v>
      </c>
      <c r="E461" s="2">
        <v>16.32</v>
      </c>
      <c r="F461" s="2"/>
      <c r="G461" s="2"/>
      <c r="H461" s="2"/>
      <c r="I461" s="2"/>
    </row>
    <row r="462" spans="1:9">
      <c r="A462" s="2">
        <v>1</v>
      </c>
      <c r="B462" s="2" t="s">
        <v>669</v>
      </c>
      <c r="C462" s="2">
        <f t="shared" si="56"/>
        <v>192</v>
      </c>
      <c r="D462" s="2">
        <v>169.4</v>
      </c>
      <c r="E462" s="2">
        <v>22.6</v>
      </c>
      <c r="F462" s="2"/>
      <c r="G462" s="2"/>
      <c r="H462" s="2"/>
      <c r="I462" s="2"/>
    </row>
    <row r="463" spans="1:9">
      <c r="A463" s="2">
        <v>1</v>
      </c>
      <c r="B463" s="2" t="s">
        <v>954</v>
      </c>
      <c r="C463" s="2">
        <f t="shared" si="56"/>
        <v>184</v>
      </c>
      <c r="D463" s="2">
        <v>169.4</v>
      </c>
      <c r="E463" s="2">
        <v>14.6</v>
      </c>
      <c r="F463" s="2"/>
      <c r="G463" s="2"/>
      <c r="H463" s="2"/>
      <c r="I463" s="2"/>
    </row>
    <row r="464" spans="1:9">
      <c r="A464" s="2">
        <v>1</v>
      </c>
      <c r="B464" s="2" t="s">
        <v>955</v>
      </c>
      <c r="C464" s="2">
        <f t="shared" si="56"/>
        <v>186.6</v>
      </c>
      <c r="D464" s="2">
        <v>169.4</v>
      </c>
      <c r="E464" s="2">
        <v>17.2</v>
      </c>
      <c r="F464" s="2"/>
      <c r="G464" s="2"/>
      <c r="H464" s="2"/>
      <c r="I464" s="2"/>
    </row>
    <row r="465" spans="1:9">
      <c r="A465" s="2">
        <v>1</v>
      </c>
      <c r="B465" s="2" t="s">
        <v>647</v>
      </c>
      <c r="C465" s="2">
        <f t="shared" si="56"/>
        <v>180</v>
      </c>
      <c r="D465" s="2">
        <v>169.4</v>
      </c>
      <c r="E465" s="2">
        <v>10.6</v>
      </c>
      <c r="F465" s="2"/>
      <c r="G465" s="2"/>
      <c r="H465" s="2"/>
      <c r="I465" s="2"/>
    </row>
    <row r="466" spans="1:9">
      <c r="A466" s="51"/>
      <c r="B466" s="51" t="s">
        <v>956</v>
      </c>
      <c r="C466" s="2">
        <f t="shared" si="56"/>
        <v>0</v>
      </c>
      <c r="D466" s="51"/>
      <c r="E466" s="51"/>
      <c r="F466" s="51"/>
      <c r="G466" s="51"/>
      <c r="H466" s="51"/>
      <c r="I466" s="51"/>
    </row>
    <row r="467" spans="1:9">
      <c r="A467" s="2">
        <v>1</v>
      </c>
      <c r="B467" s="2" t="s">
        <v>665</v>
      </c>
      <c r="C467" s="2">
        <f t="shared" si="56"/>
        <v>180</v>
      </c>
      <c r="D467" s="2">
        <v>169.4</v>
      </c>
      <c r="E467" s="2">
        <v>10.6</v>
      </c>
      <c r="F467" s="2"/>
      <c r="G467" s="2"/>
      <c r="H467" s="2"/>
      <c r="I467" s="2"/>
    </row>
    <row r="468" spans="1:9">
      <c r="A468" s="2">
        <v>1</v>
      </c>
      <c r="B468" s="2" t="s">
        <v>652</v>
      </c>
      <c r="C468" s="2">
        <f t="shared" si="56"/>
        <v>180</v>
      </c>
      <c r="D468" s="2">
        <v>158.4</v>
      </c>
      <c r="E468" s="2">
        <v>21.6</v>
      </c>
      <c r="F468" s="2"/>
      <c r="G468" s="2"/>
      <c r="H468" s="2"/>
      <c r="I468" s="2"/>
    </row>
    <row r="469" spans="1:9">
      <c r="A469" s="2">
        <v>1</v>
      </c>
      <c r="B469" s="2" t="s">
        <v>700</v>
      </c>
      <c r="C469" s="2">
        <f t="shared" si="56"/>
        <v>184</v>
      </c>
      <c r="D469" s="2">
        <v>169.4</v>
      </c>
      <c r="E469" s="2">
        <v>14.6</v>
      </c>
      <c r="F469" s="2"/>
      <c r="G469" s="2"/>
      <c r="H469" s="2"/>
      <c r="I469" s="2"/>
    </row>
    <row r="470" spans="1:9">
      <c r="A470" s="2">
        <v>1</v>
      </c>
      <c r="B470" s="2" t="s">
        <v>1463</v>
      </c>
      <c r="C470" s="2">
        <f t="shared" si="56"/>
        <v>169.4</v>
      </c>
      <c r="D470" s="2">
        <v>169.4</v>
      </c>
      <c r="E470" s="2"/>
      <c r="F470" s="2"/>
      <c r="G470" s="2"/>
      <c r="H470" s="2"/>
      <c r="I470" s="2"/>
    </row>
    <row r="471" spans="1:9">
      <c r="A471" s="2">
        <v>1</v>
      </c>
      <c r="B471" s="2" t="s">
        <v>648</v>
      </c>
      <c r="C471" s="2">
        <f t="shared" si="56"/>
        <v>172.4</v>
      </c>
      <c r="D471" s="2">
        <v>169.4</v>
      </c>
      <c r="E471" s="2">
        <v>3</v>
      </c>
      <c r="F471" s="2"/>
      <c r="G471" s="2"/>
      <c r="H471" s="2"/>
      <c r="I471" s="2"/>
    </row>
    <row r="472" spans="1:9">
      <c r="A472" s="26">
        <f>SUM(A407:A471)</f>
        <v>54</v>
      </c>
      <c r="B472" s="26" t="s">
        <v>957</v>
      </c>
      <c r="C472" s="26">
        <f t="shared" ref="C472:I472" si="57">SUM(C407:C471)</f>
        <v>9540.98</v>
      </c>
      <c r="D472" s="26">
        <f t="shared" si="57"/>
        <v>7847.9499999999944</v>
      </c>
      <c r="E472" s="26">
        <f t="shared" si="57"/>
        <v>1080.43</v>
      </c>
      <c r="F472" s="26">
        <f t="shared" si="57"/>
        <v>330.7</v>
      </c>
      <c r="G472" s="26">
        <f t="shared" si="57"/>
        <v>0</v>
      </c>
      <c r="H472" s="26">
        <f t="shared" si="57"/>
        <v>0</v>
      </c>
      <c r="I472" s="26">
        <f t="shared" si="57"/>
        <v>281.90000000000003</v>
      </c>
    </row>
    <row r="473" spans="1:9">
      <c r="A473" s="26">
        <f>A417+A425+A426</f>
        <v>3</v>
      </c>
      <c r="B473" s="26" t="s">
        <v>942</v>
      </c>
      <c r="C473" s="26">
        <f t="shared" ref="C473:I473" si="58">C417+C425+C426</f>
        <v>547.79999999999995</v>
      </c>
      <c r="D473" s="26">
        <f t="shared" si="58"/>
        <v>144</v>
      </c>
      <c r="E473" s="26">
        <f t="shared" si="58"/>
        <v>61.6</v>
      </c>
      <c r="F473" s="26">
        <f t="shared" si="58"/>
        <v>129.6</v>
      </c>
      <c r="G473" s="26">
        <f t="shared" si="58"/>
        <v>0</v>
      </c>
      <c r="H473" s="26">
        <f t="shared" si="58"/>
        <v>0</v>
      </c>
      <c r="I473" s="26">
        <f t="shared" si="58"/>
        <v>212.60000000000002</v>
      </c>
    </row>
    <row r="474" spans="1:9">
      <c r="A474" s="2">
        <v>1</v>
      </c>
      <c r="B474" s="2" t="s">
        <v>958</v>
      </c>
      <c r="C474" s="2">
        <f>D474+E474+F474+G474+H474+I474</f>
        <v>168</v>
      </c>
      <c r="D474" s="2">
        <v>144</v>
      </c>
      <c r="E474" s="2">
        <v>24</v>
      </c>
      <c r="F474" s="2"/>
      <c r="G474" s="2"/>
      <c r="H474" s="2"/>
      <c r="I474" s="2"/>
    </row>
    <row r="475" spans="1:9">
      <c r="A475" s="2">
        <v>1</v>
      </c>
      <c r="B475" s="2" t="s">
        <v>1645</v>
      </c>
      <c r="C475" s="2">
        <f t="shared" ref="C475:C482" si="59">D475+E475+F475+G475+H475+I475</f>
        <v>184</v>
      </c>
      <c r="D475" s="2">
        <v>176</v>
      </c>
      <c r="E475" s="2">
        <v>8</v>
      </c>
      <c r="F475" s="2"/>
      <c r="G475" s="2"/>
      <c r="H475" s="2"/>
      <c r="I475" s="2"/>
    </row>
    <row r="476" spans="1:9">
      <c r="A476" s="2">
        <v>1</v>
      </c>
      <c r="B476" s="2" t="s">
        <v>697</v>
      </c>
      <c r="C476" s="2">
        <f t="shared" si="59"/>
        <v>192</v>
      </c>
      <c r="D476" s="2">
        <v>176</v>
      </c>
      <c r="E476" s="2">
        <v>16</v>
      </c>
      <c r="F476" s="2"/>
      <c r="G476" s="2"/>
      <c r="H476" s="2"/>
      <c r="I476" s="2"/>
    </row>
    <row r="477" spans="1:9">
      <c r="A477" s="2">
        <v>1</v>
      </c>
      <c r="B477" s="2" t="s">
        <v>694</v>
      </c>
      <c r="C477" s="2">
        <f t="shared" si="59"/>
        <v>176</v>
      </c>
      <c r="D477" s="2">
        <v>176</v>
      </c>
      <c r="E477" s="2"/>
      <c r="F477" s="2"/>
      <c r="G477" s="2"/>
      <c r="H477" s="2"/>
      <c r="I477" s="2"/>
    </row>
    <row r="478" spans="1:9">
      <c r="A478" s="2">
        <v>1</v>
      </c>
      <c r="B478" s="2" t="s">
        <v>681</v>
      </c>
      <c r="C478" s="2">
        <f t="shared" si="59"/>
        <v>176</v>
      </c>
      <c r="D478" s="2">
        <v>176</v>
      </c>
      <c r="E478" s="2"/>
      <c r="F478" s="2"/>
      <c r="G478" s="2"/>
      <c r="H478" s="2"/>
      <c r="I478" s="2"/>
    </row>
    <row r="479" spans="1:9">
      <c r="A479" s="2">
        <v>1</v>
      </c>
      <c r="B479" s="2" t="s">
        <v>688</v>
      </c>
      <c r="C479" s="2">
        <f t="shared" si="59"/>
        <v>188</v>
      </c>
      <c r="D479" s="2">
        <v>176</v>
      </c>
      <c r="E479" s="2">
        <v>12</v>
      </c>
      <c r="F479" s="2"/>
      <c r="G479" s="2"/>
      <c r="H479" s="2"/>
      <c r="I479" s="2"/>
    </row>
    <row r="480" spans="1:9">
      <c r="A480" s="2">
        <v>1</v>
      </c>
      <c r="B480" s="2" t="s">
        <v>692</v>
      </c>
      <c r="C480" s="2">
        <f t="shared" si="59"/>
        <v>158.4</v>
      </c>
      <c r="D480" s="2">
        <v>86.4</v>
      </c>
      <c r="E480" s="2"/>
      <c r="F480" s="2"/>
      <c r="G480" s="2"/>
      <c r="H480" s="2"/>
      <c r="I480" s="2">
        <f>158.4-86.4</f>
        <v>72</v>
      </c>
    </row>
    <row r="481" spans="1:9">
      <c r="A481" s="2">
        <v>1</v>
      </c>
      <c r="B481" s="2" t="s">
        <v>698</v>
      </c>
      <c r="C481" s="2">
        <f t="shared" si="59"/>
        <v>208</v>
      </c>
      <c r="D481" s="2">
        <v>176</v>
      </c>
      <c r="E481" s="2">
        <v>32</v>
      </c>
      <c r="F481" s="2"/>
      <c r="G481" s="2"/>
      <c r="H481" s="2"/>
      <c r="I481" s="2"/>
    </row>
    <row r="482" spans="1:9">
      <c r="A482" s="2">
        <v>1</v>
      </c>
      <c r="B482" s="2" t="s">
        <v>679</v>
      </c>
      <c r="C482" s="2">
        <f t="shared" si="59"/>
        <v>211.2</v>
      </c>
      <c r="D482" s="2">
        <v>132</v>
      </c>
      <c r="E482" s="2">
        <v>79.2</v>
      </c>
      <c r="F482" s="2"/>
      <c r="G482" s="2"/>
      <c r="H482" s="2"/>
      <c r="I482" s="2"/>
    </row>
    <row r="483" spans="1:9">
      <c r="A483" s="2">
        <v>1</v>
      </c>
      <c r="B483" s="2" t="s">
        <v>1644</v>
      </c>
      <c r="C483" s="2">
        <f>D483+E483+F483+G483+H483+I483</f>
        <v>176</v>
      </c>
      <c r="D483" s="2">
        <v>176</v>
      </c>
      <c r="E483" s="2"/>
      <c r="F483" s="2"/>
      <c r="G483" s="2"/>
      <c r="H483" s="2"/>
      <c r="I483" s="2"/>
    </row>
    <row r="484" spans="1:9">
      <c r="A484" s="2">
        <v>1</v>
      </c>
      <c r="B484" s="2" t="s">
        <v>682</v>
      </c>
      <c r="C484" s="2">
        <f t="shared" ref="C484:C495" si="60">D484+E484+F484+G484+H484+I484</f>
        <v>182</v>
      </c>
      <c r="D484" s="2">
        <f>72+80</f>
        <v>152</v>
      </c>
      <c r="E484" s="2">
        <v>30</v>
      </c>
      <c r="F484" s="2"/>
      <c r="G484" s="2"/>
      <c r="H484" s="2"/>
      <c r="I484" s="2"/>
    </row>
    <row r="485" spans="1:9">
      <c r="A485" s="2">
        <v>1</v>
      </c>
      <c r="B485" s="2" t="s">
        <v>684</v>
      </c>
      <c r="C485" s="2">
        <f t="shared" si="60"/>
        <v>184</v>
      </c>
      <c r="D485" s="2">
        <v>158.4</v>
      </c>
      <c r="E485" s="2">
        <v>25.6</v>
      </c>
      <c r="F485" s="2"/>
      <c r="G485" s="2"/>
      <c r="H485" s="2"/>
      <c r="I485" s="2"/>
    </row>
    <row r="486" spans="1:9">
      <c r="A486" s="2">
        <v>1</v>
      </c>
      <c r="B486" s="2" t="s">
        <v>686</v>
      </c>
      <c r="C486" s="2">
        <f t="shared" si="60"/>
        <v>192</v>
      </c>
      <c r="D486" s="2">
        <v>158.4</v>
      </c>
      <c r="E486" s="2">
        <v>33.6</v>
      </c>
      <c r="F486" s="2"/>
      <c r="G486" s="2"/>
      <c r="H486" s="2"/>
      <c r="I486" s="2"/>
    </row>
    <row r="487" spans="1:9">
      <c r="A487" s="2">
        <v>1</v>
      </c>
      <c r="B487" s="2" t="s">
        <v>696</v>
      </c>
      <c r="C487" s="2">
        <f t="shared" si="60"/>
        <v>200</v>
      </c>
      <c r="D487" s="2">
        <v>176</v>
      </c>
      <c r="E487" s="2">
        <v>24</v>
      </c>
      <c r="F487" s="2"/>
      <c r="G487" s="2"/>
      <c r="H487" s="2"/>
      <c r="I487" s="2"/>
    </row>
    <row r="488" spans="1:9">
      <c r="A488" s="2">
        <v>1</v>
      </c>
      <c r="B488" s="2" t="s">
        <v>695</v>
      </c>
      <c r="C488" s="2">
        <f t="shared" si="60"/>
        <v>144</v>
      </c>
      <c r="D488" s="2">
        <v>136</v>
      </c>
      <c r="E488" s="2">
        <v>8</v>
      </c>
      <c r="F488" s="2"/>
      <c r="G488" s="2"/>
      <c r="H488" s="2"/>
      <c r="I488" s="2"/>
    </row>
    <row r="489" spans="1:9">
      <c r="A489" s="2">
        <v>1</v>
      </c>
      <c r="B489" s="2" t="s">
        <v>680</v>
      </c>
      <c r="C489" s="2">
        <f t="shared" si="60"/>
        <v>176</v>
      </c>
      <c r="D489" s="2">
        <v>136</v>
      </c>
      <c r="E489" s="2"/>
      <c r="F489" s="2">
        <f>176-136</f>
        <v>40</v>
      </c>
      <c r="G489" s="2"/>
      <c r="H489" s="2"/>
      <c r="I489" s="2"/>
    </row>
    <row r="490" spans="1:9">
      <c r="A490" s="2">
        <v>1</v>
      </c>
      <c r="B490" s="2" t="s">
        <v>677</v>
      </c>
      <c r="C490" s="2">
        <f t="shared" si="60"/>
        <v>176</v>
      </c>
      <c r="D490" s="2">
        <v>104</v>
      </c>
      <c r="E490" s="2"/>
      <c r="F490" s="2">
        <v>72</v>
      </c>
      <c r="G490" s="2"/>
      <c r="H490" s="2"/>
      <c r="I490" s="2"/>
    </row>
    <row r="491" spans="1:9">
      <c r="A491" s="2">
        <v>1</v>
      </c>
      <c r="B491" s="2" t="s">
        <v>689</v>
      </c>
      <c r="C491" s="2">
        <f t="shared" si="60"/>
        <v>180</v>
      </c>
      <c r="D491" s="2">
        <v>176</v>
      </c>
      <c r="E491" s="2">
        <v>4</v>
      </c>
      <c r="F491" s="2"/>
      <c r="G491" s="2"/>
      <c r="H491" s="2"/>
      <c r="I491" s="2"/>
    </row>
    <row r="492" spans="1:9">
      <c r="A492" s="2">
        <v>1</v>
      </c>
      <c r="B492" s="2" t="s">
        <v>959</v>
      </c>
      <c r="C492" s="2">
        <f t="shared" si="60"/>
        <v>192</v>
      </c>
      <c r="D492" s="2">
        <v>176</v>
      </c>
      <c r="E492" s="2">
        <v>16</v>
      </c>
      <c r="F492" s="2"/>
      <c r="G492" s="2"/>
      <c r="H492" s="2"/>
      <c r="I492" s="2"/>
    </row>
    <row r="493" spans="1:9">
      <c r="A493" s="2">
        <v>1</v>
      </c>
      <c r="B493" s="2" t="s">
        <v>678</v>
      </c>
      <c r="C493" s="2">
        <f t="shared" si="60"/>
        <v>176</v>
      </c>
      <c r="D493" s="2">
        <v>176</v>
      </c>
      <c r="E493" s="2"/>
      <c r="F493" s="2"/>
      <c r="G493" s="2"/>
      <c r="H493" s="2"/>
      <c r="I493" s="2"/>
    </row>
    <row r="494" spans="1:9">
      <c r="A494" s="51"/>
      <c r="B494" s="51" t="s">
        <v>960</v>
      </c>
      <c r="C494" s="2">
        <f t="shared" si="60"/>
        <v>0</v>
      </c>
      <c r="D494" s="51"/>
      <c r="E494" s="51"/>
      <c r="F494" s="51"/>
      <c r="G494" s="51"/>
      <c r="H494" s="51"/>
      <c r="I494" s="2"/>
    </row>
    <row r="495" spans="1:9">
      <c r="A495" s="2">
        <v>1</v>
      </c>
      <c r="B495" s="2" t="s">
        <v>685</v>
      </c>
      <c r="C495" s="2">
        <f t="shared" si="60"/>
        <v>188</v>
      </c>
      <c r="D495" s="2">
        <v>158.4</v>
      </c>
      <c r="E495" s="2">
        <v>29.6</v>
      </c>
      <c r="F495" s="2"/>
      <c r="G495" s="2"/>
      <c r="H495" s="2"/>
      <c r="I495" s="2"/>
    </row>
    <row r="496" spans="1:9">
      <c r="A496" s="26">
        <f>A474+A475+A476+A477+A478+A479+A480+A481+A482+A483+A484+A485+A486+A487+A488+A489+A490+A491+A492+A493+A495</f>
        <v>21</v>
      </c>
      <c r="B496" s="26" t="s">
        <v>961</v>
      </c>
      <c r="C496" s="26">
        <f t="shared" ref="C496:I496" si="61">C474+C475+C476+C477+C478+C479+C480+C481+C482+C483+C484+C485+C486+C487+C488+C489+C490+C491+C492+C493+C495</f>
        <v>3827.6000000000004</v>
      </c>
      <c r="D496" s="26">
        <f t="shared" si="61"/>
        <v>3301.6000000000004</v>
      </c>
      <c r="E496" s="26">
        <f t="shared" si="61"/>
        <v>342</v>
      </c>
      <c r="F496" s="26">
        <f t="shared" si="61"/>
        <v>112</v>
      </c>
      <c r="G496" s="26">
        <f t="shared" si="61"/>
        <v>0</v>
      </c>
      <c r="H496" s="26">
        <f t="shared" si="61"/>
        <v>0</v>
      </c>
      <c r="I496" s="26">
        <f t="shared" si="61"/>
        <v>72</v>
      </c>
    </row>
    <row r="497" spans="1:9">
      <c r="A497" s="50">
        <v>1</v>
      </c>
      <c r="B497" s="50" t="s">
        <v>712</v>
      </c>
      <c r="C497" s="50">
        <f>D497+E497+F497+G497+H497+I497</f>
        <v>216</v>
      </c>
      <c r="D497" s="50">
        <v>176</v>
      </c>
      <c r="E497" s="50">
        <v>40</v>
      </c>
      <c r="F497" s="50"/>
      <c r="G497" s="50"/>
      <c r="H497" s="50"/>
      <c r="I497" s="50"/>
    </row>
    <row r="498" spans="1:9">
      <c r="A498" s="50">
        <v>1</v>
      </c>
      <c r="B498" s="50" t="s">
        <v>710</v>
      </c>
      <c r="C498" s="50">
        <f t="shared" ref="C498:C505" si="62">D498+E498+F498+G498+H498+I498</f>
        <v>220</v>
      </c>
      <c r="D498" s="50">
        <v>176</v>
      </c>
      <c r="E498" s="50">
        <v>44</v>
      </c>
      <c r="F498" s="50"/>
      <c r="G498" s="50"/>
      <c r="H498" s="50"/>
      <c r="I498" s="50"/>
    </row>
    <row r="499" spans="1:9">
      <c r="A499" s="50">
        <v>1</v>
      </c>
      <c r="B499" s="50" t="s">
        <v>747</v>
      </c>
      <c r="C499" s="50">
        <f t="shared" si="62"/>
        <v>176</v>
      </c>
      <c r="D499" s="50">
        <v>104</v>
      </c>
      <c r="E499" s="50">
        <v>4</v>
      </c>
      <c r="F499" s="50"/>
      <c r="G499" s="50"/>
      <c r="H499" s="50"/>
      <c r="I499" s="50">
        <f>176-108</f>
        <v>68</v>
      </c>
    </row>
    <row r="500" spans="1:9">
      <c r="A500" s="2">
        <v>1</v>
      </c>
      <c r="B500" s="2" t="s">
        <v>962</v>
      </c>
      <c r="C500" s="50">
        <f t="shared" si="62"/>
        <v>176</v>
      </c>
      <c r="D500" s="2">
        <f>80+96</f>
        <v>176</v>
      </c>
      <c r="E500" s="2"/>
      <c r="F500" s="2"/>
      <c r="G500" s="2"/>
      <c r="H500" s="2"/>
      <c r="I500" s="2"/>
    </row>
    <row r="501" spans="1:9">
      <c r="A501" s="2">
        <v>1</v>
      </c>
      <c r="B501" s="2" t="s">
        <v>723</v>
      </c>
      <c r="C501" s="50">
        <f t="shared" si="62"/>
        <v>176</v>
      </c>
      <c r="D501" s="2">
        <v>176</v>
      </c>
      <c r="E501" s="2"/>
      <c r="F501" s="2"/>
      <c r="G501" s="2"/>
      <c r="H501" s="2"/>
      <c r="I501" s="2"/>
    </row>
    <row r="502" spans="1:9">
      <c r="A502" s="2">
        <v>1</v>
      </c>
      <c r="B502" s="2" t="s">
        <v>963</v>
      </c>
      <c r="C502" s="50">
        <f t="shared" si="62"/>
        <v>176</v>
      </c>
      <c r="D502" s="2">
        <v>176</v>
      </c>
      <c r="E502" s="2"/>
      <c r="F502" s="2"/>
      <c r="G502" s="2"/>
      <c r="H502" s="2"/>
      <c r="I502" s="2"/>
    </row>
    <row r="503" spans="1:9">
      <c r="A503" s="50">
        <v>1</v>
      </c>
      <c r="B503" s="50" t="s">
        <v>703</v>
      </c>
      <c r="C503" s="50">
        <f t="shared" si="62"/>
        <v>248</v>
      </c>
      <c r="D503" s="50">
        <v>176</v>
      </c>
      <c r="E503" s="50">
        <v>72</v>
      </c>
      <c r="F503" s="50"/>
      <c r="G503" s="50"/>
      <c r="H503" s="50"/>
      <c r="I503" s="50"/>
    </row>
    <row r="504" spans="1:9">
      <c r="A504" s="2">
        <v>1</v>
      </c>
      <c r="B504" s="2" t="s">
        <v>748</v>
      </c>
      <c r="C504" s="50">
        <f t="shared" si="62"/>
        <v>169.4</v>
      </c>
      <c r="D504" s="2">
        <v>169.4</v>
      </c>
      <c r="E504" s="2"/>
      <c r="F504" s="2"/>
      <c r="G504" s="2"/>
      <c r="H504" s="2"/>
      <c r="I504" s="2"/>
    </row>
    <row r="505" spans="1:9">
      <c r="A505" s="2">
        <v>1</v>
      </c>
      <c r="B505" s="2" t="s">
        <v>1942</v>
      </c>
      <c r="C505" s="50">
        <f t="shared" si="62"/>
        <v>172</v>
      </c>
      <c r="D505" s="2">
        <v>168</v>
      </c>
      <c r="E505" s="2">
        <v>4</v>
      </c>
      <c r="F505" s="2"/>
      <c r="G505" s="2"/>
      <c r="H505" s="2"/>
      <c r="I505" s="2"/>
    </row>
    <row r="506" spans="1:9">
      <c r="A506" s="2"/>
      <c r="B506" s="2"/>
      <c r="C506" s="50"/>
      <c r="D506" s="2"/>
      <c r="E506" s="2"/>
      <c r="F506" s="2"/>
      <c r="G506" s="2"/>
      <c r="H506" s="2"/>
      <c r="I506" s="2"/>
    </row>
    <row r="507" spans="1:9">
      <c r="A507" s="50">
        <v>1</v>
      </c>
      <c r="B507" s="50" t="s">
        <v>721</v>
      </c>
      <c r="C507" s="50">
        <f t="shared" ref="C507:C528" si="63">D507+E507+F507+G507+H507+I507</f>
        <v>216</v>
      </c>
      <c r="D507" s="50">
        <v>176</v>
      </c>
      <c r="E507" s="50">
        <v>40</v>
      </c>
      <c r="F507" s="50"/>
      <c r="G507" s="50"/>
      <c r="H507" s="50"/>
      <c r="I507" s="50"/>
    </row>
    <row r="508" spans="1:9">
      <c r="A508" s="50">
        <v>1</v>
      </c>
      <c r="B508" s="50" t="s">
        <v>706</v>
      </c>
      <c r="C508" s="50">
        <f t="shared" si="63"/>
        <v>176</v>
      </c>
      <c r="D508" s="50">
        <v>176</v>
      </c>
      <c r="E508" s="50"/>
      <c r="F508" s="50"/>
      <c r="G508" s="50"/>
      <c r="H508" s="50"/>
      <c r="I508" s="50"/>
    </row>
    <row r="509" spans="1:9">
      <c r="A509" s="50">
        <v>1</v>
      </c>
      <c r="B509" s="50" t="s">
        <v>701</v>
      </c>
      <c r="C509" s="50">
        <f t="shared" si="63"/>
        <v>220</v>
      </c>
      <c r="D509" s="50">
        <v>176</v>
      </c>
      <c r="E509" s="50">
        <v>44</v>
      </c>
      <c r="F509" s="50"/>
      <c r="G509" s="50"/>
      <c r="H509" s="50"/>
      <c r="I509" s="50"/>
    </row>
    <row r="510" spans="1:9">
      <c r="A510" s="50">
        <v>1</v>
      </c>
      <c r="B510" s="50" t="s">
        <v>715</v>
      </c>
      <c r="C510" s="50">
        <f t="shared" si="63"/>
        <v>204</v>
      </c>
      <c r="D510" s="50">
        <v>176</v>
      </c>
      <c r="E510" s="50">
        <v>28</v>
      </c>
      <c r="F510" s="50"/>
      <c r="G510" s="50"/>
      <c r="H510" s="50"/>
      <c r="I510" s="50"/>
    </row>
    <row r="511" spans="1:9">
      <c r="A511" s="2">
        <v>1</v>
      </c>
      <c r="B511" s="2" t="s">
        <v>714</v>
      </c>
      <c r="C511" s="50">
        <f t="shared" si="63"/>
        <v>196</v>
      </c>
      <c r="D511" s="2">
        <v>40</v>
      </c>
      <c r="E511" s="2">
        <v>20</v>
      </c>
      <c r="F511" s="2">
        <f>136</f>
        <v>136</v>
      </c>
      <c r="G511" s="2"/>
      <c r="H511" s="2"/>
      <c r="I511" s="2"/>
    </row>
    <row r="512" spans="1:9">
      <c r="A512" s="50">
        <v>1</v>
      </c>
      <c r="B512" s="50" t="s">
        <v>717</v>
      </c>
      <c r="C512" s="50">
        <f t="shared" si="63"/>
        <v>220</v>
      </c>
      <c r="D512" s="50">
        <v>176</v>
      </c>
      <c r="E512" s="50">
        <v>44</v>
      </c>
      <c r="F512" s="50"/>
      <c r="G512" s="50"/>
      <c r="H512" s="50"/>
      <c r="I512" s="50"/>
    </row>
    <row r="513" spans="1:9">
      <c r="A513" s="2">
        <v>1</v>
      </c>
      <c r="B513" s="2" t="s">
        <v>964</v>
      </c>
      <c r="C513" s="50">
        <f t="shared" si="63"/>
        <v>264</v>
      </c>
      <c r="D513" s="2">
        <v>176</v>
      </c>
      <c r="E513" s="2">
        <v>88</v>
      </c>
      <c r="F513" s="2"/>
      <c r="G513" s="2"/>
      <c r="H513" s="2"/>
      <c r="I513" s="2"/>
    </row>
    <row r="514" spans="1:9">
      <c r="A514" s="2">
        <v>1</v>
      </c>
      <c r="B514" s="2" t="s">
        <v>743</v>
      </c>
      <c r="C514" s="50">
        <f t="shared" si="63"/>
        <v>196</v>
      </c>
      <c r="D514" s="2">
        <v>96</v>
      </c>
      <c r="E514" s="2">
        <v>20</v>
      </c>
      <c r="F514" s="2">
        <v>80</v>
      </c>
      <c r="G514" s="2"/>
      <c r="H514" s="2"/>
      <c r="I514" s="2"/>
    </row>
    <row r="515" spans="1:9">
      <c r="A515" s="2">
        <v>1</v>
      </c>
      <c r="B515" s="2" t="s">
        <v>709</v>
      </c>
      <c r="C515" s="50">
        <f t="shared" si="63"/>
        <v>176</v>
      </c>
      <c r="D515" s="2">
        <v>176</v>
      </c>
      <c r="E515" s="2"/>
      <c r="F515" s="2"/>
      <c r="G515" s="2"/>
      <c r="H515" s="2"/>
      <c r="I515" s="2"/>
    </row>
    <row r="516" spans="1:9">
      <c r="A516" s="50">
        <v>1</v>
      </c>
      <c r="B516" s="50" t="s">
        <v>699</v>
      </c>
      <c r="C516" s="50">
        <f t="shared" si="63"/>
        <v>264</v>
      </c>
      <c r="D516" s="50">
        <v>176</v>
      </c>
      <c r="E516" s="50">
        <v>88</v>
      </c>
      <c r="F516" s="50"/>
      <c r="G516" s="50"/>
      <c r="H516" s="50"/>
      <c r="I516" s="50"/>
    </row>
    <row r="517" spans="1:9">
      <c r="A517" s="2">
        <v>1</v>
      </c>
      <c r="B517" s="2" t="s">
        <v>720</v>
      </c>
      <c r="C517" s="50">
        <f t="shared" si="63"/>
        <v>176</v>
      </c>
      <c r="D517" s="2">
        <f>96+80</f>
        <v>176</v>
      </c>
      <c r="E517" s="2"/>
      <c r="F517" s="2"/>
      <c r="G517" s="2"/>
      <c r="H517" s="2"/>
      <c r="I517" s="2"/>
    </row>
    <row r="518" spans="1:9">
      <c r="A518" s="50">
        <v>1</v>
      </c>
      <c r="B518" s="50" t="s">
        <v>700</v>
      </c>
      <c r="C518" s="50">
        <f t="shared" si="63"/>
        <v>222</v>
      </c>
      <c r="D518" s="50">
        <v>176</v>
      </c>
      <c r="E518" s="50">
        <v>46</v>
      </c>
      <c r="F518" s="50"/>
      <c r="G518" s="50"/>
      <c r="H518" s="50"/>
      <c r="I518" s="50"/>
    </row>
    <row r="519" spans="1:9">
      <c r="A519" s="50">
        <v>1</v>
      </c>
      <c r="B519" s="50" t="s">
        <v>713</v>
      </c>
      <c r="C519" s="50">
        <f t="shared" si="63"/>
        <v>176</v>
      </c>
      <c r="D519" s="50">
        <v>176</v>
      </c>
      <c r="E519" s="50"/>
      <c r="F519" s="50"/>
      <c r="G519" s="50"/>
      <c r="H519" s="50"/>
      <c r="I519" s="50"/>
    </row>
    <row r="520" spans="1:9">
      <c r="A520" s="50">
        <v>1</v>
      </c>
      <c r="B520" s="50" t="s">
        <v>704</v>
      </c>
      <c r="C520" s="50">
        <f t="shared" si="63"/>
        <v>252</v>
      </c>
      <c r="D520" s="50">
        <v>176</v>
      </c>
      <c r="E520" s="50">
        <v>76</v>
      </c>
      <c r="F520" s="50"/>
      <c r="G520" s="50"/>
      <c r="H520" s="50"/>
      <c r="I520" s="50"/>
    </row>
    <row r="521" spans="1:9">
      <c r="A521" s="2">
        <v>1</v>
      </c>
      <c r="B521" s="2" t="s">
        <v>1941</v>
      </c>
      <c r="C521" s="50">
        <f t="shared" si="63"/>
        <v>168</v>
      </c>
      <c r="D521" s="2">
        <v>168</v>
      </c>
      <c r="E521" s="2"/>
      <c r="F521" s="2"/>
      <c r="G521" s="2"/>
      <c r="H521" s="2"/>
      <c r="I521" s="2"/>
    </row>
    <row r="522" spans="1:9">
      <c r="A522" s="2">
        <v>1</v>
      </c>
      <c r="B522" s="2" t="s">
        <v>1189</v>
      </c>
      <c r="C522" s="50">
        <f t="shared" si="63"/>
        <v>176</v>
      </c>
      <c r="D522" s="2">
        <v>176</v>
      </c>
      <c r="E522" s="2"/>
      <c r="F522" s="2"/>
      <c r="G522" s="2"/>
      <c r="H522" s="2"/>
      <c r="I522" s="2"/>
    </row>
    <row r="523" spans="1:9">
      <c r="A523" s="2">
        <v>1</v>
      </c>
      <c r="B523" s="2" t="s">
        <v>718</v>
      </c>
      <c r="C523" s="50">
        <f t="shared" si="63"/>
        <v>176</v>
      </c>
      <c r="D523" s="2">
        <v>176</v>
      </c>
      <c r="E523" s="2"/>
      <c r="F523" s="2"/>
      <c r="G523" s="2"/>
      <c r="H523" s="2"/>
      <c r="I523" s="2"/>
    </row>
    <row r="524" spans="1:9">
      <c r="A524" s="2">
        <v>1</v>
      </c>
      <c r="B524" s="2" t="s">
        <v>705</v>
      </c>
      <c r="C524" s="50">
        <f t="shared" si="63"/>
        <v>176</v>
      </c>
      <c r="D524" s="2">
        <v>176</v>
      </c>
      <c r="E524" s="2"/>
      <c r="F524" s="2"/>
      <c r="G524" s="2"/>
      <c r="H524" s="2"/>
      <c r="I524" s="2"/>
    </row>
    <row r="525" spans="1:9">
      <c r="A525" s="2">
        <v>1</v>
      </c>
      <c r="B525" s="2" t="s">
        <v>725</v>
      </c>
      <c r="C525" s="50">
        <f t="shared" si="63"/>
        <v>176</v>
      </c>
      <c r="D525" s="2">
        <v>176</v>
      </c>
      <c r="E525" s="2"/>
      <c r="F525" s="2"/>
      <c r="G525" s="2"/>
      <c r="H525" s="2"/>
      <c r="I525" s="2"/>
    </row>
    <row r="526" spans="1:9">
      <c r="A526" s="2">
        <v>1</v>
      </c>
      <c r="B526" s="2" t="s">
        <v>726</v>
      </c>
      <c r="C526" s="50">
        <f t="shared" si="63"/>
        <v>176</v>
      </c>
      <c r="D526" s="2">
        <v>176</v>
      </c>
      <c r="E526" s="2"/>
      <c r="F526" s="2"/>
      <c r="G526" s="2"/>
      <c r="H526" s="2"/>
      <c r="I526" s="2"/>
    </row>
    <row r="527" spans="1:9">
      <c r="A527" s="2">
        <v>1</v>
      </c>
      <c r="B527" s="2" t="s">
        <v>727</v>
      </c>
      <c r="C527" s="50">
        <f t="shared" si="63"/>
        <v>176</v>
      </c>
      <c r="D527" s="2">
        <v>152</v>
      </c>
      <c r="E527" s="2"/>
      <c r="F527" s="2"/>
      <c r="G527" s="2"/>
      <c r="H527" s="2"/>
      <c r="I527" s="2">
        <f>176-152</f>
        <v>24</v>
      </c>
    </row>
    <row r="528" spans="1:9">
      <c r="A528" s="2">
        <v>1</v>
      </c>
      <c r="B528" s="2" t="s">
        <v>728</v>
      </c>
      <c r="C528" s="50">
        <f t="shared" si="63"/>
        <v>176</v>
      </c>
      <c r="D528" s="2">
        <v>176</v>
      </c>
      <c r="E528" s="2"/>
      <c r="F528" s="2"/>
      <c r="G528" s="2"/>
      <c r="H528" s="2"/>
      <c r="I528" s="2"/>
    </row>
    <row r="529" spans="1:9">
      <c r="A529" s="26">
        <f>SUM(A497:A528)</f>
        <v>31</v>
      </c>
      <c r="B529" s="26" t="s">
        <v>965</v>
      </c>
      <c r="C529" s="26">
        <f t="shared" ref="C529:I529" si="64">SUM(C497:C528)</f>
        <v>6087.4</v>
      </c>
      <c r="D529" s="26">
        <f t="shared" si="64"/>
        <v>5121.3999999999996</v>
      </c>
      <c r="E529" s="26">
        <f t="shared" si="64"/>
        <v>658</v>
      </c>
      <c r="F529" s="26">
        <f t="shared" si="64"/>
        <v>216</v>
      </c>
      <c r="G529" s="26">
        <f t="shared" si="64"/>
        <v>0</v>
      </c>
      <c r="H529" s="26">
        <f t="shared" si="64"/>
        <v>0</v>
      </c>
      <c r="I529" s="26">
        <f t="shared" si="64"/>
        <v>92</v>
      </c>
    </row>
    <row r="530" spans="1:9">
      <c r="A530" s="2">
        <f>A497+A498+A499+A503+A507+A508+A509+A510+A512+A516+A518+A519+A520</f>
        <v>13</v>
      </c>
      <c r="B530" s="2" t="s">
        <v>942</v>
      </c>
      <c r="C530" s="2">
        <f t="shared" ref="C530:I530" si="65">C497+C498+C499+C503+C507+C508+C509+C510+C512+C516+C518+C519+C520</f>
        <v>2810</v>
      </c>
      <c r="D530" s="2">
        <f t="shared" si="65"/>
        <v>2216</v>
      </c>
      <c r="E530" s="2">
        <f t="shared" si="65"/>
        <v>526</v>
      </c>
      <c r="F530" s="2">
        <f t="shared" si="65"/>
        <v>0</v>
      </c>
      <c r="G530" s="2">
        <f t="shared" si="65"/>
        <v>0</v>
      </c>
      <c r="H530" s="2">
        <f t="shared" si="65"/>
        <v>0</v>
      </c>
      <c r="I530" s="2">
        <f t="shared" si="65"/>
        <v>68</v>
      </c>
    </row>
    <row r="531" spans="1:9">
      <c r="A531" s="2">
        <v>1</v>
      </c>
      <c r="B531" s="2" t="s">
        <v>966</v>
      </c>
      <c r="C531" s="2">
        <f>D531+E531+F531+G531+H531+I531</f>
        <v>180</v>
      </c>
      <c r="D531" s="2">
        <v>120</v>
      </c>
      <c r="E531" s="2">
        <v>60</v>
      </c>
      <c r="F531" s="2"/>
      <c r="G531" s="2"/>
      <c r="H531" s="2"/>
      <c r="I531" s="2"/>
    </row>
    <row r="532" spans="1:9">
      <c r="A532" s="50">
        <v>1</v>
      </c>
      <c r="B532" s="50" t="s">
        <v>746</v>
      </c>
      <c r="C532" s="2">
        <f t="shared" ref="C532:C533" si="66">D532+E532+F532+G532+H532+I532</f>
        <v>145.19999999999999</v>
      </c>
      <c r="D532" s="50">
        <v>145.19999999999999</v>
      </c>
      <c r="E532" s="50"/>
      <c r="F532" s="50"/>
      <c r="G532" s="50"/>
      <c r="H532" s="50"/>
      <c r="I532" s="50"/>
    </row>
    <row r="533" spans="1:9">
      <c r="A533" s="50">
        <v>1</v>
      </c>
      <c r="B533" s="50" t="s">
        <v>749</v>
      </c>
      <c r="C533" s="2">
        <f t="shared" si="66"/>
        <v>145.19999999999999</v>
      </c>
      <c r="D533" s="50">
        <v>145.19999999999999</v>
      </c>
      <c r="E533" s="50"/>
      <c r="F533" s="50"/>
      <c r="G533" s="50"/>
      <c r="H533" s="50"/>
      <c r="I533" s="50"/>
    </row>
    <row r="534" spans="1:9">
      <c r="A534" s="26">
        <f>A531+A532+A533</f>
        <v>3</v>
      </c>
      <c r="B534" s="26" t="s">
        <v>967</v>
      </c>
      <c r="C534" s="26">
        <f t="shared" ref="C534:I534" si="67">C531+C532+C533</f>
        <v>470.4</v>
      </c>
      <c r="D534" s="26">
        <f t="shared" si="67"/>
        <v>410.4</v>
      </c>
      <c r="E534" s="26">
        <f t="shared" si="67"/>
        <v>60</v>
      </c>
      <c r="F534" s="26">
        <f t="shared" si="67"/>
        <v>0</v>
      </c>
      <c r="G534" s="26">
        <f t="shared" si="67"/>
        <v>0</v>
      </c>
      <c r="H534" s="26">
        <f t="shared" si="67"/>
        <v>0</v>
      </c>
      <c r="I534" s="26">
        <f t="shared" si="67"/>
        <v>0</v>
      </c>
    </row>
    <row r="535" spans="1:9">
      <c r="A535" s="2">
        <f>A532+A533</f>
        <v>2</v>
      </c>
      <c r="B535" s="2" t="s">
        <v>942</v>
      </c>
      <c r="C535" s="2">
        <f t="shared" ref="C535:I535" si="68">C532+C533</f>
        <v>290.39999999999998</v>
      </c>
      <c r="D535" s="2">
        <f t="shared" si="68"/>
        <v>290.39999999999998</v>
      </c>
      <c r="E535" s="2">
        <f t="shared" si="68"/>
        <v>0</v>
      </c>
      <c r="F535" s="2">
        <f t="shared" si="68"/>
        <v>0</v>
      </c>
      <c r="G535" s="2">
        <f t="shared" si="68"/>
        <v>0</v>
      </c>
      <c r="H535" s="2">
        <f t="shared" si="68"/>
        <v>0</v>
      </c>
      <c r="I535" s="2">
        <f t="shared" si="68"/>
        <v>0</v>
      </c>
    </row>
    <row r="536" spans="1:9">
      <c r="A536" s="26">
        <f>A405+A532</f>
        <v>38</v>
      </c>
      <c r="B536" s="26" t="s">
        <v>941</v>
      </c>
      <c r="C536" s="26">
        <f t="shared" ref="C536:I536" si="69">C405+C532</f>
        <v>6374.85</v>
      </c>
      <c r="D536" s="26">
        <f t="shared" si="69"/>
        <v>4932.25</v>
      </c>
      <c r="E536" s="26">
        <f t="shared" si="69"/>
        <v>1217.9500000000003</v>
      </c>
      <c r="F536" s="26">
        <f t="shared" si="69"/>
        <v>188.65</v>
      </c>
      <c r="G536" s="26">
        <f t="shared" si="69"/>
        <v>0</v>
      </c>
      <c r="H536" s="26">
        <f t="shared" si="69"/>
        <v>0</v>
      </c>
      <c r="I536" s="26">
        <f t="shared" si="69"/>
        <v>36</v>
      </c>
    </row>
    <row r="537" spans="1:9">
      <c r="A537" s="26">
        <f>A472+A533</f>
        <v>55</v>
      </c>
      <c r="B537" s="26" t="s">
        <v>730</v>
      </c>
      <c r="C537" s="26">
        <f t="shared" ref="C537:I537" si="70">C472+C533</f>
        <v>9686.18</v>
      </c>
      <c r="D537" s="26">
        <f t="shared" si="70"/>
        <v>7993.1499999999942</v>
      </c>
      <c r="E537" s="26">
        <f t="shared" si="70"/>
        <v>1080.43</v>
      </c>
      <c r="F537" s="26">
        <f t="shared" si="70"/>
        <v>330.7</v>
      </c>
      <c r="G537" s="26">
        <f t="shared" si="70"/>
        <v>0</v>
      </c>
      <c r="H537" s="26">
        <f t="shared" si="70"/>
        <v>0</v>
      </c>
      <c r="I537" s="26">
        <f t="shared" si="70"/>
        <v>281.90000000000003</v>
      </c>
    </row>
    <row r="538" spans="1:9">
      <c r="A538" s="26">
        <f>A496</f>
        <v>21</v>
      </c>
      <c r="B538" s="26" t="str">
        <f t="shared" ref="B538:I538" si="71">B496</f>
        <v>всього молодші</v>
      </c>
      <c r="C538" s="26">
        <f t="shared" si="71"/>
        <v>3827.6000000000004</v>
      </c>
      <c r="D538" s="26">
        <f t="shared" si="71"/>
        <v>3301.6000000000004</v>
      </c>
      <c r="E538" s="26">
        <f t="shared" si="71"/>
        <v>342</v>
      </c>
      <c r="F538" s="26">
        <f t="shared" si="71"/>
        <v>112</v>
      </c>
      <c r="G538" s="26">
        <f t="shared" si="71"/>
        <v>0</v>
      </c>
      <c r="H538" s="26">
        <f t="shared" si="71"/>
        <v>0</v>
      </c>
      <c r="I538" s="26">
        <f t="shared" si="71"/>
        <v>72</v>
      </c>
    </row>
    <row r="539" spans="1:9">
      <c r="A539" s="26">
        <f>A529+A531</f>
        <v>32</v>
      </c>
      <c r="B539" s="26" t="s">
        <v>341</v>
      </c>
      <c r="C539" s="26">
        <f t="shared" ref="C539:I539" si="72">C529+C531</f>
        <v>6267.4</v>
      </c>
      <c r="D539" s="26">
        <f t="shared" si="72"/>
        <v>5241.3999999999996</v>
      </c>
      <c r="E539" s="26">
        <f t="shared" si="72"/>
        <v>718</v>
      </c>
      <c r="F539" s="26">
        <f t="shared" si="72"/>
        <v>216</v>
      </c>
      <c r="G539" s="26">
        <f t="shared" si="72"/>
        <v>0</v>
      </c>
      <c r="H539" s="26">
        <f t="shared" si="72"/>
        <v>0</v>
      </c>
      <c r="I539" s="26">
        <f t="shared" si="72"/>
        <v>92</v>
      </c>
    </row>
    <row r="540" spans="1:9">
      <c r="A540" s="26">
        <f>A536+A537+A538+A539</f>
        <v>146</v>
      </c>
      <c r="B540" s="26" t="s">
        <v>968</v>
      </c>
      <c r="C540" s="26">
        <f t="shared" ref="C540:I540" si="73">C536+C537+C538+C539</f>
        <v>26156.03</v>
      </c>
      <c r="D540" s="26">
        <f t="shared" si="73"/>
        <v>21468.399999999994</v>
      </c>
      <c r="E540" s="26">
        <f t="shared" si="73"/>
        <v>3358.38</v>
      </c>
      <c r="F540" s="26">
        <f t="shared" si="73"/>
        <v>847.35</v>
      </c>
      <c r="G540" s="26">
        <f t="shared" si="73"/>
        <v>0</v>
      </c>
      <c r="H540" s="26">
        <f t="shared" si="73"/>
        <v>0</v>
      </c>
      <c r="I540" s="26">
        <f t="shared" si="73"/>
        <v>481.90000000000003</v>
      </c>
    </row>
    <row r="541" spans="1:9">
      <c r="A541" s="26">
        <v>13</v>
      </c>
      <c r="B541" s="47" t="s">
        <v>940</v>
      </c>
      <c r="C541" s="2"/>
      <c r="D541" s="2"/>
      <c r="E541" s="2"/>
      <c r="F541" s="2"/>
      <c r="G541" s="2"/>
      <c r="H541" s="2"/>
      <c r="I541" s="2"/>
    </row>
    <row r="542" spans="1:9">
      <c r="A542" s="2">
        <f>A406+A530+A473+A535</f>
        <v>32</v>
      </c>
      <c r="B542" s="2" t="s">
        <v>969</v>
      </c>
      <c r="C542" s="2">
        <f t="shared" ref="C542:I542" si="74">C406+C530+C473+C535</f>
        <v>6083.2</v>
      </c>
      <c r="D542" s="2">
        <f t="shared" si="74"/>
        <v>4467.25</v>
      </c>
      <c r="E542" s="2">
        <f t="shared" si="74"/>
        <v>1144.1500000000001</v>
      </c>
      <c r="F542" s="2">
        <f t="shared" si="74"/>
        <v>191.2</v>
      </c>
      <c r="G542" s="2">
        <f t="shared" si="74"/>
        <v>0</v>
      </c>
      <c r="H542" s="2">
        <f t="shared" si="74"/>
        <v>0</v>
      </c>
      <c r="I542" s="2">
        <f t="shared" si="74"/>
        <v>280.60000000000002</v>
      </c>
    </row>
  </sheetData>
  <pageMargins left="0.7" right="0.7" top="0.75" bottom="0.75" header="0.3" footer="0.3"/>
  <pageSetup paperSize="9" orientation="portrait" verticalDpi="0" r:id="rId1"/>
</worksheet>
</file>

<file path=xl/worksheets/sheet49.xml><?xml version="1.0" encoding="utf-8"?>
<worksheet xmlns="http://schemas.openxmlformats.org/spreadsheetml/2006/main" xmlns:r="http://schemas.openxmlformats.org/officeDocument/2006/relationships">
  <dimension ref="G3:I40"/>
  <sheetViews>
    <sheetView workbookViewId="0">
      <selection activeCell="I3" sqref="I3:I40"/>
    </sheetView>
  </sheetViews>
  <sheetFormatPr defaultRowHeight="15"/>
  <sheetData>
    <row r="3" spans="7:9">
      <c r="G3">
        <v>10</v>
      </c>
      <c r="H3">
        <v>205</v>
      </c>
      <c r="I3">
        <f>G3*H3</f>
        <v>2050</v>
      </c>
    </row>
    <row r="4" spans="7:9">
      <c r="G4">
        <v>1</v>
      </c>
      <c r="H4">
        <v>332</v>
      </c>
      <c r="I4">
        <f t="shared" ref="I4:I37" si="0">G4*H4</f>
        <v>332</v>
      </c>
    </row>
    <row r="5" spans="7:9">
      <c r="G5">
        <v>10</v>
      </c>
      <c r="H5">
        <v>195</v>
      </c>
      <c r="I5">
        <f t="shared" si="0"/>
        <v>1950</v>
      </c>
    </row>
    <row r="6" spans="7:9">
      <c r="G6">
        <v>1</v>
      </c>
      <c r="H6">
        <v>331</v>
      </c>
      <c r="I6">
        <f t="shared" si="0"/>
        <v>331</v>
      </c>
    </row>
    <row r="7" spans="7:9">
      <c r="G7">
        <v>7</v>
      </c>
      <c r="H7">
        <v>257</v>
      </c>
      <c r="I7">
        <f t="shared" si="0"/>
        <v>1799</v>
      </c>
    </row>
    <row r="8" spans="7:9">
      <c r="G8">
        <v>10</v>
      </c>
      <c r="H8">
        <v>217</v>
      </c>
      <c r="I8">
        <f t="shared" si="0"/>
        <v>2170</v>
      </c>
    </row>
    <row r="9" spans="7:9">
      <c r="G9">
        <v>2</v>
      </c>
      <c r="H9">
        <v>187</v>
      </c>
      <c r="I9">
        <f t="shared" si="0"/>
        <v>374</v>
      </c>
    </row>
    <row r="10" spans="7:9">
      <c r="G10">
        <v>1</v>
      </c>
      <c r="H10">
        <v>192</v>
      </c>
      <c r="I10">
        <f t="shared" si="0"/>
        <v>192</v>
      </c>
    </row>
    <row r="11" spans="7:9">
      <c r="G11">
        <v>1</v>
      </c>
      <c r="H11">
        <v>192</v>
      </c>
      <c r="I11">
        <f t="shared" si="0"/>
        <v>192</v>
      </c>
    </row>
    <row r="12" spans="7:9">
      <c r="G12">
        <v>1</v>
      </c>
      <c r="H12">
        <v>192</v>
      </c>
      <c r="I12">
        <f t="shared" si="0"/>
        <v>192</v>
      </c>
    </row>
    <row r="13" spans="7:9">
      <c r="G13">
        <v>5</v>
      </c>
      <c r="H13">
        <v>563</v>
      </c>
      <c r="I13">
        <f t="shared" si="0"/>
        <v>2815</v>
      </c>
    </row>
    <row r="14" spans="7:9">
      <c r="G14">
        <v>3</v>
      </c>
      <c r="H14">
        <v>167</v>
      </c>
      <c r="I14">
        <f t="shared" si="0"/>
        <v>501</v>
      </c>
    </row>
    <row r="15" spans="7:9">
      <c r="G15">
        <v>10</v>
      </c>
      <c r="H15">
        <v>67</v>
      </c>
      <c r="I15">
        <f t="shared" si="0"/>
        <v>670</v>
      </c>
    </row>
    <row r="16" spans="7:9">
      <c r="G16">
        <v>10</v>
      </c>
      <c r="H16">
        <v>67</v>
      </c>
      <c r="I16">
        <f t="shared" si="0"/>
        <v>670</v>
      </c>
    </row>
    <row r="17" spans="7:9">
      <c r="G17">
        <v>140</v>
      </c>
      <c r="H17">
        <v>170</v>
      </c>
      <c r="I17">
        <f t="shared" si="0"/>
        <v>23800</v>
      </c>
    </row>
    <row r="18" spans="7:9">
      <c r="G18">
        <v>3</v>
      </c>
      <c r="H18">
        <v>521</v>
      </c>
      <c r="I18">
        <f t="shared" si="0"/>
        <v>1563</v>
      </c>
    </row>
    <row r="19" spans="7:9">
      <c r="G19">
        <v>15</v>
      </c>
      <c r="H19">
        <v>84</v>
      </c>
      <c r="I19">
        <f t="shared" si="0"/>
        <v>1260</v>
      </c>
    </row>
    <row r="20" spans="7:9">
      <c r="G20">
        <v>7</v>
      </c>
      <c r="H20">
        <v>139</v>
      </c>
      <c r="I20">
        <f t="shared" si="0"/>
        <v>973</v>
      </c>
    </row>
    <row r="21" spans="7:9">
      <c r="G21">
        <v>20</v>
      </c>
      <c r="H21">
        <v>67</v>
      </c>
      <c r="I21">
        <f t="shared" si="0"/>
        <v>1340</v>
      </c>
    </row>
    <row r="22" spans="7:9">
      <c r="G22">
        <v>100</v>
      </c>
      <c r="H22">
        <v>40</v>
      </c>
      <c r="I22">
        <f t="shared" si="0"/>
        <v>4000</v>
      </c>
    </row>
    <row r="23" spans="7:9">
      <c r="G23">
        <v>100</v>
      </c>
      <c r="H23">
        <v>30</v>
      </c>
      <c r="I23">
        <f t="shared" si="0"/>
        <v>3000</v>
      </c>
    </row>
    <row r="24" spans="7:9">
      <c r="G24">
        <v>10</v>
      </c>
      <c r="H24">
        <v>42</v>
      </c>
      <c r="I24">
        <f t="shared" si="0"/>
        <v>420</v>
      </c>
    </row>
    <row r="25" spans="7:9">
      <c r="G25">
        <v>10</v>
      </c>
      <c r="H25">
        <v>195</v>
      </c>
      <c r="I25">
        <f t="shared" si="0"/>
        <v>1950</v>
      </c>
    </row>
    <row r="26" spans="7:9">
      <c r="G26">
        <v>10</v>
      </c>
      <c r="H26">
        <v>219</v>
      </c>
      <c r="I26">
        <f t="shared" si="0"/>
        <v>2190</v>
      </c>
    </row>
    <row r="27" spans="7:9">
      <c r="G27">
        <v>2</v>
      </c>
      <c r="H27">
        <v>145</v>
      </c>
      <c r="I27">
        <f t="shared" si="0"/>
        <v>290</v>
      </c>
    </row>
    <row r="28" spans="7:9">
      <c r="G28">
        <v>7</v>
      </c>
      <c r="H28">
        <v>706</v>
      </c>
      <c r="I28">
        <f t="shared" si="0"/>
        <v>4942</v>
      </c>
    </row>
    <row r="29" spans="7:9">
      <c r="G29">
        <v>1</v>
      </c>
      <c r="H29">
        <v>233</v>
      </c>
      <c r="I29">
        <f t="shared" si="0"/>
        <v>233</v>
      </c>
    </row>
    <row r="30" spans="7:9">
      <c r="G30">
        <v>1</v>
      </c>
      <c r="H30">
        <v>1170</v>
      </c>
      <c r="I30">
        <f t="shared" si="0"/>
        <v>1170</v>
      </c>
    </row>
    <row r="31" spans="7:9">
      <c r="G31">
        <v>0.5</v>
      </c>
      <c r="H31">
        <v>51.51</v>
      </c>
      <c r="I31">
        <f t="shared" si="0"/>
        <v>25.754999999999999</v>
      </c>
    </row>
    <row r="32" spans="7:9">
      <c r="G32">
        <v>2</v>
      </c>
      <c r="H32">
        <v>319</v>
      </c>
      <c r="I32">
        <f t="shared" si="0"/>
        <v>638</v>
      </c>
    </row>
    <row r="33" spans="7:9">
      <c r="G33">
        <v>10</v>
      </c>
      <c r="H33">
        <v>85</v>
      </c>
      <c r="I33">
        <f t="shared" si="0"/>
        <v>850</v>
      </c>
    </row>
    <row r="34" spans="7:9">
      <c r="G34">
        <v>1</v>
      </c>
      <c r="H34">
        <v>297</v>
      </c>
      <c r="I34">
        <f t="shared" si="0"/>
        <v>297</v>
      </c>
    </row>
    <row r="35" spans="7:9">
      <c r="G35">
        <v>1</v>
      </c>
      <c r="H35">
        <v>310</v>
      </c>
      <c r="I35">
        <f t="shared" si="0"/>
        <v>310</v>
      </c>
    </row>
    <row r="36" spans="7:9">
      <c r="G36">
        <v>20</v>
      </c>
      <c r="H36">
        <v>205</v>
      </c>
      <c r="I36">
        <f t="shared" si="0"/>
        <v>4100</v>
      </c>
    </row>
    <row r="37" spans="7:9">
      <c r="G37">
        <v>12</v>
      </c>
      <c r="H37">
        <v>149</v>
      </c>
      <c r="I37">
        <f t="shared" si="0"/>
        <v>1788</v>
      </c>
    </row>
    <row r="40" spans="7:9">
      <c r="I40">
        <f>SUM(I3:I39)</f>
        <v>69377.755000000005</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dimension ref="A2:O7"/>
  <sheetViews>
    <sheetView workbookViewId="0">
      <selection activeCell="O6" sqref="O6"/>
    </sheetView>
  </sheetViews>
  <sheetFormatPr defaultRowHeight="15"/>
  <cols>
    <col min="1" max="1" width="9.7109375" customWidth="1"/>
  </cols>
  <sheetData>
    <row r="2" spans="1:15">
      <c r="B2" t="s">
        <v>1589</v>
      </c>
      <c r="C2" t="s">
        <v>1590</v>
      </c>
      <c r="E2" t="s">
        <v>1408</v>
      </c>
      <c r="F2" t="s">
        <v>1409</v>
      </c>
      <c r="G2" t="s">
        <v>1410</v>
      </c>
      <c r="H2" t="s">
        <v>1593</v>
      </c>
      <c r="I2" t="s">
        <v>1594</v>
      </c>
      <c r="M2" t="s">
        <v>1833</v>
      </c>
    </row>
    <row r="3" spans="1:15">
      <c r="A3">
        <v>1020</v>
      </c>
      <c r="B3">
        <v>1027.0999999999999</v>
      </c>
      <c r="C3">
        <v>1030.0999999999999</v>
      </c>
      <c r="D3">
        <v>1025.32</v>
      </c>
      <c r="E3">
        <v>1589.8</v>
      </c>
      <c r="F3">
        <v>1035.0999999999999</v>
      </c>
      <c r="G3">
        <v>1752.3</v>
      </c>
      <c r="H3">
        <v>923.1</v>
      </c>
      <c r="I3">
        <v>1517</v>
      </c>
      <c r="J3">
        <v>1314.9</v>
      </c>
      <c r="K3">
        <v>1931</v>
      </c>
      <c r="L3">
        <v>1510.7</v>
      </c>
      <c r="M3">
        <v>2247.1999999999998</v>
      </c>
      <c r="O3">
        <f>SUM(B3:N3)</f>
        <v>16903.62</v>
      </c>
    </row>
    <row r="4" spans="1:15">
      <c r="A4">
        <v>1030</v>
      </c>
      <c r="B4">
        <v>182.4</v>
      </c>
      <c r="C4">
        <v>183.2</v>
      </c>
      <c r="D4">
        <v>184.7</v>
      </c>
      <c r="E4">
        <v>286.3</v>
      </c>
      <c r="F4">
        <v>184.6</v>
      </c>
      <c r="G4">
        <v>315.60000000000002</v>
      </c>
      <c r="H4">
        <v>163.19999999999999</v>
      </c>
      <c r="I4">
        <v>271.89999999999998</v>
      </c>
      <c r="J4">
        <v>186.8</v>
      </c>
      <c r="K4">
        <v>300.89999999999998</v>
      </c>
      <c r="L4">
        <v>231.3</v>
      </c>
      <c r="M4">
        <v>352.8</v>
      </c>
      <c r="O4">
        <f t="shared" ref="O4:O7" si="0">SUM(B4:N4)</f>
        <v>2843.7000000000003</v>
      </c>
    </row>
    <row r="5" spans="1:15">
      <c r="A5">
        <v>1040</v>
      </c>
      <c r="B5">
        <v>150</v>
      </c>
      <c r="C5">
        <v>149</v>
      </c>
      <c r="D5">
        <v>150</v>
      </c>
      <c r="E5">
        <v>147</v>
      </c>
      <c r="F5">
        <v>144</v>
      </c>
      <c r="G5">
        <v>144</v>
      </c>
      <c r="H5">
        <v>143</v>
      </c>
      <c r="I5">
        <v>145</v>
      </c>
      <c r="J5">
        <v>143</v>
      </c>
      <c r="K5">
        <v>144</v>
      </c>
      <c r="L5">
        <v>143</v>
      </c>
      <c r="M5">
        <v>144</v>
      </c>
      <c r="O5">
        <f t="shared" si="0"/>
        <v>1746</v>
      </c>
    </row>
    <row r="6" spans="1:15">
      <c r="A6">
        <v>1060</v>
      </c>
      <c r="B6">
        <v>25138</v>
      </c>
      <c r="C6">
        <v>24501</v>
      </c>
      <c r="D6">
        <v>25189</v>
      </c>
      <c r="E6">
        <v>24413</v>
      </c>
      <c r="F6">
        <v>19827</v>
      </c>
      <c r="G6">
        <v>21806</v>
      </c>
      <c r="H6">
        <v>22357</v>
      </c>
      <c r="I6">
        <v>22271</v>
      </c>
      <c r="J6">
        <v>23319</v>
      </c>
      <c r="K6">
        <v>22470</v>
      </c>
      <c r="L6">
        <v>22312</v>
      </c>
      <c r="M6">
        <v>23955</v>
      </c>
      <c r="O6">
        <f t="shared" si="0"/>
        <v>277558</v>
      </c>
    </row>
    <row r="7" spans="1:15">
      <c r="A7">
        <v>1070</v>
      </c>
      <c r="B7">
        <v>1027.0999999999999</v>
      </c>
      <c r="C7">
        <v>1026.9000000000001</v>
      </c>
      <c r="D7">
        <v>1025.3</v>
      </c>
      <c r="E7">
        <v>1589.8</v>
      </c>
      <c r="F7">
        <v>1035.0999999999999</v>
      </c>
      <c r="G7">
        <v>1752.3</v>
      </c>
      <c r="H7">
        <v>923.1</v>
      </c>
      <c r="I7">
        <v>1517</v>
      </c>
      <c r="J7">
        <v>1314.9</v>
      </c>
      <c r="K7">
        <v>1931</v>
      </c>
      <c r="L7">
        <v>1510.7</v>
      </c>
      <c r="M7">
        <v>2247.1999999999998</v>
      </c>
      <c r="O7">
        <f t="shared" si="0"/>
        <v>16900.400000000001</v>
      </c>
    </row>
  </sheetData>
  <pageMargins left="0.7" right="0.7" top="0.75" bottom="0.75" header="0.3" footer="0.3"/>
</worksheet>
</file>

<file path=xl/worksheets/sheet51.xml><?xml version="1.0" encoding="utf-8"?>
<worksheet xmlns="http://schemas.openxmlformats.org/spreadsheetml/2006/main" xmlns:r="http://schemas.openxmlformats.org/officeDocument/2006/relationships">
  <dimension ref="A1:N33"/>
  <sheetViews>
    <sheetView workbookViewId="0">
      <selection activeCell="L31" sqref="L31"/>
    </sheetView>
  </sheetViews>
  <sheetFormatPr defaultRowHeight="15"/>
  <cols>
    <col min="1" max="1" width="3.85546875" customWidth="1"/>
    <col min="2" max="2" width="25.140625" customWidth="1"/>
    <col min="5" max="5" width="7" customWidth="1"/>
    <col min="6" max="6" width="10.7109375" customWidth="1"/>
    <col min="7" max="7" width="10.140625" customWidth="1"/>
  </cols>
  <sheetData>
    <row r="1" spans="1:14">
      <c r="H1" s="283" t="s">
        <v>1851</v>
      </c>
      <c r="I1" s="283"/>
      <c r="J1" s="283"/>
      <c r="K1" s="283"/>
      <c r="L1" s="283"/>
    </row>
    <row r="2" spans="1:14">
      <c r="H2" s="283" t="s">
        <v>1852</v>
      </c>
      <c r="I2" s="283"/>
      <c r="J2" s="283"/>
      <c r="K2" s="283"/>
      <c r="L2" s="283"/>
    </row>
    <row r="3" spans="1:14">
      <c r="H3" s="283" t="s">
        <v>1853</v>
      </c>
      <c r="I3" s="283"/>
      <c r="J3" s="283"/>
      <c r="K3" s="283"/>
      <c r="L3" s="283"/>
    </row>
    <row r="4" spans="1:14" ht="15.75">
      <c r="A4" s="239"/>
      <c r="B4" s="239"/>
      <c r="C4" s="239"/>
      <c r="D4" s="370" t="s">
        <v>1834</v>
      </c>
      <c r="E4" s="370"/>
      <c r="F4" s="370"/>
      <c r="G4" s="370"/>
      <c r="H4" s="370"/>
      <c r="I4" s="370"/>
      <c r="J4" s="239"/>
      <c r="K4" s="239"/>
      <c r="L4" s="239"/>
    </row>
    <row r="5" spans="1:14" ht="15.75">
      <c r="A5" s="370" t="s">
        <v>1854</v>
      </c>
      <c r="B5" s="370"/>
      <c r="C5" s="370"/>
      <c r="D5" s="370"/>
      <c r="E5" s="370"/>
      <c r="F5" s="370"/>
      <c r="G5" s="370"/>
      <c r="H5" s="370"/>
      <c r="I5" s="370"/>
      <c r="J5" s="370"/>
      <c r="K5" s="370"/>
      <c r="L5" s="370"/>
    </row>
    <row r="6" spans="1:14" ht="9.75" customHeight="1">
      <c r="A6" s="239"/>
      <c r="B6" s="239"/>
      <c r="C6" s="239"/>
      <c r="D6" s="238"/>
      <c r="E6" s="238"/>
      <c r="F6" s="238"/>
      <c r="G6" s="238"/>
      <c r="H6" s="238"/>
      <c r="I6" s="238"/>
      <c r="J6" s="239"/>
      <c r="K6" s="239"/>
      <c r="L6" s="239"/>
    </row>
    <row r="7" spans="1:14" ht="15.75">
      <c r="A7" s="239"/>
      <c r="B7" s="239"/>
      <c r="C7" s="239"/>
      <c r="D7" s="371" t="s">
        <v>1835</v>
      </c>
      <c r="E7" s="371"/>
      <c r="F7" s="371"/>
      <c r="G7" s="371"/>
      <c r="H7" s="371"/>
      <c r="I7" s="371"/>
      <c r="J7" s="239"/>
      <c r="K7" s="239"/>
      <c r="L7" s="239"/>
    </row>
    <row r="8" spans="1:14" ht="9.75" customHeight="1">
      <c r="A8" s="239"/>
      <c r="B8" s="239"/>
      <c r="C8" s="239"/>
      <c r="D8" s="239"/>
      <c r="E8" s="107"/>
      <c r="F8" s="107" t="s">
        <v>1855</v>
      </c>
      <c r="G8" s="107"/>
      <c r="H8" s="239"/>
      <c r="I8" s="239"/>
      <c r="J8" s="239"/>
      <c r="K8" s="239"/>
      <c r="L8" s="239"/>
    </row>
    <row r="9" spans="1:14" ht="15.75">
      <c r="A9" s="239"/>
      <c r="B9" s="239"/>
      <c r="C9" s="239"/>
      <c r="D9" s="369" t="s">
        <v>1836</v>
      </c>
      <c r="E9" s="369"/>
      <c r="F9" s="369"/>
      <c r="G9" s="369"/>
      <c r="H9" s="369"/>
      <c r="I9" s="369"/>
      <c r="J9" s="239"/>
      <c r="K9" s="239"/>
      <c r="L9" s="239"/>
    </row>
    <row r="10" spans="1:14" ht="7.5" customHeight="1">
      <c r="A10" s="239"/>
      <c r="B10" s="239"/>
      <c r="C10" s="239"/>
      <c r="D10" s="239"/>
      <c r="E10" s="239"/>
      <c r="F10" s="239"/>
      <c r="G10" s="239"/>
      <c r="H10" s="239"/>
      <c r="I10" s="239"/>
      <c r="J10" s="239"/>
      <c r="K10" s="239"/>
      <c r="L10" s="239"/>
    </row>
    <row r="11" spans="1:14" ht="45">
      <c r="A11" s="237" t="s">
        <v>1837</v>
      </c>
      <c r="B11" s="46" t="s">
        <v>1847</v>
      </c>
      <c r="C11" s="46" t="s">
        <v>1838</v>
      </c>
      <c r="D11" s="46" t="s">
        <v>1839</v>
      </c>
      <c r="E11" s="46" t="s">
        <v>1848</v>
      </c>
      <c r="F11" s="237" t="s">
        <v>1840</v>
      </c>
      <c r="G11" s="46" t="s">
        <v>1841</v>
      </c>
      <c r="H11" s="46" t="s">
        <v>1842</v>
      </c>
      <c r="I11" s="46" t="s">
        <v>1843</v>
      </c>
      <c r="J11" s="46" t="s">
        <v>1844</v>
      </c>
      <c r="K11" s="46" t="s">
        <v>1845</v>
      </c>
      <c r="L11" s="237" t="s">
        <v>1846</v>
      </c>
      <c r="M11" s="236"/>
      <c r="N11" s="236"/>
    </row>
    <row r="12" spans="1:14">
      <c r="A12" s="2"/>
      <c r="B12" s="2"/>
      <c r="C12" s="2"/>
      <c r="D12" s="2"/>
      <c r="E12" s="2"/>
      <c r="F12" s="2"/>
      <c r="G12" s="2"/>
      <c r="H12" s="2"/>
      <c r="I12" s="2"/>
      <c r="J12" s="2"/>
      <c r="K12" s="2"/>
      <c r="L12" s="2"/>
    </row>
    <row r="13" spans="1:14">
      <c r="A13" s="2"/>
      <c r="B13" s="2"/>
      <c r="C13" s="2"/>
      <c r="D13" s="2"/>
      <c r="E13" s="2"/>
      <c r="F13" s="2"/>
      <c r="G13" s="2"/>
      <c r="H13" s="2"/>
      <c r="I13" s="2"/>
      <c r="J13" s="2"/>
      <c r="K13" s="2"/>
      <c r="L13" s="2"/>
    </row>
    <row r="14" spans="1:14">
      <c r="A14" s="2"/>
      <c r="B14" s="2"/>
      <c r="C14" s="2"/>
      <c r="D14" s="2"/>
      <c r="E14" s="2"/>
      <c r="F14" s="2"/>
      <c r="G14" s="2"/>
      <c r="H14" s="2"/>
      <c r="I14" s="2"/>
      <c r="J14" s="2"/>
      <c r="K14" s="2"/>
      <c r="L14" s="2"/>
    </row>
    <row r="15" spans="1:14">
      <c r="A15" s="2"/>
      <c r="B15" s="2"/>
      <c r="C15" s="2"/>
      <c r="D15" s="2"/>
      <c r="E15" s="2"/>
      <c r="F15" s="2"/>
      <c r="G15" s="2"/>
      <c r="H15" s="2"/>
      <c r="I15" s="2"/>
      <c r="J15" s="2"/>
      <c r="K15" s="2"/>
      <c r="L15" s="2"/>
    </row>
    <row r="16" spans="1:14">
      <c r="A16" s="2"/>
      <c r="B16" s="2"/>
      <c r="C16" s="2"/>
      <c r="D16" s="2"/>
      <c r="E16" s="2"/>
      <c r="F16" s="2"/>
      <c r="G16" s="2"/>
      <c r="H16" s="2"/>
      <c r="I16" s="2"/>
      <c r="J16" s="2"/>
      <c r="K16" s="2"/>
      <c r="L16" s="2"/>
    </row>
    <row r="17" spans="1:12">
      <c r="A17" s="2"/>
      <c r="B17" s="2"/>
      <c r="C17" s="2"/>
      <c r="D17" s="2"/>
      <c r="E17" s="2"/>
      <c r="F17" s="2"/>
      <c r="G17" s="2"/>
      <c r="H17" s="2"/>
      <c r="I17" s="2"/>
      <c r="J17" s="2"/>
      <c r="K17" s="2"/>
      <c r="L17" s="2"/>
    </row>
    <row r="18" spans="1:12">
      <c r="A18" s="2"/>
      <c r="B18" s="2"/>
      <c r="C18" s="2"/>
      <c r="D18" s="2"/>
      <c r="E18" s="2"/>
      <c r="F18" s="2"/>
      <c r="G18" s="2"/>
      <c r="H18" s="2"/>
      <c r="I18" s="2"/>
      <c r="J18" s="2"/>
      <c r="K18" s="2"/>
      <c r="L18" s="2"/>
    </row>
    <row r="19" spans="1:12">
      <c r="A19" s="2"/>
      <c r="B19" s="2"/>
      <c r="C19" s="2"/>
      <c r="D19" s="2"/>
      <c r="E19" s="2"/>
      <c r="F19" s="2"/>
      <c r="G19" s="2"/>
      <c r="H19" s="2"/>
      <c r="I19" s="2"/>
      <c r="J19" s="2"/>
      <c r="K19" s="2"/>
      <c r="L19" s="2"/>
    </row>
    <row r="20" spans="1:12">
      <c r="A20" s="2"/>
      <c r="B20" s="2"/>
      <c r="C20" s="2"/>
      <c r="D20" s="2"/>
      <c r="E20" s="2"/>
      <c r="F20" s="2"/>
      <c r="G20" s="2"/>
      <c r="H20" s="2"/>
      <c r="I20" s="2"/>
      <c r="J20" s="2"/>
      <c r="K20" s="2"/>
      <c r="L20" s="2"/>
    </row>
    <row r="21" spans="1:12">
      <c r="A21" s="2"/>
      <c r="B21" s="2"/>
      <c r="C21" s="2"/>
      <c r="D21" s="2"/>
      <c r="E21" s="2"/>
      <c r="F21" s="2"/>
      <c r="G21" s="2"/>
      <c r="H21" s="2"/>
      <c r="I21" s="2"/>
      <c r="J21" s="2"/>
      <c r="K21" s="2"/>
      <c r="L21" s="2"/>
    </row>
    <row r="22" spans="1:12">
      <c r="A22" s="2"/>
      <c r="B22" s="2"/>
      <c r="C22" s="2"/>
      <c r="D22" s="2"/>
      <c r="E22" s="2"/>
      <c r="F22" s="2"/>
      <c r="G22" s="2"/>
      <c r="H22" s="2"/>
      <c r="I22" s="2"/>
      <c r="J22" s="2"/>
      <c r="K22" s="2"/>
      <c r="L22" s="2"/>
    </row>
    <row r="23" spans="1:12">
      <c r="A23" s="2"/>
      <c r="B23" s="2"/>
      <c r="C23" s="2"/>
      <c r="D23" s="2"/>
      <c r="E23" s="2"/>
      <c r="F23" s="2"/>
      <c r="G23" s="2"/>
      <c r="H23" s="2"/>
      <c r="I23" s="2"/>
      <c r="J23" s="2"/>
      <c r="K23" s="2"/>
      <c r="L23" s="2"/>
    </row>
    <row r="24" spans="1:12">
      <c r="A24" s="2"/>
      <c r="B24" s="2"/>
      <c r="C24" s="2"/>
      <c r="D24" s="2"/>
      <c r="E24" s="2"/>
      <c r="F24" s="2"/>
      <c r="G24" s="2"/>
      <c r="H24" s="2"/>
      <c r="I24" s="2"/>
      <c r="J24" s="2"/>
      <c r="K24" s="2"/>
      <c r="L24" s="2"/>
    </row>
    <row r="25" spans="1:12">
      <c r="A25" s="2"/>
      <c r="B25" s="2"/>
      <c r="C25" s="2"/>
      <c r="D25" s="2"/>
      <c r="E25" s="2"/>
      <c r="F25" s="2"/>
      <c r="G25" s="2"/>
      <c r="H25" s="2"/>
      <c r="I25" s="2"/>
      <c r="J25" s="2"/>
      <c r="K25" s="2"/>
      <c r="L25" s="2"/>
    </row>
    <row r="26" spans="1:12">
      <c r="A26" s="2"/>
      <c r="B26" s="2"/>
      <c r="C26" s="2"/>
      <c r="D26" s="2"/>
      <c r="E26" s="2"/>
      <c r="F26" s="2"/>
      <c r="G26" s="2"/>
      <c r="H26" s="2"/>
      <c r="I26" s="2"/>
      <c r="J26" s="2"/>
      <c r="K26" s="2"/>
      <c r="L26" s="2"/>
    </row>
    <row r="27" spans="1:12">
      <c r="A27" s="2"/>
      <c r="B27" s="2"/>
      <c r="C27" s="2"/>
      <c r="D27" s="2"/>
      <c r="E27" s="2"/>
      <c r="F27" s="2"/>
      <c r="G27" s="2"/>
      <c r="H27" s="2"/>
      <c r="I27" s="2"/>
      <c r="J27" s="2"/>
      <c r="K27" s="2"/>
      <c r="L27" s="2"/>
    </row>
    <row r="28" spans="1:12" ht="15.75">
      <c r="A28" s="239"/>
      <c r="B28" s="239" t="s">
        <v>404</v>
      </c>
      <c r="C28" s="239"/>
      <c r="D28" s="239"/>
      <c r="E28" s="239"/>
      <c r="F28" s="239"/>
      <c r="G28" s="239"/>
      <c r="H28" s="239"/>
      <c r="I28" s="239"/>
      <c r="J28" s="239"/>
      <c r="K28" s="239"/>
      <c r="L28" s="239"/>
    </row>
    <row r="29" spans="1:12" ht="15.75">
      <c r="A29" s="239"/>
      <c r="B29" s="239"/>
      <c r="C29" s="239"/>
      <c r="D29" s="239"/>
      <c r="E29" s="239"/>
      <c r="F29" s="239"/>
      <c r="G29" s="239"/>
      <c r="H29" s="239"/>
      <c r="I29" s="239"/>
      <c r="J29" s="239"/>
      <c r="K29" s="239"/>
      <c r="L29" s="239"/>
    </row>
    <row r="30" spans="1:12" ht="15.75">
      <c r="A30" s="369" t="s">
        <v>1849</v>
      </c>
      <c r="B30" s="369"/>
      <c r="C30" s="369"/>
      <c r="D30" s="369"/>
      <c r="E30" s="369"/>
      <c r="F30" s="369"/>
      <c r="G30" s="369"/>
      <c r="H30" s="369"/>
      <c r="I30" s="369"/>
      <c r="J30" s="369"/>
      <c r="K30" s="369"/>
      <c r="L30" s="369"/>
    </row>
    <row r="31" spans="1:12" ht="15.75">
      <c r="A31" s="239"/>
      <c r="B31" s="239"/>
      <c r="C31" s="239"/>
      <c r="D31" s="239"/>
      <c r="E31" s="239"/>
      <c r="F31" s="239"/>
      <c r="G31" s="239"/>
      <c r="H31" s="239"/>
      <c r="I31" s="239"/>
      <c r="J31" s="239"/>
      <c r="K31" s="239"/>
      <c r="L31" s="239"/>
    </row>
    <row r="32" spans="1:12" ht="15.75">
      <c r="A32" s="369" t="s">
        <v>1850</v>
      </c>
      <c r="B32" s="369"/>
      <c r="C32" s="369"/>
      <c r="D32" s="369"/>
      <c r="E32" s="369"/>
      <c r="F32" s="369"/>
      <c r="G32" s="369"/>
      <c r="H32" s="369"/>
      <c r="I32" s="369"/>
      <c r="J32" s="369"/>
      <c r="K32" s="369"/>
      <c r="L32" s="369"/>
    </row>
    <row r="33" spans="1:12" ht="15.75">
      <c r="A33" s="239"/>
      <c r="B33" s="239"/>
      <c r="C33" s="239"/>
      <c r="D33" s="239"/>
      <c r="E33" s="239"/>
      <c r="F33" s="239"/>
      <c r="G33" s="239"/>
      <c r="H33" s="239"/>
      <c r="I33" s="239"/>
      <c r="J33" s="239"/>
      <c r="K33" s="239"/>
      <c r="L33" s="239"/>
    </row>
  </sheetData>
  <sortState ref="A9">
    <sortCondition ref="A9"/>
  </sortState>
  <mergeCells count="9">
    <mergeCell ref="A30:L30"/>
    <mergeCell ref="A32:L32"/>
    <mergeCell ref="H2:L2"/>
    <mergeCell ref="H3:L3"/>
    <mergeCell ref="H1:L1"/>
    <mergeCell ref="A5:L5"/>
    <mergeCell ref="D7:I7"/>
    <mergeCell ref="D9:I9"/>
    <mergeCell ref="D4:I4"/>
  </mergeCells>
  <pageMargins left="0.70866141732283472" right="0.70866141732283472" top="0.74803149606299213" bottom="0.74803149606299213" header="0.31496062992125984" footer="0.31496062992125984"/>
  <pageSetup paperSize="9" orientation="landscape" verticalDpi="0" r:id="rId1"/>
</worksheet>
</file>

<file path=xl/worksheets/sheet52.xml><?xml version="1.0" encoding="utf-8"?>
<worksheet xmlns="http://schemas.openxmlformats.org/spreadsheetml/2006/main" xmlns:r="http://schemas.openxmlformats.org/officeDocument/2006/relationships">
  <dimension ref="A3:Q21"/>
  <sheetViews>
    <sheetView topLeftCell="B1" workbookViewId="0">
      <selection activeCell="V15" sqref="V15"/>
    </sheetView>
  </sheetViews>
  <sheetFormatPr defaultRowHeight="15"/>
  <cols>
    <col min="1" max="1" width="10" hidden="1" customWidth="1"/>
    <col min="2" max="2" width="12.28515625" customWidth="1"/>
    <col min="8" max="9" width="8.28515625" customWidth="1"/>
    <col min="11" max="11" width="7.85546875" customWidth="1"/>
    <col min="13" max="13" width="8.140625" customWidth="1"/>
  </cols>
  <sheetData>
    <row r="3" spans="1:17">
      <c r="A3" s="241"/>
      <c r="B3" s="2"/>
      <c r="C3" s="2" t="s">
        <v>791</v>
      </c>
      <c r="D3" s="2" t="s">
        <v>190</v>
      </c>
      <c r="E3" s="2" t="s">
        <v>192</v>
      </c>
      <c r="F3" s="2" t="s">
        <v>8</v>
      </c>
      <c r="G3" s="2" t="s">
        <v>9</v>
      </c>
      <c r="H3" s="2" t="s">
        <v>10</v>
      </c>
      <c r="I3" s="2" t="s">
        <v>11</v>
      </c>
      <c r="J3" s="2" t="s">
        <v>12</v>
      </c>
      <c r="K3" s="2" t="s">
        <v>13</v>
      </c>
      <c r="L3" s="2" t="s">
        <v>14</v>
      </c>
      <c r="M3" s="2" t="s">
        <v>15</v>
      </c>
      <c r="N3" s="2" t="s">
        <v>16</v>
      </c>
      <c r="O3" s="2" t="s">
        <v>1856</v>
      </c>
    </row>
    <row r="4" spans="1:17" ht="24.75" customHeight="1">
      <c r="A4" s="241" t="s">
        <v>1860</v>
      </c>
      <c r="B4" s="2">
        <v>2220</v>
      </c>
      <c r="C4" s="2">
        <v>15000</v>
      </c>
      <c r="D4" s="2">
        <f>21613+10000</f>
        <v>31613</v>
      </c>
      <c r="E4" s="2">
        <f>20000-20000</f>
        <v>0</v>
      </c>
      <c r="F4" s="2">
        <f>20000-1613</f>
        <v>18387</v>
      </c>
      <c r="G4" s="2">
        <v>14900</v>
      </c>
      <c r="H4" s="2">
        <v>10000</v>
      </c>
      <c r="I4" s="2"/>
      <c r="J4" s="2"/>
      <c r="K4" s="2"/>
      <c r="L4" s="2"/>
      <c r="M4" s="2"/>
      <c r="N4" s="2">
        <v>25000</v>
      </c>
      <c r="O4" s="2">
        <f>C4+D4+E4+F4+G4+H4+I4+J4+K4+L4+M4+N4</f>
        <v>114900</v>
      </c>
      <c r="Q4">
        <v>114900</v>
      </c>
    </row>
    <row r="5" spans="1:17" ht="18" customHeight="1">
      <c r="A5" s="241" t="s">
        <v>1860</v>
      </c>
      <c r="B5" s="2">
        <v>2272</v>
      </c>
      <c r="C5" s="2">
        <v>3069</v>
      </c>
      <c r="D5" s="2">
        <v>2772</v>
      </c>
      <c r="E5" s="2">
        <v>3069</v>
      </c>
      <c r="F5" s="2">
        <v>2970</v>
      </c>
      <c r="G5" s="2">
        <v>2970</v>
      </c>
      <c r="H5" s="2">
        <v>3069</v>
      </c>
      <c r="I5" s="2">
        <v>3069</v>
      </c>
      <c r="J5" s="2">
        <v>3069</v>
      </c>
      <c r="K5" s="2">
        <v>2970</v>
      </c>
      <c r="L5" s="2">
        <v>3069</v>
      </c>
      <c r="M5" s="2">
        <v>2970</v>
      </c>
      <c r="N5" s="2">
        <v>3069</v>
      </c>
      <c r="O5" s="33">
        <f t="shared" ref="O5:O8" si="0">C5+D5+E5+F5+G5+H5+I5+J5+K5+L5+M5+N5</f>
        <v>36135</v>
      </c>
      <c r="Q5">
        <v>36135</v>
      </c>
    </row>
    <row r="6" spans="1:17" ht="24" customHeight="1">
      <c r="A6" s="241" t="s">
        <v>1860</v>
      </c>
      <c r="B6" s="2">
        <v>2273</v>
      </c>
      <c r="C6" s="2">
        <v>37900</v>
      </c>
      <c r="D6" s="2">
        <v>13400</v>
      </c>
      <c r="E6" s="2">
        <v>30665</v>
      </c>
      <c r="F6" s="2">
        <v>29800</v>
      </c>
      <c r="G6" s="2">
        <v>29800</v>
      </c>
      <c r="H6" s="2">
        <v>29800</v>
      </c>
      <c r="I6" s="2">
        <v>30571</v>
      </c>
      <c r="J6" s="2">
        <v>30571</v>
      </c>
      <c r="K6" s="2">
        <v>30670</v>
      </c>
      <c r="L6" s="2">
        <v>30571</v>
      </c>
      <c r="M6" s="2">
        <v>30630</v>
      </c>
      <c r="N6" s="2">
        <v>58587</v>
      </c>
      <c r="O6" s="33">
        <f t="shared" si="0"/>
        <v>382965</v>
      </c>
      <c r="Q6">
        <v>382965</v>
      </c>
    </row>
    <row r="7" spans="1:17" ht="18.75" customHeight="1">
      <c r="A7" s="241" t="s">
        <v>1860</v>
      </c>
      <c r="B7" s="2">
        <v>2274</v>
      </c>
      <c r="C7" s="2">
        <v>7771</v>
      </c>
      <c r="D7" s="2">
        <f>171668-21613</f>
        <v>150055</v>
      </c>
      <c r="E7" s="2">
        <f>95771+20000</f>
        <v>115771</v>
      </c>
      <c r="F7" s="2">
        <f>15870+1613</f>
        <v>17483</v>
      </c>
      <c r="G7" s="2">
        <v>15870</v>
      </c>
      <c r="H7" s="2">
        <v>15771</v>
      </c>
      <c r="I7" s="2">
        <v>15000</v>
      </c>
      <c r="J7" s="2">
        <v>15000</v>
      </c>
      <c r="K7" s="2">
        <v>15000</v>
      </c>
      <c r="L7" s="2">
        <v>95000</v>
      </c>
      <c r="M7" s="2">
        <v>95000</v>
      </c>
      <c r="N7" s="2">
        <v>122279</v>
      </c>
      <c r="O7" s="33">
        <f t="shared" si="0"/>
        <v>680000</v>
      </c>
      <c r="Q7">
        <v>680000</v>
      </c>
    </row>
    <row r="8" spans="1:17" ht="17.25" customHeight="1">
      <c r="A8" s="241" t="s">
        <v>1860</v>
      </c>
      <c r="B8" s="2">
        <v>2730</v>
      </c>
      <c r="C8" s="2">
        <v>15000</v>
      </c>
      <c r="D8" s="2">
        <v>20000</v>
      </c>
      <c r="E8" s="2">
        <v>20000</v>
      </c>
      <c r="F8" s="2">
        <v>20000</v>
      </c>
      <c r="G8" s="2">
        <v>20000</v>
      </c>
      <c r="H8" s="2">
        <v>20000</v>
      </c>
      <c r="I8" s="2">
        <v>15000</v>
      </c>
      <c r="J8" s="2">
        <v>15000</v>
      </c>
      <c r="K8" s="2">
        <v>15000</v>
      </c>
      <c r="L8" s="2">
        <v>15000</v>
      </c>
      <c r="M8" s="2">
        <v>15000</v>
      </c>
      <c r="N8" s="2">
        <v>20000</v>
      </c>
      <c r="O8" s="33">
        <f t="shared" si="0"/>
        <v>210000</v>
      </c>
      <c r="Q8">
        <v>210000</v>
      </c>
    </row>
    <row r="9" spans="1:17">
      <c r="A9" s="241"/>
      <c r="B9" s="2"/>
      <c r="C9" s="2">
        <f>SUM(C4:C8)</f>
        <v>78740</v>
      </c>
      <c r="D9" s="2">
        <f t="shared" ref="D9:O9" si="1">SUM(D4:D8)</f>
        <v>217840</v>
      </c>
      <c r="E9" s="2">
        <f t="shared" si="1"/>
        <v>169505</v>
      </c>
      <c r="F9" s="2">
        <f t="shared" si="1"/>
        <v>88640</v>
      </c>
      <c r="G9" s="2">
        <f t="shared" si="1"/>
        <v>83540</v>
      </c>
      <c r="H9" s="2">
        <f t="shared" si="1"/>
        <v>78640</v>
      </c>
      <c r="I9" s="2">
        <f t="shared" si="1"/>
        <v>63640</v>
      </c>
      <c r="J9" s="2">
        <f t="shared" si="1"/>
        <v>63640</v>
      </c>
      <c r="K9" s="2">
        <f t="shared" si="1"/>
        <v>63640</v>
      </c>
      <c r="L9" s="2">
        <f t="shared" si="1"/>
        <v>143640</v>
      </c>
      <c r="M9" s="2">
        <f t="shared" si="1"/>
        <v>143600</v>
      </c>
      <c r="N9" s="2">
        <f t="shared" si="1"/>
        <v>228935</v>
      </c>
      <c r="O9" s="2">
        <f t="shared" si="1"/>
        <v>1424000</v>
      </c>
    </row>
    <row r="10" spans="1:17">
      <c r="A10" s="240"/>
    </row>
    <row r="11" spans="1:17">
      <c r="A11" s="240"/>
      <c r="B11" t="s">
        <v>1857</v>
      </c>
      <c r="C11">
        <v>78740</v>
      </c>
      <c r="D11">
        <v>217840</v>
      </c>
      <c r="E11">
        <v>169505</v>
      </c>
      <c r="F11">
        <v>88640</v>
      </c>
      <c r="G11">
        <v>83540</v>
      </c>
      <c r="H11">
        <v>78640</v>
      </c>
      <c r="I11">
        <v>63640</v>
      </c>
      <c r="J11">
        <v>63640</v>
      </c>
      <c r="K11">
        <v>63640</v>
      </c>
      <c r="L11">
        <v>143640</v>
      </c>
      <c r="M11">
        <v>143600</v>
      </c>
      <c r="N11">
        <v>228935</v>
      </c>
      <c r="O11">
        <f>C11+D11+E11+F11+G11+H11+I11+J11+K11+L11+M11+N11</f>
        <v>1424000</v>
      </c>
      <c r="Q11">
        <f>SUM(Q4:Q10)</f>
        <v>1424000</v>
      </c>
    </row>
    <row r="12" spans="1:17">
      <c r="A12" s="240"/>
    </row>
    <row r="13" spans="1:17">
      <c r="A13" s="240"/>
      <c r="B13" s="167" t="s">
        <v>1864</v>
      </c>
      <c r="C13" s="167"/>
    </row>
    <row r="14" spans="1:17" ht="73.5" customHeight="1">
      <c r="A14" s="241" t="s">
        <v>1859</v>
      </c>
      <c r="B14" s="241" t="s">
        <v>1858</v>
      </c>
      <c r="C14" s="2"/>
      <c r="D14" s="2"/>
      <c r="E14" s="2">
        <v>79500</v>
      </c>
      <c r="F14" s="2"/>
      <c r="G14" s="2"/>
      <c r="H14" s="2"/>
      <c r="I14" s="2"/>
      <c r="J14" s="2"/>
      <c r="K14" s="2"/>
      <c r="L14" s="2"/>
      <c r="M14" s="2"/>
      <c r="N14" s="2"/>
      <c r="O14" s="2"/>
    </row>
    <row r="15" spans="1:17" ht="30">
      <c r="A15" s="241" t="s">
        <v>1860</v>
      </c>
      <c r="B15" s="241">
        <v>2210</v>
      </c>
      <c r="C15" s="2"/>
      <c r="D15" s="2"/>
      <c r="E15" s="2">
        <v>88300</v>
      </c>
      <c r="F15" s="2">
        <v>25600</v>
      </c>
      <c r="G15" s="2"/>
      <c r="H15" s="2"/>
      <c r="I15" s="2"/>
      <c r="J15" s="2"/>
      <c r="K15" s="2"/>
      <c r="L15" s="2"/>
      <c r="M15" s="2"/>
      <c r="N15" s="2"/>
      <c r="O15" s="2"/>
      <c r="P15" t="s">
        <v>1863</v>
      </c>
    </row>
    <row r="16" spans="1:17" ht="58.5" customHeight="1">
      <c r="A16" s="241" t="s">
        <v>1860</v>
      </c>
      <c r="B16" s="241">
        <v>2220</v>
      </c>
      <c r="C16" s="2"/>
      <c r="D16" s="2"/>
      <c r="E16" s="2">
        <v>7150</v>
      </c>
      <c r="F16" s="241" t="s">
        <v>1861</v>
      </c>
      <c r="G16" s="2"/>
      <c r="H16" s="2"/>
      <c r="I16" s="2"/>
      <c r="J16" s="2"/>
      <c r="K16" s="2"/>
      <c r="L16" s="2"/>
      <c r="M16" s="2"/>
      <c r="N16" s="2"/>
      <c r="O16" s="2"/>
    </row>
    <row r="17" spans="1:16" ht="30">
      <c r="A17" s="241" t="s">
        <v>1860</v>
      </c>
      <c r="B17" s="2">
        <v>2240</v>
      </c>
      <c r="C17" s="2"/>
      <c r="D17" s="2"/>
      <c r="E17" s="2">
        <v>62200</v>
      </c>
      <c r="F17" s="2">
        <v>74400</v>
      </c>
      <c r="G17" s="2"/>
      <c r="H17" s="2"/>
      <c r="I17" s="2"/>
      <c r="J17" s="2"/>
      <c r="K17" s="2"/>
      <c r="L17" s="2"/>
      <c r="M17" s="2"/>
      <c r="N17" s="2"/>
      <c r="O17" s="2"/>
      <c r="P17" t="s">
        <v>1862</v>
      </c>
    </row>
    <row r="18" spans="1:16">
      <c r="A18" s="241"/>
      <c r="B18" s="2"/>
      <c r="C18" s="2"/>
      <c r="D18" s="2"/>
      <c r="E18" s="2">
        <f>SUM(E14:E17)</f>
        <v>237150</v>
      </c>
      <c r="F18" s="2">
        <f t="shared" ref="F18:O18" si="2">SUM(F14:F17)</f>
        <v>100000</v>
      </c>
      <c r="G18" s="2">
        <f t="shared" si="2"/>
        <v>0</v>
      </c>
      <c r="H18" s="2">
        <f t="shared" si="2"/>
        <v>0</v>
      </c>
      <c r="I18" s="2">
        <f t="shared" si="2"/>
        <v>0</v>
      </c>
      <c r="J18" s="2">
        <f t="shared" si="2"/>
        <v>0</v>
      </c>
      <c r="K18" s="2">
        <f t="shared" si="2"/>
        <v>0</v>
      </c>
      <c r="L18" s="2">
        <f t="shared" si="2"/>
        <v>0</v>
      </c>
      <c r="M18" s="2">
        <f t="shared" si="2"/>
        <v>0</v>
      </c>
      <c r="N18" s="2">
        <f t="shared" si="2"/>
        <v>0</v>
      </c>
      <c r="O18" s="2">
        <f t="shared" si="2"/>
        <v>0</v>
      </c>
    </row>
    <row r="19" spans="1:16">
      <c r="A19" s="240"/>
    </row>
    <row r="20" spans="1:16">
      <c r="A20" s="240"/>
    </row>
    <row r="21" spans="1:16">
      <c r="A21" s="240"/>
    </row>
  </sheetData>
  <pageMargins left="0.70866141732283472" right="0.70866141732283472" top="0.74803149606299213" bottom="0.74803149606299213" header="0.31496062992125984" footer="0.31496062992125984"/>
  <pageSetup paperSize="9" orientation="landscape" verticalDpi="0" r:id="rId1"/>
</worksheet>
</file>

<file path=xl/worksheets/sheet53.xml><?xml version="1.0" encoding="utf-8"?>
<worksheet xmlns="http://schemas.openxmlformats.org/spreadsheetml/2006/main" xmlns:r="http://schemas.openxmlformats.org/officeDocument/2006/relationships">
  <dimension ref="A2:H115"/>
  <sheetViews>
    <sheetView tabSelected="1" topLeftCell="A85" workbookViewId="0">
      <selection activeCell="K36" sqref="K36"/>
    </sheetView>
  </sheetViews>
  <sheetFormatPr defaultRowHeight="15"/>
  <cols>
    <col min="1" max="1" width="42.85546875" customWidth="1"/>
    <col min="2" max="2" width="5.7109375" customWidth="1"/>
    <col min="3" max="3" width="7.85546875" customWidth="1"/>
    <col min="4" max="4" width="7" customWidth="1"/>
    <col min="5" max="5" width="6.85546875" customWidth="1"/>
    <col min="6" max="6" width="7.28515625" customWidth="1"/>
    <col min="7" max="7" width="7.140625" customWidth="1"/>
  </cols>
  <sheetData>
    <row r="2" spans="1:7">
      <c r="D2" s="283" t="s">
        <v>1927</v>
      </c>
      <c r="E2" s="283"/>
      <c r="F2" s="283"/>
      <c r="G2" s="283"/>
    </row>
    <row r="6" spans="1:7">
      <c r="D6" s="283" t="s">
        <v>1928</v>
      </c>
      <c r="E6" s="283"/>
      <c r="F6" s="283"/>
      <c r="G6" s="283"/>
    </row>
    <row r="8" spans="1:7" ht="15.75">
      <c r="A8" s="380" t="s">
        <v>1925</v>
      </c>
      <c r="B8" s="380"/>
      <c r="C8" s="380"/>
      <c r="D8" s="380"/>
      <c r="E8" s="380"/>
      <c r="F8" s="380"/>
      <c r="G8" s="380"/>
    </row>
    <row r="9" spans="1:7" ht="15.75">
      <c r="A9" s="380" t="s">
        <v>1926</v>
      </c>
      <c r="B9" s="380"/>
      <c r="C9" s="380"/>
      <c r="D9" s="380"/>
      <c r="E9" s="380"/>
      <c r="F9" s="380"/>
      <c r="G9" s="380"/>
    </row>
    <row r="10" spans="1:7">
      <c r="A10" s="373" t="s">
        <v>1956</v>
      </c>
      <c r="B10" s="373"/>
      <c r="C10" s="373"/>
      <c r="D10" s="373"/>
      <c r="E10" s="378" t="s">
        <v>1931</v>
      </c>
      <c r="F10" s="378"/>
      <c r="G10" s="378"/>
    </row>
    <row r="11" spans="1:7">
      <c r="A11" s="373" t="s">
        <v>1962</v>
      </c>
      <c r="B11" s="373"/>
      <c r="C11" s="373"/>
      <c r="D11" s="373"/>
      <c r="E11" s="377" t="s">
        <v>1929</v>
      </c>
      <c r="F11" s="307"/>
      <c r="G11" s="307"/>
    </row>
    <row r="12" spans="1:7">
      <c r="A12" s="373" t="s">
        <v>1957</v>
      </c>
      <c r="B12" s="373"/>
      <c r="C12" s="373"/>
      <c r="D12" s="373"/>
      <c r="E12" s="374" t="s">
        <v>1963</v>
      </c>
      <c r="F12" s="330"/>
      <c r="G12" s="330"/>
    </row>
    <row r="13" spans="1:7">
      <c r="A13" s="373" t="s">
        <v>1958</v>
      </c>
      <c r="B13" s="373"/>
      <c r="C13" s="373"/>
      <c r="D13" s="373"/>
      <c r="E13" s="374" t="s">
        <v>1930</v>
      </c>
      <c r="F13" s="374"/>
      <c r="G13" s="374"/>
    </row>
    <row r="14" spans="1:7">
      <c r="A14" s="373" t="s">
        <v>1959</v>
      </c>
      <c r="B14" s="373"/>
      <c r="C14" s="373"/>
      <c r="D14" s="373"/>
      <c r="E14" s="374" t="s">
        <v>1964</v>
      </c>
      <c r="F14" s="374"/>
      <c r="G14" s="374"/>
    </row>
    <row r="15" spans="1:7">
      <c r="A15" s="373" t="s">
        <v>1960</v>
      </c>
      <c r="B15" s="373"/>
      <c r="C15" s="373"/>
      <c r="D15" s="373"/>
      <c r="E15" s="374"/>
      <c r="F15" s="374"/>
      <c r="G15" s="374"/>
    </row>
    <row r="16" spans="1:7">
      <c r="A16" s="373" t="s">
        <v>1961</v>
      </c>
      <c r="B16" s="373"/>
      <c r="C16" s="373"/>
      <c r="D16" s="373"/>
      <c r="E16" s="374"/>
      <c r="F16" s="374"/>
      <c r="G16" s="374"/>
    </row>
    <row r="17" spans="1:8">
      <c r="A17" s="373"/>
      <c r="B17" s="373"/>
      <c r="C17" s="373"/>
      <c r="D17" s="373"/>
      <c r="E17" s="373"/>
      <c r="F17" s="373"/>
      <c r="G17" s="373"/>
    </row>
    <row r="18" spans="1:8">
      <c r="A18" s="244" t="s">
        <v>1924</v>
      </c>
      <c r="B18" s="243"/>
      <c r="C18" s="243"/>
      <c r="D18" s="243"/>
      <c r="E18" s="243"/>
      <c r="F18" s="243"/>
      <c r="G18" s="243"/>
    </row>
    <row r="19" spans="1:8">
      <c r="A19" s="375" t="s">
        <v>1920</v>
      </c>
      <c r="B19" s="379" t="s">
        <v>1921</v>
      </c>
      <c r="C19" s="379" t="s">
        <v>1922</v>
      </c>
      <c r="D19" s="377" t="s">
        <v>1923</v>
      </c>
      <c r="E19" s="377"/>
      <c r="F19" s="377"/>
      <c r="G19" s="377"/>
    </row>
    <row r="20" spans="1:8" ht="24" customHeight="1">
      <c r="A20" s="376"/>
      <c r="B20" s="373"/>
      <c r="C20" s="373"/>
      <c r="D20" s="123" t="s">
        <v>368</v>
      </c>
      <c r="E20" s="123" t="s">
        <v>369</v>
      </c>
      <c r="F20" s="123" t="s">
        <v>370</v>
      </c>
      <c r="G20" s="123" t="s">
        <v>371</v>
      </c>
    </row>
    <row r="21" spans="1:8">
      <c r="A21" s="266">
        <v>1</v>
      </c>
      <c r="B21" s="266">
        <v>2</v>
      </c>
      <c r="C21" s="266">
        <v>3</v>
      </c>
      <c r="D21" s="266">
        <v>4</v>
      </c>
      <c r="E21" s="266">
        <v>5</v>
      </c>
      <c r="F21" s="266">
        <v>6</v>
      </c>
      <c r="G21" s="266">
        <v>7</v>
      </c>
      <c r="H21" s="267"/>
    </row>
    <row r="22" spans="1:8">
      <c r="A22" s="268" t="s">
        <v>1865</v>
      </c>
      <c r="B22" s="246"/>
      <c r="C22" s="246"/>
      <c r="D22" s="246"/>
      <c r="E22" s="246"/>
      <c r="F22" s="246"/>
      <c r="G22" s="246"/>
      <c r="H22" s="267"/>
    </row>
    <row r="23" spans="1:8" ht="24.75">
      <c r="A23" s="246" t="s">
        <v>1870</v>
      </c>
      <c r="B23" s="269">
        <v>10</v>
      </c>
      <c r="C23" s="246">
        <f>D23+E23+F23+G23</f>
        <v>44015.899999999994</v>
      </c>
      <c r="D23" s="246">
        <f>D24+470.3</f>
        <v>9985.5999999999985</v>
      </c>
      <c r="E23" s="246">
        <v>11391.9</v>
      </c>
      <c r="F23" s="246">
        <v>11374.6</v>
      </c>
      <c r="G23" s="246">
        <v>11263.8</v>
      </c>
      <c r="H23" s="267"/>
    </row>
    <row r="24" spans="1:8">
      <c r="A24" s="246" t="s">
        <v>1866</v>
      </c>
      <c r="B24" s="269">
        <v>15</v>
      </c>
      <c r="C24" s="246">
        <f t="shared" ref="C24:C87" si="0">D24+E24+F24+G24</f>
        <v>42750.5</v>
      </c>
      <c r="D24" s="246">
        <f>1186.3+4718.8+3610.2</f>
        <v>9515.2999999999993</v>
      </c>
      <c r="E24" s="246">
        <v>11078.4</v>
      </c>
      <c r="F24" s="246">
        <v>11078.4</v>
      </c>
      <c r="G24" s="246">
        <v>11078.4</v>
      </c>
      <c r="H24" s="267"/>
    </row>
    <row r="25" spans="1:8">
      <c r="A25" s="246" t="s">
        <v>1867</v>
      </c>
      <c r="B25" s="269">
        <v>20</v>
      </c>
      <c r="C25" s="246">
        <f t="shared" si="0"/>
        <v>186.09999999999997</v>
      </c>
      <c r="D25" s="246">
        <v>66.099999999999994</v>
      </c>
      <c r="E25" s="246">
        <v>48.1</v>
      </c>
      <c r="F25" s="246">
        <v>45.2</v>
      </c>
      <c r="G25" s="246">
        <v>26.7</v>
      </c>
      <c r="H25" s="267"/>
    </row>
    <row r="26" spans="1:8">
      <c r="A26" s="246" t="s">
        <v>1868</v>
      </c>
      <c r="B26" s="269">
        <v>30</v>
      </c>
      <c r="C26" s="246">
        <f t="shared" si="0"/>
        <v>0</v>
      </c>
      <c r="D26" s="246"/>
      <c r="E26" s="246"/>
      <c r="F26" s="246"/>
      <c r="G26" s="246"/>
      <c r="H26" s="267"/>
    </row>
    <row r="27" spans="1:8">
      <c r="A27" s="246" t="s">
        <v>1869</v>
      </c>
      <c r="B27" s="269">
        <v>40</v>
      </c>
      <c r="C27" s="246">
        <f t="shared" si="0"/>
        <v>0</v>
      </c>
      <c r="D27" s="246"/>
      <c r="E27" s="246"/>
      <c r="F27" s="246"/>
      <c r="G27" s="246"/>
      <c r="H27" s="267"/>
    </row>
    <row r="28" spans="1:8" ht="24.75">
      <c r="A28" s="246" t="s">
        <v>1871</v>
      </c>
      <c r="B28" s="269">
        <v>50</v>
      </c>
      <c r="C28" s="246">
        <f t="shared" si="0"/>
        <v>43829.799999999996</v>
      </c>
      <c r="D28" s="246">
        <f>D23-D25</f>
        <v>9919.4999999999982</v>
      </c>
      <c r="E28" s="246">
        <f t="shared" ref="E28:G28" si="1">E23-E25</f>
        <v>11343.8</v>
      </c>
      <c r="F28" s="246">
        <f t="shared" si="1"/>
        <v>11329.4</v>
      </c>
      <c r="G28" s="246">
        <f t="shared" si="1"/>
        <v>11237.099999999999</v>
      </c>
      <c r="H28" s="267"/>
    </row>
    <row r="29" spans="1:8" ht="24.75">
      <c r="A29" s="246" t="s">
        <v>1872</v>
      </c>
      <c r="B29" s="269">
        <v>60</v>
      </c>
      <c r="C29" s="246">
        <f t="shared" si="0"/>
        <v>42498.899999999994</v>
      </c>
      <c r="D29" s="246">
        <f>D31+D32+D33+D34+D35</f>
        <v>10076.899999999998</v>
      </c>
      <c r="E29" s="246">
        <f t="shared" ref="E29:G29" si="2">E31+E32+E33+E34+E35</f>
        <v>11178.900000000001</v>
      </c>
      <c r="F29" s="246">
        <f t="shared" si="2"/>
        <v>10590.9</v>
      </c>
      <c r="G29" s="246">
        <f t="shared" si="2"/>
        <v>10652.199999999999</v>
      </c>
      <c r="H29" s="267"/>
    </row>
    <row r="30" spans="1:8">
      <c r="A30" s="246" t="s">
        <v>1873</v>
      </c>
      <c r="B30" s="269"/>
      <c r="C30" s="246">
        <f t="shared" si="0"/>
        <v>0</v>
      </c>
      <c r="D30" s="246"/>
      <c r="E30" s="246"/>
      <c r="F30" s="246"/>
      <c r="G30" s="246"/>
      <c r="H30" s="267"/>
    </row>
    <row r="31" spans="1:8">
      <c r="A31" s="246" t="s">
        <v>1874</v>
      </c>
      <c r="B31" s="269">
        <v>61</v>
      </c>
      <c r="C31" s="246">
        <f t="shared" si="0"/>
        <v>13834.800000000001</v>
      </c>
      <c r="D31" s="246">
        <v>3672.1</v>
      </c>
      <c r="E31" s="246">
        <v>4235.1000000000004</v>
      </c>
      <c r="F31" s="246">
        <v>3678</v>
      </c>
      <c r="G31" s="246">
        <v>2249.6</v>
      </c>
      <c r="H31" s="267"/>
    </row>
    <row r="32" spans="1:8">
      <c r="A32" s="246" t="s">
        <v>1875</v>
      </c>
      <c r="B32" s="269">
        <v>62</v>
      </c>
      <c r="C32" s="246">
        <f t="shared" si="0"/>
        <v>20583.400000000001</v>
      </c>
      <c r="D32" s="246">
        <v>4430.8</v>
      </c>
      <c r="E32" s="246">
        <v>5030.8</v>
      </c>
      <c r="F32" s="246">
        <v>5080.6000000000004</v>
      </c>
      <c r="G32" s="246">
        <v>6041.2</v>
      </c>
      <c r="H32" s="267"/>
    </row>
    <row r="33" spans="1:8">
      <c r="A33" s="246" t="s">
        <v>1876</v>
      </c>
      <c r="B33" s="269">
        <v>63</v>
      </c>
      <c r="C33" s="246">
        <f t="shared" si="0"/>
        <v>4331</v>
      </c>
      <c r="D33" s="246">
        <v>932.4</v>
      </c>
      <c r="E33" s="246">
        <v>1058.7</v>
      </c>
      <c r="F33" s="246">
        <v>1068.9000000000001</v>
      </c>
      <c r="G33" s="246">
        <v>1271</v>
      </c>
      <c r="H33" s="267"/>
    </row>
    <row r="34" spans="1:8">
      <c r="A34" s="246" t="s">
        <v>1877</v>
      </c>
      <c r="B34" s="269">
        <v>64</v>
      </c>
      <c r="C34" s="246">
        <f t="shared" si="0"/>
        <v>1691.2</v>
      </c>
      <c r="D34" s="246">
        <v>422.8</v>
      </c>
      <c r="E34" s="246">
        <v>422.8</v>
      </c>
      <c r="F34" s="246">
        <v>422.8</v>
      </c>
      <c r="G34" s="246">
        <v>422.8</v>
      </c>
      <c r="H34" s="267"/>
    </row>
    <row r="35" spans="1:8">
      <c r="A35" s="246" t="s">
        <v>1878</v>
      </c>
      <c r="B35" s="269">
        <v>65</v>
      </c>
      <c r="C35" s="246">
        <f t="shared" si="0"/>
        <v>2058.5</v>
      </c>
      <c r="D35" s="246">
        <v>618.79999999999995</v>
      </c>
      <c r="E35" s="246">
        <v>431.5</v>
      </c>
      <c r="F35" s="246">
        <v>340.6</v>
      </c>
      <c r="G35" s="246">
        <v>667.6</v>
      </c>
      <c r="H35" s="267"/>
    </row>
    <row r="36" spans="1:8">
      <c r="A36" s="246" t="s">
        <v>1879</v>
      </c>
      <c r="B36" s="269"/>
      <c r="C36" s="246">
        <f t="shared" si="0"/>
        <v>0</v>
      </c>
      <c r="D36" s="246"/>
      <c r="E36" s="246"/>
      <c r="F36" s="246"/>
      <c r="G36" s="246"/>
      <c r="H36" s="267"/>
    </row>
    <row r="37" spans="1:8">
      <c r="A37" s="246" t="s">
        <v>322</v>
      </c>
      <c r="B37" s="269">
        <v>71</v>
      </c>
      <c r="C37" s="246">
        <f t="shared" si="0"/>
        <v>1488.2999999999975</v>
      </c>
      <c r="D37" s="246"/>
      <c r="E37" s="246">
        <f>E28-E29</f>
        <v>164.89999999999782</v>
      </c>
      <c r="F37" s="246">
        <f t="shared" ref="F37:G37" si="3">F28-F29</f>
        <v>738.5</v>
      </c>
      <c r="G37" s="246">
        <f t="shared" si="3"/>
        <v>584.89999999999964</v>
      </c>
      <c r="H37" s="267"/>
    </row>
    <row r="38" spans="1:8">
      <c r="A38" s="246" t="s">
        <v>323</v>
      </c>
      <c r="B38" s="269">
        <v>72</v>
      </c>
      <c r="C38" s="246">
        <f t="shared" si="0"/>
        <v>157.4</v>
      </c>
      <c r="D38" s="246">
        <v>157.4</v>
      </c>
      <c r="E38" s="246"/>
      <c r="F38" s="246"/>
      <c r="G38" s="246"/>
      <c r="H38" s="267"/>
    </row>
    <row r="39" spans="1:8">
      <c r="A39" s="246" t="s">
        <v>299</v>
      </c>
      <c r="B39" s="269">
        <v>80</v>
      </c>
      <c r="C39" s="246">
        <f t="shared" si="0"/>
        <v>0</v>
      </c>
      <c r="D39" s="246"/>
      <c r="E39" s="246"/>
      <c r="F39" s="246"/>
      <c r="G39" s="246"/>
      <c r="H39" s="267"/>
    </row>
    <row r="40" spans="1:8">
      <c r="A40" s="246" t="s">
        <v>307</v>
      </c>
      <c r="B40" s="269"/>
      <c r="C40" s="246">
        <f t="shared" si="0"/>
        <v>0</v>
      </c>
      <c r="D40" s="246"/>
      <c r="E40" s="246"/>
      <c r="F40" s="246"/>
      <c r="G40" s="246"/>
      <c r="H40" s="267"/>
    </row>
    <row r="41" spans="1:8">
      <c r="A41" s="246" t="s">
        <v>1880</v>
      </c>
      <c r="B41" s="269">
        <v>81</v>
      </c>
      <c r="C41" s="246">
        <f t="shared" si="0"/>
        <v>38.1</v>
      </c>
      <c r="D41" s="270">
        <v>9.5</v>
      </c>
      <c r="E41" s="270">
        <v>9.5</v>
      </c>
      <c r="F41" s="270">
        <v>9.5</v>
      </c>
      <c r="G41" s="270">
        <v>9.6</v>
      </c>
      <c r="H41" s="267"/>
    </row>
    <row r="42" spans="1:8">
      <c r="A42" s="246" t="s">
        <v>1881</v>
      </c>
      <c r="B42" s="269">
        <v>82</v>
      </c>
      <c r="C42" s="246">
        <f t="shared" si="0"/>
        <v>0</v>
      </c>
      <c r="D42" s="246"/>
      <c r="E42" s="246"/>
      <c r="F42" s="246"/>
      <c r="G42" s="246"/>
      <c r="H42" s="267"/>
    </row>
    <row r="43" spans="1:8" ht="24.75">
      <c r="A43" s="246" t="s">
        <v>1882</v>
      </c>
      <c r="B43" s="269">
        <v>83</v>
      </c>
      <c r="C43" s="246">
        <f t="shared" si="0"/>
        <v>0</v>
      </c>
      <c r="D43" s="246"/>
      <c r="E43" s="246"/>
      <c r="F43" s="246"/>
      <c r="G43" s="246"/>
      <c r="H43" s="267"/>
    </row>
    <row r="44" spans="1:8">
      <c r="A44" s="246" t="s">
        <v>1883</v>
      </c>
      <c r="B44" s="269">
        <v>90</v>
      </c>
      <c r="C44" s="246">
        <f t="shared" si="0"/>
        <v>4136.7999999999993</v>
      </c>
      <c r="D44" s="246">
        <v>989</v>
      </c>
      <c r="E44" s="246">
        <v>1017.6</v>
      </c>
      <c r="F44" s="246">
        <v>1005.1</v>
      </c>
      <c r="G44" s="246">
        <v>1125.0999999999999</v>
      </c>
      <c r="H44" s="267"/>
    </row>
    <row r="45" spans="1:8">
      <c r="A45" s="246" t="s">
        <v>1873</v>
      </c>
      <c r="B45" s="269"/>
      <c r="C45" s="246">
        <f t="shared" si="0"/>
        <v>0</v>
      </c>
      <c r="D45" s="246"/>
      <c r="E45" s="246"/>
      <c r="F45" s="246"/>
      <c r="G45" s="246"/>
      <c r="H45" s="267"/>
    </row>
    <row r="46" spans="1:8">
      <c r="A46" s="246" t="s">
        <v>1874</v>
      </c>
      <c r="B46" s="269">
        <v>91</v>
      </c>
      <c r="C46" s="246">
        <f t="shared" si="0"/>
        <v>160.6</v>
      </c>
      <c r="D46" s="246">
        <v>31.5</v>
      </c>
      <c r="E46" s="246">
        <v>41.6</v>
      </c>
      <c r="F46" s="246">
        <v>45.1</v>
      </c>
      <c r="G46" s="246">
        <v>42.4</v>
      </c>
      <c r="H46" s="267"/>
    </row>
    <row r="47" spans="1:8">
      <c r="A47" s="246" t="s">
        <v>1884</v>
      </c>
      <c r="B47" s="269">
        <v>92</v>
      </c>
      <c r="C47" s="246">
        <f t="shared" si="0"/>
        <v>3215.6000000000004</v>
      </c>
      <c r="D47" s="246">
        <v>768.9</v>
      </c>
      <c r="E47" s="246">
        <v>795.4</v>
      </c>
      <c r="F47" s="246">
        <v>782.1</v>
      </c>
      <c r="G47" s="246">
        <v>869.2</v>
      </c>
      <c r="H47" s="267"/>
    </row>
    <row r="48" spans="1:8">
      <c r="A48" s="246" t="s">
        <v>1876</v>
      </c>
      <c r="B48" s="269">
        <v>93</v>
      </c>
      <c r="C48" s="246">
        <f t="shared" si="0"/>
        <v>647</v>
      </c>
      <c r="D48" s="246">
        <v>154.69999999999999</v>
      </c>
      <c r="E48" s="246">
        <v>160</v>
      </c>
      <c r="F48" s="246">
        <v>157.4</v>
      </c>
      <c r="G48" s="246">
        <v>174.9</v>
      </c>
      <c r="H48" s="267"/>
    </row>
    <row r="49" spans="1:8">
      <c r="A49" s="246" t="s">
        <v>1877</v>
      </c>
      <c r="B49" s="269">
        <v>94</v>
      </c>
      <c r="C49" s="246">
        <f t="shared" si="0"/>
        <v>23.2</v>
      </c>
      <c r="D49" s="246">
        <v>5.8</v>
      </c>
      <c r="E49" s="246">
        <v>5.8</v>
      </c>
      <c r="F49" s="246">
        <v>5.8</v>
      </c>
      <c r="G49" s="246">
        <v>5.8</v>
      </c>
      <c r="H49" s="267"/>
    </row>
    <row r="50" spans="1:8">
      <c r="A50" s="246" t="s">
        <v>1878</v>
      </c>
      <c r="B50" s="269">
        <v>95</v>
      </c>
      <c r="C50" s="246">
        <f t="shared" si="0"/>
        <v>90.4</v>
      </c>
      <c r="D50" s="246">
        <v>28.1</v>
      </c>
      <c r="E50" s="246">
        <v>14.8</v>
      </c>
      <c r="F50" s="246">
        <v>14.7</v>
      </c>
      <c r="G50" s="246">
        <v>32.799999999999997</v>
      </c>
      <c r="H50" s="267"/>
    </row>
    <row r="51" spans="1:8">
      <c r="A51" s="246" t="s">
        <v>1885</v>
      </c>
      <c r="B51" s="269">
        <v>100</v>
      </c>
      <c r="C51" s="246">
        <f t="shared" si="0"/>
        <v>0</v>
      </c>
      <c r="D51" s="246">
        <f t="shared" ref="D51:G51" si="4">D53+D54+D55+D56+D57</f>
        <v>0</v>
      </c>
      <c r="E51" s="246">
        <f t="shared" si="4"/>
        <v>0</v>
      </c>
      <c r="F51" s="246">
        <f t="shared" si="4"/>
        <v>0</v>
      </c>
      <c r="G51" s="246">
        <f t="shared" si="4"/>
        <v>0</v>
      </c>
      <c r="H51" s="267"/>
    </row>
    <row r="52" spans="1:8">
      <c r="A52" s="246" t="s">
        <v>1886</v>
      </c>
      <c r="B52" s="269"/>
      <c r="C52" s="246">
        <f t="shared" si="0"/>
        <v>0</v>
      </c>
      <c r="D52" s="246"/>
      <c r="E52" s="246"/>
      <c r="F52" s="246"/>
      <c r="G52" s="246"/>
      <c r="H52" s="267"/>
    </row>
    <row r="53" spans="1:8">
      <c r="A53" s="246" t="s">
        <v>1874</v>
      </c>
      <c r="B53" s="269">
        <v>101</v>
      </c>
      <c r="C53" s="246">
        <f t="shared" si="0"/>
        <v>0</v>
      </c>
      <c r="D53" s="246"/>
      <c r="E53" s="246"/>
      <c r="F53" s="246"/>
      <c r="G53" s="246"/>
      <c r="H53" s="267"/>
    </row>
    <row r="54" spans="1:8">
      <c r="A54" s="246" t="s">
        <v>1884</v>
      </c>
      <c r="B54" s="269">
        <v>102</v>
      </c>
      <c r="C54" s="246">
        <f t="shared" si="0"/>
        <v>0</v>
      </c>
      <c r="D54" s="246"/>
      <c r="E54" s="246"/>
      <c r="F54" s="246"/>
      <c r="G54" s="246"/>
      <c r="H54" s="267"/>
    </row>
    <row r="55" spans="1:8">
      <c r="A55" s="246" t="s">
        <v>1876</v>
      </c>
      <c r="B55" s="269">
        <v>103</v>
      </c>
      <c r="C55" s="246">
        <f t="shared" si="0"/>
        <v>0</v>
      </c>
      <c r="D55" s="246"/>
      <c r="E55" s="246"/>
      <c r="F55" s="246"/>
      <c r="G55" s="246"/>
      <c r="H55" s="267"/>
    </row>
    <row r="56" spans="1:8">
      <c r="A56" s="246" t="s">
        <v>1877</v>
      </c>
      <c r="B56" s="269">
        <v>104</v>
      </c>
      <c r="C56" s="246">
        <f t="shared" si="0"/>
        <v>0</v>
      </c>
      <c r="D56" s="246"/>
      <c r="E56" s="246"/>
      <c r="F56" s="246"/>
      <c r="G56" s="246"/>
      <c r="H56" s="267"/>
    </row>
    <row r="57" spans="1:8">
      <c r="A57" s="246" t="s">
        <v>1878</v>
      </c>
      <c r="B57" s="269">
        <v>105</v>
      </c>
      <c r="C57" s="246">
        <f t="shared" si="0"/>
        <v>0</v>
      </c>
      <c r="D57" s="246"/>
      <c r="E57" s="246"/>
      <c r="F57" s="246"/>
      <c r="G57" s="246"/>
      <c r="H57" s="267"/>
    </row>
    <row r="58" spans="1:8">
      <c r="A58" s="246" t="s">
        <v>1887</v>
      </c>
      <c r="B58" s="269">
        <v>110</v>
      </c>
      <c r="C58" s="246">
        <f t="shared" si="0"/>
        <v>0</v>
      </c>
      <c r="D58" s="246">
        <f t="shared" ref="D58:G58" si="5">D60+D61+D62+D63+D64</f>
        <v>0</v>
      </c>
      <c r="E58" s="246">
        <f t="shared" si="5"/>
        <v>0</v>
      </c>
      <c r="F58" s="246">
        <f t="shared" si="5"/>
        <v>0</v>
      </c>
      <c r="G58" s="246">
        <f t="shared" si="5"/>
        <v>0</v>
      </c>
      <c r="H58" s="267"/>
    </row>
    <row r="59" spans="1:8">
      <c r="A59" s="246" t="s">
        <v>1888</v>
      </c>
      <c r="B59" s="269"/>
      <c r="C59" s="246">
        <f t="shared" si="0"/>
        <v>0</v>
      </c>
      <c r="D59" s="246"/>
      <c r="E59" s="246"/>
      <c r="F59" s="246"/>
      <c r="G59" s="246"/>
      <c r="H59" s="267"/>
    </row>
    <row r="60" spans="1:8">
      <c r="A60" s="246" t="s">
        <v>1874</v>
      </c>
      <c r="B60" s="269">
        <v>111</v>
      </c>
      <c r="C60" s="246">
        <f t="shared" si="0"/>
        <v>0</v>
      </c>
      <c r="D60" s="246"/>
      <c r="E60" s="246"/>
      <c r="F60" s="246"/>
      <c r="G60" s="246"/>
      <c r="H60" s="267"/>
    </row>
    <row r="61" spans="1:8">
      <c r="A61" s="246" t="s">
        <v>1884</v>
      </c>
      <c r="B61" s="269">
        <v>112</v>
      </c>
      <c r="C61" s="246">
        <f t="shared" si="0"/>
        <v>0</v>
      </c>
      <c r="D61" s="246"/>
      <c r="E61" s="246"/>
      <c r="F61" s="246"/>
      <c r="G61" s="246"/>
      <c r="H61" s="267"/>
    </row>
    <row r="62" spans="1:8">
      <c r="A62" s="246" t="s">
        <v>1876</v>
      </c>
      <c r="B62" s="269">
        <v>113</v>
      </c>
      <c r="C62" s="246">
        <f t="shared" si="0"/>
        <v>0</v>
      </c>
      <c r="D62" s="246"/>
      <c r="E62" s="246"/>
      <c r="F62" s="246"/>
      <c r="G62" s="246"/>
      <c r="H62" s="267"/>
    </row>
    <row r="63" spans="1:8">
      <c r="A63" s="246" t="s">
        <v>1877</v>
      </c>
      <c r="B63" s="269">
        <v>114</v>
      </c>
      <c r="C63" s="246">
        <f t="shared" si="0"/>
        <v>0</v>
      </c>
      <c r="D63" s="246"/>
      <c r="E63" s="246"/>
      <c r="F63" s="246"/>
      <c r="G63" s="246"/>
      <c r="H63" s="267"/>
    </row>
    <row r="64" spans="1:8">
      <c r="A64" s="246" t="s">
        <v>1878</v>
      </c>
      <c r="B64" s="269">
        <v>115</v>
      </c>
      <c r="C64" s="246">
        <f t="shared" si="0"/>
        <v>0</v>
      </c>
      <c r="D64" s="246"/>
      <c r="E64" s="246"/>
      <c r="F64" s="246"/>
      <c r="G64" s="246"/>
      <c r="H64" s="267"/>
    </row>
    <row r="65" spans="1:8">
      <c r="A65" s="246" t="s">
        <v>1889</v>
      </c>
      <c r="B65" s="269"/>
      <c r="C65" s="246">
        <f t="shared" si="0"/>
        <v>0</v>
      </c>
      <c r="D65" s="246"/>
      <c r="E65" s="246"/>
      <c r="F65" s="246"/>
      <c r="G65" s="246"/>
      <c r="H65" s="267"/>
    </row>
    <row r="66" spans="1:8">
      <c r="A66" s="246" t="s">
        <v>322</v>
      </c>
      <c r="B66" s="269">
        <v>121</v>
      </c>
      <c r="C66" s="246">
        <f t="shared" si="0"/>
        <v>0</v>
      </c>
      <c r="D66" s="246"/>
      <c r="E66" s="246"/>
      <c r="F66" s="246"/>
      <c r="G66" s="246"/>
      <c r="H66" s="267"/>
    </row>
    <row r="67" spans="1:8">
      <c r="A67" s="246" t="s">
        <v>323</v>
      </c>
      <c r="B67" s="269">
        <v>122</v>
      </c>
      <c r="C67" s="246">
        <f t="shared" si="0"/>
        <v>0</v>
      </c>
      <c r="D67" s="246"/>
      <c r="E67" s="246"/>
      <c r="F67" s="246"/>
      <c r="G67" s="246"/>
      <c r="H67" s="267"/>
    </row>
    <row r="68" spans="1:8">
      <c r="A68" s="246" t="s">
        <v>1890</v>
      </c>
      <c r="B68" s="269">
        <v>130</v>
      </c>
      <c r="C68" s="246">
        <f t="shared" si="0"/>
        <v>0</v>
      </c>
      <c r="D68" s="246"/>
      <c r="E68" s="246"/>
      <c r="F68" s="246"/>
      <c r="G68" s="246"/>
      <c r="H68" s="267"/>
    </row>
    <row r="69" spans="1:8">
      <c r="A69" s="246" t="s">
        <v>1891</v>
      </c>
      <c r="B69" s="269">
        <v>140</v>
      </c>
      <c r="C69" s="246">
        <f t="shared" si="0"/>
        <v>1741.3000000000002</v>
      </c>
      <c r="D69" s="246">
        <v>623.70000000000005</v>
      </c>
      <c r="E69" s="246">
        <v>359.5</v>
      </c>
      <c r="F69" s="246">
        <v>241.9</v>
      </c>
      <c r="G69" s="246">
        <v>516.20000000000005</v>
      </c>
      <c r="H69" s="267"/>
    </row>
    <row r="70" spans="1:8">
      <c r="A70" s="246" t="s">
        <v>1892</v>
      </c>
      <c r="B70" s="269">
        <v>150</v>
      </c>
      <c r="C70" s="246">
        <f t="shared" si="0"/>
        <v>1032.5000000000002</v>
      </c>
      <c r="D70" s="246">
        <v>514.70000000000005</v>
      </c>
      <c r="E70" s="246">
        <f>E72+E73</f>
        <v>485.20000000000005</v>
      </c>
      <c r="F70" s="246">
        <v>16.7</v>
      </c>
      <c r="G70" s="246">
        <v>15.9</v>
      </c>
      <c r="H70" s="267"/>
    </row>
    <row r="71" spans="1:8">
      <c r="A71" s="246" t="s">
        <v>307</v>
      </c>
      <c r="B71" s="269"/>
      <c r="C71" s="246">
        <f t="shared" si="0"/>
        <v>0</v>
      </c>
      <c r="D71" s="246"/>
      <c r="E71" s="246"/>
      <c r="F71" s="246"/>
      <c r="G71" s="246"/>
      <c r="H71" s="267"/>
    </row>
    <row r="72" spans="1:8">
      <c r="A72" s="246" t="s">
        <v>1893</v>
      </c>
      <c r="B72" s="269">
        <v>152</v>
      </c>
      <c r="C72" s="246">
        <f t="shared" si="0"/>
        <v>77.7</v>
      </c>
      <c r="D72" s="246">
        <v>25</v>
      </c>
      <c r="E72" s="246">
        <v>20.100000000000001</v>
      </c>
      <c r="F72" s="246">
        <v>16.7</v>
      </c>
      <c r="G72" s="246">
        <v>15.9</v>
      </c>
      <c r="H72" s="267"/>
    </row>
    <row r="73" spans="1:8">
      <c r="A73" s="246" t="s">
        <v>1894</v>
      </c>
      <c r="B73" s="269">
        <v>154</v>
      </c>
      <c r="C73" s="246">
        <f t="shared" si="0"/>
        <v>954.8</v>
      </c>
      <c r="D73" s="246">
        <f>2.2+487.5</f>
        <v>489.7</v>
      </c>
      <c r="E73" s="246">
        <v>465.1</v>
      </c>
      <c r="F73" s="246"/>
      <c r="G73" s="246"/>
      <c r="H73" s="267"/>
    </row>
    <row r="74" spans="1:8">
      <c r="A74" s="246" t="s">
        <v>1895</v>
      </c>
      <c r="B74" s="269">
        <v>160</v>
      </c>
      <c r="C74" s="246">
        <f t="shared" si="0"/>
        <v>0</v>
      </c>
      <c r="D74" s="246"/>
      <c r="E74" s="246"/>
      <c r="F74" s="246"/>
      <c r="G74" s="246"/>
      <c r="H74" s="267"/>
    </row>
    <row r="75" spans="1:8">
      <c r="A75" s="246" t="s">
        <v>1896</v>
      </c>
      <c r="B75" s="269">
        <v>170</v>
      </c>
      <c r="C75" s="246">
        <f t="shared" si="0"/>
        <v>0</v>
      </c>
      <c r="D75" s="246"/>
      <c r="E75" s="246"/>
      <c r="F75" s="246"/>
      <c r="G75" s="246"/>
      <c r="H75" s="267"/>
    </row>
    <row r="76" spans="1:8">
      <c r="A76" s="246" t="s">
        <v>1897</v>
      </c>
      <c r="B76" s="269">
        <v>180</v>
      </c>
      <c r="C76" s="246">
        <f t="shared" si="0"/>
        <v>6</v>
      </c>
      <c r="D76" s="246">
        <v>1.5</v>
      </c>
      <c r="E76" s="246">
        <v>1.5</v>
      </c>
      <c r="F76" s="246">
        <v>1.5</v>
      </c>
      <c r="G76" s="246">
        <v>1.5</v>
      </c>
      <c r="H76" s="267"/>
    </row>
    <row r="77" spans="1:8" ht="24.75">
      <c r="A77" s="246" t="s">
        <v>327</v>
      </c>
      <c r="B77" s="269"/>
      <c r="C77" s="246"/>
      <c r="D77" s="246"/>
      <c r="E77" s="246"/>
      <c r="F77" s="246"/>
      <c r="G77" s="246"/>
      <c r="H77" s="267"/>
    </row>
    <row r="78" spans="1:8">
      <c r="A78" s="246" t="s">
        <v>322</v>
      </c>
      <c r="B78" s="269">
        <v>191</v>
      </c>
      <c r="C78" s="246">
        <f t="shared" si="0"/>
        <v>0</v>
      </c>
      <c r="D78" s="246">
        <v>0</v>
      </c>
      <c r="E78" s="246">
        <v>0</v>
      </c>
      <c r="F78" s="246">
        <v>0</v>
      </c>
      <c r="G78" s="246">
        <v>0</v>
      </c>
      <c r="H78" s="267"/>
    </row>
    <row r="79" spans="1:8">
      <c r="A79" s="246" t="s">
        <v>323</v>
      </c>
      <c r="B79" s="269">
        <v>192</v>
      </c>
      <c r="C79" s="246">
        <f t="shared" si="0"/>
        <v>0</v>
      </c>
      <c r="D79" s="246"/>
      <c r="E79" s="246"/>
      <c r="F79" s="246"/>
      <c r="G79" s="246"/>
      <c r="H79" s="267"/>
    </row>
    <row r="80" spans="1:8">
      <c r="A80" s="246" t="s">
        <v>1898</v>
      </c>
      <c r="B80" s="269">
        <v>200</v>
      </c>
      <c r="C80" s="246">
        <f t="shared" si="0"/>
        <v>0</v>
      </c>
      <c r="D80" s="246"/>
      <c r="E80" s="246"/>
      <c r="F80" s="246"/>
      <c r="G80" s="246"/>
      <c r="H80" s="267"/>
    </row>
    <row r="81" spans="1:8">
      <c r="A81" s="246" t="s">
        <v>329</v>
      </c>
      <c r="B81" s="269"/>
      <c r="C81" s="246">
        <f t="shared" si="0"/>
        <v>0</v>
      </c>
      <c r="D81" s="246"/>
      <c r="E81" s="246"/>
      <c r="F81" s="246"/>
      <c r="G81" s="246"/>
      <c r="H81" s="267"/>
    </row>
    <row r="82" spans="1:8">
      <c r="A82" s="246" t="s">
        <v>322</v>
      </c>
      <c r="B82" s="269">
        <v>211</v>
      </c>
      <c r="C82" s="246">
        <f t="shared" si="0"/>
        <v>0</v>
      </c>
      <c r="D82" s="246">
        <v>0</v>
      </c>
      <c r="E82" s="246">
        <v>0</v>
      </c>
      <c r="F82" s="246">
        <v>0</v>
      </c>
      <c r="G82" s="246">
        <v>0</v>
      </c>
      <c r="H82" s="267"/>
    </row>
    <row r="83" spans="1:8">
      <c r="A83" s="246" t="s">
        <v>323</v>
      </c>
      <c r="B83" s="269">
        <v>212</v>
      </c>
      <c r="C83" s="246">
        <f t="shared" si="0"/>
        <v>0</v>
      </c>
      <c r="D83" s="246"/>
      <c r="E83" s="246"/>
      <c r="F83" s="246"/>
      <c r="G83" s="246"/>
      <c r="H83" s="267"/>
    </row>
    <row r="84" spans="1:8">
      <c r="A84" s="246" t="s">
        <v>1899</v>
      </c>
      <c r="B84" s="269">
        <v>220</v>
      </c>
      <c r="C84" s="246">
        <f t="shared" si="0"/>
        <v>0</v>
      </c>
      <c r="D84" s="246"/>
      <c r="E84" s="246"/>
      <c r="F84" s="246"/>
      <c r="G84" s="246"/>
      <c r="H84" s="267"/>
    </row>
    <row r="85" spans="1:8">
      <c r="A85" s="268" t="s">
        <v>1900</v>
      </c>
      <c r="B85" s="269"/>
      <c r="C85" s="246">
        <f t="shared" si="0"/>
        <v>0</v>
      </c>
      <c r="D85" s="246"/>
      <c r="E85" s="246"/>
      <c r="F85" s="246"/>
      <c r="G85" s="246"/>
      <c r="H85" s="267"/>
    </row>
    <row r="86" spans="1:8">
      <c r="A86" s="246" t="s">
        <v>1874</v>
      </c>
      <c r="B86" s="269">
        <v>310</v>
      </c>
      <c r="C86" s="246">
        <f t="shared" si="0"/>
        <v>13995.400000000001</v>
      </c>
      <c r="D86" s="246">
        <f>D31+D46</f>
        <v>3703.6</v>
      </c>
      <c r="E86" s="246">
        <f t="shared" ref="E86:G86" si="6">E31+E46</f>
        <v>4276.7000000000007</v>
      </c>
      <c r="F86" s="246">
        <f t="shared" si="6"/>
        <v>3723.1</v>
      </c>
      <c r="G86" s="246">
        <f t="shared" si="6"/>
        <v>2292</v>
      </c>
      <c r="H86" s="267"/>
    </row>
    <row r="87" spans="1:8">
      <c r="A87" s="246" t="s">
        <v>1884</v>
      </c>
      <c r="B87" s="269">
        <v>320</v>
      </c>
      <c r="C87" s="246">
        <f t="shared" si="0"/>
        <v>23799</v>
      </c>
      <c r="D87" s="246">
        <f>D32+D47</f>
        <v>5199.7</v>
      </c>
      <c r="E87" s="246">
        <f t="shared" ref="E87:G87" si="7">E32+E47</f>
        <v>5826.2</v>
      </c>
      <c r="F87" s="246">
        <f t="shared" si="7"/>
        <v>5862.7000000000007</v>
      </c>
      <c r="G87" s="246">
        <f t="shared" si="7"/>
        <v>6910.4</v>
      </c>
      <c r="H87" s="267"/>
    </row>
    <row r="88" spans="1:8">
      <c r="A88" s="246" t="s">
        <v>1876</v>
      </c>
      <c r="B88" s="269">
        <v>330</v>
      </c>
      <c r="C88" s="246">
        <f t="shared" ref="C88:C109" si="8">D88+E88+F88+G88</f>
        <v>4978</v>
      </c>
      <c r="D88" s="246">
        <f>D33+D48</f>
        <v>1087.0999999999999</v>
      </c>
      <c r="E88" s="246">
        <f t="shared" ref="E88:G88" si="9">E33+E48</f>
        <v>1218.7</v>
      </c>
      <c r="F88" s="246">
        <f t="shared" si="9"/>
        <v>1226.3000000000002</v>
      </c>
      <c r="G88" s="246">
        <f t="shared" si="9"/>
        <v>1445.9</v>
      </c>
      <c r="H88" s="267"/>
    </row>
    <row r="89" spans="1:8">
      <c r="A89" s="246" t="s">
        <v>1877</v>
      </c>
      <c r="B89" s="269">
        <v>340</v>
      </c>
      <c r="C89" s="246">
        <f t="shared" si="8"/>
        <v>1714.4</v>
      </c>
      <c r="D89" s="246">
        <f>D34+D49</f>
        <v>428.6</v>
      </c>
      <c r="E89" s="246">
        <f t="shared" ref="E89:G89" si="10">E34+E49</f>
        <v>428.6</v>
      </c>
      <c r="F89" s="246">
        <f t="shared" si="10"/>
        <v>428.6</v>
      </c>
      <c r="G89" s="246">
        <f t="shared" si="10"/>
        <v>428.6</v>
      </c>
      <c r="H89" s="267"/>
    </row>
    <row r="90" spans="1:8">
      <c r="A90" s="246" t="s">
        <v>1878</v>
      </c>
      <c r="B90" s="269">
        <v>350</v>
      </c>
      <c r="C90" s="246">
        <f t="shared" si="8"/>
        <v>2148.9</v>
      </c>
      <c r="D90" s="246">
        <f>D35+D50</f>
        <v>646.9</v>
      </c>
      <c r="E90" s="246">
        <f t="shared" ref="E90:G90" si="11">E35+E50</f>
        <v>446.3</v>
      </c>
      <c r="F90" s="246">
        <f t="shared" si="11"/>
        <v>355.3</v>
      </c>
      <c r="G90" s="246">
        <f t="shared" si="11"/>
        <v>700.4</v>
      </c>
      <c r="H90" s="271"/>
    </row>
    <row r="91" spans="1:8">
      <c r="A91" s="246" t="s">
        <v>1901</v>
      </c>
      <c r="B91" s="269"/>
      <c r="C91" s="246">
        <f t="shared" si="8"/>
        <v>46635.7</v>
      </c>
      <c r="D91" s="246">
        <f>D86+D87+D88+D89+D90</f>
        <v>11065.9</v>
      </c>
      <c r="E91" s="246">
        <f t="shared" ref="E91:G91" si="12">E86+E87+E88+E89+E90</f>
        <v>12196.500000000002</v>
      </c>
      <c r="F91" s="246">
        <f t="shared" si="12"/>
        <v>11596.000000000002</v>
      </c>
      <c r="G91" s="246">
        <f t="shared" si="12"/>
        <v>11777.3</v>
      </c>
      <c r="H91" s="267"/>
    </row>
    <row r="92" spans="1:8">
      <c r="A92" s="268" t="s">
        <v>1902</v>
      </c>
      <c r="B92" s="269"/>
      <c r="C92" s="246">
        <f t="shared" si="8"/>
        <v>0</v>
      </c>
      <c r="D92" s="246"/>
      <c r="E92" s="246"/>
      <c r="F92" s="246"/>
      <c r="G92" s="246"/>
      <c r="H92" s="267"/>
    </row>
    <row r="93" spans="1:8">
      <c r="A93" s="246" t="s">
        <v>1903</v>
      </c>
      <c r="B93" s="269">
        <v>410</v>
      </c>
      <c r="C93" s="246">
        <f t="shared" si="8"/>
        <v>79.5</v>
      </c>
      <c r="D93" s="246">
        <v>79.5</v>
      </c>
      <c r="E93" s="246"/>
      <c r="F93" s="246"/>
      <c r="G93" s="246"/>
      <c r="H93" s="267"/>
    </row>
    <row r="94" spans="1:8">
      <c r="A94" s="246" t="s">
        <v>295</v>
      </c>
      <c r="B94" s="269">
        <v>411</v>
      </c>
      <c r="C94" s="246">
        <f t="shared" si="8"/>
        <v>79.5</v>
      </c>
      <c r="D94" s="246">
        <v>79.5</v>
      </c>
      <c r="E94" s="246"/>
      <c r="F94" s="246"/>
      <c r="G94" s="246"/>
      <c r="H94" s="267"/>
    </row>
    <row r="95" spans="1:8" ht="24.75">
      <c r="A95" s="246" t="s">
        <v>1904</v>
      </c>
      <c r="B95" s="269">
        <v>420</v>
      </c>
      <c r="C95" s="246">
        <f t="shared" si="8"/>
        <v>9128.5</v>
      </c>
      <c r="D95" s="246">
        <v>124</v>
      </c>
      <c r="E95" s="246">
        <v>9004.5</v>
      </c>
      <c r="F95" s="246"/>
      <c r="G95" s="246"/>
      <c r="H95" s="267"/>
    </row>
    <row r="96" spans="1:8">
      <c r="A96" s="246" t="s">
        <v>295</v>
      </c>
      <c r="B96" s="269">
        <v>421</v>
      </c>
      <c r="C96" s="246">
        <f t="shared" si="8"/>
        <v>1047</v>
      </c>
      <c r="D96" s="246"/>
      <c r="E96" s="246">
        <v>1047</v>
      </c>
      <c r="F96" s="246"/>
      <c r="G96" s="246"/>
      <c r="H96" s="267"/>
    </row>
    <row r="97" spans="1:8">
      <c r="A97" s="246" t="s">
        <v>1905</v>
      </c>
      <c r="B97" s="269">
        <v>430</v>
      </c>
      <c r="C97" s="246">
        <f t="shared" si="8"/>
        <v>0</v>
      </c>
      <c r="D97" s="246"/>
      <c r="E97" s="246"/>
      <c r="F97" s="246"/>
      <c r="G97" s="246"/>
      <c r="H97" s="267"/>
    </row>
    <row r="98" spans="1:8">
      <c r="A98" s="246" t="s">
        <v>295</v>
      </c>
      <c r="B98" s="269">
        <v>431</v>
      </c>
      <c r="C98" s="246">
        <f t="shared" si="8"/>
        <v>0</v>
      </c>
      <c r="D98" s="246"/>
      <c r="E98" s="246"/>
      <c r="F98" s="246"/>
      <c r="G98" s="246"/>
      <c r="H98" s="267"/>
    </row>
    <row r="99" spans="1:8">
      <c r="A99" s="246" t="s">
        <v>1906</v>
      </c>
      <c r="B99" s="269">
        <v>440</v>
      </c>
      <c r="C99" s="246">
        <f t="shared" si="8"/>
        <v>0</v>
      </c>
      <c r="D99" s="246"/>
      <c r="E99" s="246"/>
      <c r="F99" s="246"/>
      <c r="G99" s="246"/>
      <c r="H99" s="267"/>
    </row>
    <row r="100" spans="1:8">
      <c r="A100" s="246" t="s">
        <v>295</v>
      </c>
      <c r="B100" s="269">
        <v>441</v>
      </c>
      <c r="C100" s="246">
        <f t="shared" si="8"/>
        <v>0</v>
      </c>
      <c r="D100" s="246"/>
      <c r="E100" s="246"/>
      <c r="F100" s="246"/>
      <c r="G100" s="246"/>
      <c r="H100" s="267"/>
    </row>
    <row r="101" spans="1:8" ht="36.75">
      <c r="A101" s="246" t="s">
        <v>1907</v>
      </c>
      <c r="B101" s="269">
        <v>450</v>
      </c>
      <c r="C101" s="246">
        <f t="shared" si="8"/>
        <v>0</v>
      </c>
      <c r="D101" s="246"/>
      <c r="E101" s="246"/>
      <c r="F101" s="246"/>
      <c r="G101" s="246"/>
      <c r="H101" s="267"/>
    </row>
    <row r="102" spans="1:8">
      <c r="A102" s="246" t="s">
        <v>1908</v>
      </c>
      <c r="B102" s="269">
        <v>451</v>
      </c>
      <c r="C102" s="246">
        <f t="shared" si="8"/>
        <v>0</v>
      </c>
      <c r="D102" s="246"/>
      <c r="E102" s="246"/>
      <c r="F102" s="246"/>
      <c r="G102" s="246"/>
      <c r="H102" s="267"/>
    </row>
    <row r="103" spans="1:8">
      <c r="A103" s="246" t="s">
        <v>1909</v>
      </c>
      <c r="B103" s="269">
        <v>490</v>
      </c>
      <c r="C103" s="246">
        <f t="shared" si="8"/>
        <v>9208</v>
      </c>
      <c r="D103" s="246">
        <f t="shared" ref="D103:G103" si="13">D93+D95+D97+D99+D101</f>
        <v>203.5</v>
      </c>
      <c r="E103" s="246">
        <f t="shared" si="13"/>
        <v>9004.5</v>
      </c>
      <c r="F103" s="246">
        <f t="shared" si="13"/>
        <v>0</v>
      </c>
      <c r="G103" s="246">
        <f t="shared" si="13"/>
        <v>0</v>
      </c>
      <c r="H103" s="267"/>
    </row>
    <row r="104" spans="1:8" ht="24.75">
      <c r="A104" s="246" t="s">
        <v>1910</v>
      </c>
      <c r="B104" s="269">
        <v>491</v>
      </c>
      <c r="C104" s="246">
        <f t="shared" si="8"/>
        <v>1126.5</v>
      </c>
      <c r="D104" s="246">
        <f t="shared" ref="D104:G104" si="14">D94+D96+D98+D100+D102</f>
        <v>79.5</v>
      </c>
      <c r="E104" s="246">
        <f t="shared" si="14"/>
        <v>1047</v>
      </c>
      <c r="F104" s="246">
        <f t="shared" si="14"/>
        <v>0</v>
      </c>
      <c r="G104" s="246">
        <f t="shared" si="14"/>
        <v>0</v>
      </c>
      <c r="H104" s="267"/>
    </row>
    <row r="105" spans="1:8">
      <c r="A105" s="268" t="s">
        <v>1911</v>
      </c>
      <c r="B105" s="269"/>
      <c r="C105" s="246">
        <f t="shared" si="8"/>
        <v>0</v>
      </c>
      <c r="D105" s="246"/>
      <c r="E105" s="246"/>
      <c r="F105" s="246"/>
      <c r="G105" s="246"/>
      <c r="H105" s="267"/>
    </row>
    <row r="106" spans="1:8">
      <c r="A106" s="246" t="s">
        <v>1912</v>
      </c>
      <c r="B106" s="269">
        <v>510</v>
      </c>
      <c r="C106" s="246">
        <v>145</v>
      </c>
      <c r="D106" s="246">
        <v>145</v>
      </c>
      <c r="E106" s="246">
        <v>146</v>
      </c>
      <c r="F106" s="246">
        <v>146</v>
      </c>
      <c r="G106" s="246">
        <v>146</v>
      </c>
      <c r="H106" s="267"/>
    </row>
    <row r="107" spans="1:8">
      <c r="A107" s="246" t="s">
        <v>1913</v>
      </c>
      <c r="B107" s="269">
        <v>520</v>
      </c>
      <c r="C107" s="246">
        <v>25018.5</v>
      </c>
      <c r="D107" s="246">
        <v>25018.5</v>
      </c>
      <c r="E107" s="246">
        <v>35044.1</v>
      </c>
      <c r="F107" s="246">
        <v>35044.1</v>
      </c>
      <c r="G107" s="246">
        <v>35044.1</v>
      </c>
      <c r="H107" s="267"/>
    </row>
    <row r="108" spans="1:8">
      <c r="A108" s="246" t="s">
        <v>1914</v>
      </c>
      <c r="B108" s="269">
        <v>530</v>
      </c>
      <c r="C108" s="246">
        <f t="shared" si="8"/>
        <v>0</v>
      </c>
      <c r="D108" s="246"/>
      <c r="E108" s="246"/>
      <c r="F108" s="246"/>
      <c r="G108" s="246"/>
      <c r="H108" s="267"/>
    </row>
    <row r="109" spans="1:8" ht="24.75">
      <c r="A109" s="246" t="s">
        <v>1915</v>
      </c>
      <c r="B109" s="269">
        <v>540</v>
      </c>
      <c r="C109" s="246">
        <f t="shared" si="8"/>
        <v>0</v>
      </c>
      <c r="D109" s="246"/>
      <c r="E109" s="246"/>
      <c r="F109" s="246"/>
      <c r="G109" s="246"/>
      <c r="H109" s="267"/>
    </row>
    <row r="110" spans="1:8">
      <c r="A110" s="245"/>
      <c r="B110" s="245"/>
      <c r="C110" s="245"/>
      <c r="D110" s="245"/>
      <c r="E110" s="245"/>
      <c r="F110" s="245"/>
      <c r="G110" s="245"/>
    </row>
    <row r="111" spans="1:8">
      <c r="A111" s="245"/>
      <c r="B111" s="245"/>
      <c r="C111" s="245"/>
      <c r="D111" s="245"/>
      <c r="E111" s="245"/>
      <c r="F111" s="245"/>
      <c r="G111" s="245"/>
    </row>
    <row r="112" spans="1:8">
      <c r="A112" s="243"/>
      <c r="B112" s="243"/>
      <c r="C112" s="243"/>
      <c r="D112" s="243"/>
      <c r="E112" s="243"/>
      <c r="F112" s="243"/>
      <c r="G112" s="243"/>
    </row>
    <row r="113" spans="1:7">
      <c r="A113" s="243" t="s">
        <v>424</v>
      </c>
      <c r="B113" s="243"/>
      <c r="C113" s="243"/>
      <c r="D113" s="372" t="s">
        <v>1916</v>
      </c>
      <c r="E113" s="372"/>
      <c r="F113" s="243" t="s">
        <v>1917</v>
      </c>
      <c r="G113" s="243"/>
    </row>
    <row r="114" spans="1:7">
      <c r="A114" s="243"/>
      <c r="B114" s="243"/>
      <c r="C114" s="243"/>
      <c r="D114" s="372"/>
      <c r="E114" s="372"/>
      <c r="F114" s="243"/>
      <c r="G114" s="243"/>
    </row>
    <row r="115" spans="1:7">
      <c r="A115" s="243" t="s">
        <v>449</v>
      </c>
      <c r="B115" s="243"/>
      <c r="C115" s="243"/>
      <c r="D115" s="372" t="s">
        <v>1919</v>
      </c>
      <c r="E115" s="372"/>
      <c r="F115" s="243" t="s">
        <v>1918</v>
      </c>
      <c r="G115" s="243"/>
    </row>
  </sheetData>
  <mergeCells count="27">
    <mergeCell ref="D19:G19"/>
    <mergeCell ref="C19:C20"/>
    <mergeCell ref="B19:B20"/>
    <mergeCell ref="A8:G8"/>
    <mergeCell ref="A9:G9"/>
    <mergeCell ref="D2:G2"/>
    <mergeCell ref="D6:G6"/>
    <mergeCell ref="E11:G11"/>
    <mergeCell ref="E10:G10"/>
    <mergeCell ref="A10:D10"/>
    <mergeCell ref="A11:D11"/>
    <mergeCell ref="D115:E115"/>
    <mergeCell ref="A17:D17"/>
    <mergeCell ref="E17:G17"/>
    <mergeCell ref="E12:G12"/>
    <mergeCell ref="E13:G13"/>
    <mergeCell ref="E14:G14"/>
    <mergeCell ref="A12:D12"/>
    <mergeCell ref="A13:D13"/>
    <mergeCell ref="A14:D14"/>
    <mergeCell ref="A15:D15"/>
    <mergeCell ref="A16:D16"/>
    <mergeCell ref="E15:G15"/>
    <mergeCell ref="E16:G16"/>
    <mergeCell ref="A19:A20"/>
    <mergeCell ref="D114:E114"/>
    <mergeCell ref="D113:E113"/>
  </mergeCells>
  <pageMargins left="0.70866141732283472" right="0.70866141732283472" top="0.74803149606299213" bottom="0.74803149606299213" header="0.31496062992125984" footer="0.31496062992125984"/>
  <pageSetup paperSize="9" orientation="portrait" verticalDpi="0" r:id="rId1"/>
</worksheet>
</file>

<file path=xl/worksheets/sheet54.xml><?xml version="1.0" encoding="utf-8"?>
<worksheet xmlns="http://schemas.openxmlformats.org/spreadsheetml/2006/main" xmlns:r="http://schemas.openxmlformats.org/officeDocument/2006/relationships">
  <dimension ref="A4:Q17"/>
  <sheetViews>
    <sheetView workbookViewId="0">
      <selection activeCell="E7" sqref="E7"/>
    </sheetView>
  </sheetViews>
  <sheetFormatPr defaultRowHeight="15"/>
  <cols>
    <col min="1" max="1" width="17.85546875" customWidth="1"/>
    <col min="2" max="2" width="11.140625" customWidth="1"/>
    <col min="3" max="3" width="11" customWidth="1"/>
    <col min="4" max="4" width="10.7109375" customWidth="1"/>
    <col min="5" max="5" width="11.140625" customWidth="1"/>
    <col min="6" max="6" width="11.85546875" customWidth="1"/>
    <col min="10" max="10" width="10" customWidth="1"/>
    <col min="11" max="11" width="12" customWidth="1"/>
  </cols>
  <sheetData>
    <row r="4" spans="1:17" ht="30">
      <c r="A4" s="2"/>
      <c r="B4" s="242" t="s">
        <v>1932</v>
      </c>
      <c r="C4" s="242" t="s">
        <v>1933</v>
      </c>
      <c r="D4" s="242" t="s">
        <v>1937</v>
      </c>
      <c r="E4" s="242" t="s">
        <v>1938</v>
      </c>
      <c r="F4" s="242" t="s">
        <v>1934</v>
      </c>
      <c r="G4" s="242" t="s">
        <v>1935</v>
      </c>
      <c r="H4" s="242" t="s">
        <v>1936</v>
      </c>
      <c r="I4" s="242" t="s">
        <v>939</v>
      </c>
      <c r="J4" s="242" t="s">
        <v>1939</v>
      </c>
      <c r="K4" s="242" t="s">
        <v>221</v>
      </c>
    </row>
    <row r="5" spans="1:17">
      <c r="A5" s="2" t="s">
        <v>791</v>
      </c>
      <c r="B5" s="2">
        <f>5925.96+2536.56+316.32+2725.14+2678.64+1813.17+37.2+1511.16+3625.58+16939.98+3621.14+2977.12+911.52+3879.72+2299.44+5175.28+3677.3+2971.36</f>
        <v>63622.590000000011</v>
      </c>
      <c r="C5" s="2"/>
      <c r="D5" s="2">
        <v>1572938.96</v>
      </c>
      <c r="E5" s="2"/>
      <c r="F5" s="2">
        <f>5752.68+843.63</f>
        <v>6596.31</v>
      </c>
      <c r="G5" s="2"/>
      <c r="H5" s="2">
        <v>10079.959999999999</v>
      </c>
      <c r="I5" s="2">
        <v>29443.19</v>
      </c>
      <c r="J5" s="2">
        <v>2700000</v>
      </c>
      <c r="K5" s="2">
        <f>J5+I5+H5+G5+F5+E5+D5+C5+B5</f>
        <v>4382681.01</v>
      </c>
    </row>
    <row r="6" spans="1:17">
      <c r="A6" s="2" t="s">
        <v>190</v>
      </c>
      <c r="B6" s="2">
        <f>16059.85+3699.16+9345.94+44438.4+4112.84+5096.48+2361.54+3035.64+4296.46+3693+4358.98+3707.43+14118.84+5196.1+5315.34+10635.44+3386.72+3182.06+48333.84+24177.22</f>
        <v>218551.27999999997</v>
      </c>
      <c r="C6" s="2">
        <v>395432.35</v>
      </c>
      <c r="D6" s="2">
        <v>1572938.96</v>
      </c>
      <c r="E6" s="2">
        <v>2014386.3</v>
      </c>
      <c r="F6" s="2">
        <f>1452.05+5342.47</f>
        <v>6794.52</v>
      </c>
      <c r="G6" s="2"/>
      <c r="H6" s="2">
        <f>23411.92+100995.59</f>
        <v>124407.51</v>
      </c>
      <c r="I6" s="2"/>
      <c r="J6" s="2">
        <f>600000+500000+1000000</f>
        <v>2100000</v>
      </c>
      <c r="K6" s="2">
        <f>J6+I6+H6+G6+F6+E6+D6+C6+B6</f>
        <v>6432510.9199999999</v>
      </c>
    </row>
    <row r="7" spans="1:17">
      <c r="A7" s="2" t="s">
        <v>192</v>
      </c>
      <c r="B7" s="2">
        <f>4187.83+4021.12+5218.56+4888.04+3902+4684.54+11338.82+4134+16934.68+9686.32+7278.24+13613.08+2757.34+6409.46+11309.9+29923.92+7027.68+19083.46+2860.38+3537.88+8277.85+7042.09</f>
        <v>188117.19</v>
      </c>
      <c r="C7" s="2">
        <f>395432.35+395432.35</f>
        <v>790864.7</v>
      </c>
      <c r="D7" s="2">
        <v>1572938.96</v>
      </c>
      <c r="E7" s="2">
        <v>1595784.42</v>
      </c>
      <c r="F7" s="2">
        <f>3688.77+7895.34</f>
        <v>11584.11</v>
      </c>
      <c r="G7" s="2">
        <v>79461</v>
      </c>
      <c r="H7" s="2">
        <f>150021.48+67280.04+126771.33</f>
        <v>344072.85000000003</v>
      </c>
      <c r="I7" s="2">
        <f>4148.55+43757.02</f>
        <v>47905.57</v>
      </c>
      <c r="J7" s="2">
        <v>1980000</v>
      </c>
      <c r="K7" s="2">
        <f>B7+C7+D7+E7+F7+G7+H7+I7+J7</f>
        <v>6610728.7999999989</v>
      </c>
    </row>
    <row r="8" spans="1:17">
      <c r="A8" s="2" t="s">
        <v>8</v>
      </c>
      <c r="B8" s="2"/>
      <c r="C8" s="2"/>
      <c r="D8" s="2"/>
      <c r="E8" s="2"/>
      <c r="F8" s="2"/>
      <c r="G8" s="2"/>
      <c r="H8" s="2"/>
      <c r="I8" s="2"/>
      <c r="J8" s="2"/>
      <c r="K8" s="2">
        <f t="shared" ref="K8:K16" si="0">B8+C8+D8+E8+F8+G8+H8+I8+J8</f>
        <v>0</v>
      </c>
    </row>
    <row r="9" spans="1:17">
      <c r="A9" s="2" t="s">
        <v>9</v>
      </c>
      <c r="B9" s="2"/>
      <c r="C9" s="2"/>
      <c r="D9" s="2"/>
      <c r="E9" s="2"/>
      <c r="F9" s="2"/>
      <c r="G9" s="2"/>
      <c r="H9" s="2"/>
      <c r="I9" s="2"/>
      <c r="J9" s="2"/>
      <c r="K9" s="2">
        <f t="shared" si="0"/>
        <v>0</v>
      </c>
    </row>
    <row r="10" spans="1:17">
      <c r="A10" s="2" t="s">
        <v>10</v>
      </c>
      <c r="B10" s="2"/>
      <c r="C10" s="2"/>
      <c r="D10" s="2"/>
      <c r="E10" s="2"/>
      <c r="F10" s="2"/>
      <c r="G10" s="2"/>
      <c r="H10" s="2"/>
      <c r="I10" s="2"/>
      <c r="J10" s="2"/>
      <c r="K10" s="2">
        <f t="shared" si="0"/>
        <v>0</v>
      </c>
    </row>
    <row r="11" spans="1:17">
      <c r="A11" s="2" t="s">
        <v>11</v>
      </c>
      <c r="B11" s="2"/>
      <c r="C11" s="2"/>
      <c r="D11" s="2"/>
      <c r="E11" s="2"/>
      <c r="F11" s="2"/>
      <c r="G11" s="2"/>
      <c r="H11" s="2"/>
      <c r="I11" s="2"/>
      <c r="J11" s="2"/>
      <c r="K11" s="2">
        <f t="shared" si="0"/>
        <v>0</v>
      </c>
    </row>
    <row r="12" spans="1:17">
      <c r="A12" s="2" t="s">
        <v>12</v>
      </c>
      <c r="B12" s="2"/>
      <c r="C12" s="2"/>
      <c r="D12" s="2"/>
      <c r="E12" s="2"/>
      <c r="F12" s="2"/>
      <c r="G12" s="2"/>
      <c r="H12" s="2"/>
      <c r="I12" s="2"/>
      <c r="J12" s="2"/>
      <c r="K12" s="2">
        <f t="shared" si="0"/>
        <v>0</v>
      </c>
    </row>
    <row r="13" spans="1:17">
      <c r="A13" s="2" t="s">
        <v>13</v>
      </c>
      <c r="B13" s="2"/>
      <c r="C13" s="2"/>
      <c r="D13" s="2"/>
      <c r="E13" s="2"/>
      <c r="F13" s="2"/>
      <c r="G13" s="2"/>
      <c r="H13" s="2"/>
      <c r="I13" s="2"/>
      <c r="J13" s="2"/>
      <c r="K13" s="2">
        <f t="shared" si="0"/>
        <v>0</v>
      </c>
    </row>
    <row r="14" spans="1:17">
      <c r="A14" s="2" t="s">
        <v>14</v>
      </c>
      <c r="B14" s="2"/>
      <c r="C14" s="2"/>
      <c r="D14" s="2"/>
      <c r="E14" s="2"/>
      <c r="F14" s="2"/>
      <c r="G14" s="2"/>
      <c r="H14" s="2"/>
      <c r="I14" s="2"/>
      <c r="J14" s="2"/>
      <c r="K14" s="2">
        <f t="shared" si="0"/>
        <v>0</v>
      </c>
    </row>
    <row r="15" spans="1:17">
      <c r="A15" s="2" t="s">
        <v>15</v>
      </c>
      <c r="B15" s="2"/>
      <c r="C15" s="2"/>
      <c r="D15" s="2"/>
      <c r="E15" s="2"/>
      <c r="F15" s="2"/>
      <c r="G15" s="2"/>
      <c r="H15" s="2"/>
      <c r="I15" s="2"/>
      <c r="J15" s="2"/>
      <c r="K15" s="2">
        <f t="shared" si="0"/>
        <v>0</v>
      </c>
    </row>
    <row r="16" spans="1:17">
      <c r="A16" s="2" t="s">
        <v>16</v>
      </c>
      <c r="B16" s="2"/>
      <c r="C16" s="2"/>
      <c r="D16" s="2"/>
      <c r="E16" s="2"/>
      <c r="F16" s="2"/>
      <c r="G16" s="2"/>
      <c r="H16" s="2"/>
      <c r="I16" s="2"/>
      <c r="J16" s="2"/>
      <c r="K16" s="2">
        <f t="shared" si="0"/>
        <v>0</v>
      </c>
      <c r="Q16" t="s">
        <v>1112</v>
      </c>
    </row>
    <row r="17" spans="1:11">
      <c r="A17" s="47" t="s">
        <v>221</v>
      </c>
      <c r="B17" s="26">
        <f>SUM(B5:B16)</f>
        <v>470291.06</v>
      </c>
      <c r="C17" s="26">
        <f t="shared" ref="C17:K17" si="1">SUM(C5:C16)</f>
        <v>1186297.0499999998</v>
      </c>
      <c r="D17" s="26">
        <f t="shared" si="1"/>
        <v>4718816.88</v>
      </c>
      <c r="E17" s="26">
        <f t="shared" si="1"/>
        <v>3610170.7199999997</v>
      </c>
      <c r="F17" s="26">
        <f t="shared" si="1"/>
        <v>24974.940000000002</v>
      </c>
      <c r="G17" s="26">
        <f t="shared" si="1"/>
        <v>79461</v>
      </c>
      <c r="H17" s="26">
        <f t="shared" si="1"/>
        <v>478560.32000000007</v>
      </c>
      <c r="I17" s="26">
        <f t="shared" si="1"/>
        <v>77348.759999999995</v>
      </c>
      <c r="J17" s="26">
        <f t="shared" si="1"/>
        <v>6780000</v>
      </c>
      <c r="K17" s="26">
        <f t="shared" si="1"/>
        <v>17425920.729999997</v>
      </c>
    </row>
  </sheetData>
  <pageMargins left="0.70866141732283472" right="0.70866141732283472" top="0.74803149606299213" bottom="0.74803149606299213" header="0.31496062992125984" footer="0.31496062992125984"/>
  <pageSetup paperSize="9" orientation="landscape" verticalDpi="0" r:id="rId1"/>
</worksheet>
</file>

<file path=xl/worksheets/sheet55.xml><?xml version="1.0" encoding="utf-8"?>
<worksheet xmlns="http://schemas.openxmlformats.org/spreadsheetml/2006/main" xmlns:r="http://schemas.openxmlformats.org/officeDocument/2006/relationships">
  <dimension ref="A6:R14"/>
  <sheetViews>
    <sheetView workbookViewId="0">
      <selection activeCell="R12" sqref="R12"/>
    </sheetView>
  </sheetViews>
  <sheetFormatPr defaultRowHeight="15"/>
  <sheetData>
    <row r="6" spans="1:18">
      <c r="A6" s="2"/>
      <c r="B6" s="2" t="s">
        <v>791</v>
      </c>
      <c r="C6" s="2" t="s">
        <v>190</v>
      </c>
      <c r="D6" s="2" t="s">
        <v>1591</v>
      </c>
      <c r="E6" s="27" t="s">
        <v>1945</v>
      </c>
      <c r="F6" s="2" t="s">
        <v>1943</v>
      </c>
      <c r="G6" s="2" t="s">
        <v>1409</v>
      </c>
      <c r="H6" s="2" t="s">
        <v>1410</v>
      </c>
      <c r="I6" s="27" t="s">
        <v>1946</v>
      </c>
      <c r="J6" s="2" t="s">
        <v>11</v>
      </c>
      <c r="K6" s="2" t="s">
        <v>12</v>
      </c>
      <c r="L6" s="2" t="s">
        <v>13</v>
      </c>
      <c r="M6" s="27" t="s">
        <v>1947</v>
      </c>
      <c r="N6" s="2" t="s">
        <v>14</v>
      </c>
      <c r="O6" s="2" t="s">
        <v>15</v>
      </c>
      <c r="P6" s="2" t="s">
        <v>16</v>
      </c>
      <c r="Q6" s="27" t="s">
        <v>1948</v>
      </c>
      <c r="R6" s="2" t="s">
        <v>1944</v>
      </c>
    </row>
    <row r="7" spans="1:18">
      <c r="A7" s="2"/>
      <c r="B7" s="2"/>
      <c r="C7" s="2"/>
      <c r="D7" s="2"/>
      <c r="E7" s="27"/>
      <c r="F7" s="2"/>
      <c r="G7" s="2"/>
      <c r="H7" s="2"/>
      <c r="I7" s="27"/>
      <c r="J7" s="2"/>
      <c r="K7" s="2"/>
      <c r="L7" s="2"/>
      <c r="M7" s="27"/>
      <c r="N7" s="2"/>
      <c r="O7" s="2"/>
      <c r="P7" s="2"/>
      <c r="Q7" s="27"/>
      <c r="R7" s="2"/>
    </row>
    <row r="8" spans="1:18">
      <c r="A8" s="2">
        <v>2270</v>
      </c>
      <c r="B8" s="2">
        <f>3069+37900+7771</f>
        <v>48740</v>
      </c>
      <c r="C8" s="2">
        <f>2772+13400+150055</f>
        <v>166227</v>
      </c>
      <c r="D8" s="2">
        <f>3069+30665+115771</f>
        <v>149505</v>
      </c>
      <c r="E8" s="27">
        <f>SUM(B8:D8)</f>
        <v>364472</v>
      </c>
      <c r="F8" s="2">
        <f>2970+29800+17483</f>
        <v>50253</v>
      </c>
      <c r="G8" s="2">
        <f>2970+29800+15870</f>
        <v>48640</v>
      </c>
      <c r="H8" s="2">
        <f>3069+29800+15771</f>
        <v>48640</v>
      </c>
      <c r="I8" s="27">
        <f>F8+G8+H8</f>
        <v>147533</v>
      </c>
      <c r="J8" s="2">
        <f>3069+30571+15000</f>
        <v>48640</v>
      </c>
      <c r="K8" s="2">
        <f>3069+30571+15000</f>
        <v>48640</v>
      </c>
      <c r="L8" s="2">
        <f>2970+30670+15000</f>
        <v>48640</v>
      </c>
      <c r="M8" s="27">
        <f>J8+K8+L8</f>
        <v>145920</v>
      </c>
      <c r="N8" s="2">
        <f>3069+30571+95000</f>
        <v>128640</v>
      </c>
      <c r="O8" s="2">
        <f>2970+30630+95000</f>
        <v>128600</v>
      </c>
      <c r="P8" s="2">
        <f>3069+58587+122279</f>
        <v>183935</v>
      </c>
      <c r="Q8" s="27">
        <f>N8+O8+P8</f>
        <v>441175</v>
      </c>
      <c r="R8" s="2">
        <f>E8+I8+M8+Q8</f>
        <v>1099100</v>
      </c>
    </row>
    <row r="9" spans="1:18">
      <c r="A9" s="2">
        <v>2240</v>
      </c>
      <c r="B9" s="2"/>
      <c r="C9" s="2"/>
      <c r="D9" s="2"/>
      <c r="E9" s="27">
        <f>171830-44400+62200</f>
        <v>189630</v>
      </c>
      <c r="F9" s="2"/>
      <c r="G9" s="2"/>
      <c r="H9" s="2"/>
      <c r="I9" s="27">
        <f>74400+127830</f>
        <v>202230</v>
      </c>
      <c r="J9" s="2"/>
      <c r="K9" s="2"/>
      <c r="L9" s="2"/>
      <c r="M9" s="27">
        <v>127830</v>
      </c>
      <c r="N9" s="2"/>
      <c r="O9" s="2"/>
      <c r="P9" s="2"/>
      <c r="Q9" s="27">
        <v>171830</v>
      </c>
      <c r="R9" s="2">
        <f t="shared" ref="R9:R14" si="0">E9+I9+M9+Q9</f>
        <v>691520</v>
      </c>
    </row>
    <row r="10" spans="1:18">
      <c r="A10" s="2">
        <v>2282</v>
      </c>
      <c r="B10" s="2"/>
      <c r="C10" s="2"/>
      <c r="D10" s="2"/>
      <c r="E10" s="27"/>
      <c r="F10" s="2"/>
      <c r="G10" s="2"/>
      <c r="H10" s="2"/>
      <c r="I10" s="27"/>
      <c r="J10" s="2"/>
      <c r="K10" s="2"/>
      <c r="L10" s="2"/>
      <c r="M10" s="27"/>
      <c r="N10" s="2"/>
      <c r="O10" s="2"/>
      <c r="P10" s="2"/>
      <c r="Q10" s="27"/>
      <c r="R10" s="2">
        <f t="shared" si="0"/>
        <v>0</v>
      </c>
    </row>
    <row r="11" spans="1:18">
      <c r="A11" s="2">
        <v>2730</v>
      </c>
      <c r="B11" s="2"/>
      <c r="C11" s="2"/>
      <c r="D11" s="2"/>
      <c r="E11" s="27">
        <f>15000+20000+20000</f>
        <v>55000</v>
      </c>
      <c r="F11" s="2"/>
      <c r="G11" s="2"/>
      <c r="H11" s="2"/>
      <c r="I11" s="27">
        <f>60000</f>
        <v>60000</v>
      </c>
      <c r="J11" s="2"/>
      <c r="K11" s="2"/>
      <c r="L11" s="2"/>
      <c r="M11" s="27">
        <f>15000+15000+15000</f>
        <v>45000</v>
      </c>
      <c r="N11" s="2"/>
      <c r="O11" s="2"/>
      <c r="P11" s="2"/>
      <c r="Q11" s="27">
        <f>15000+15000+20000</f>
        <v>50000</v>
      </c>
      <c r="R11" s="2">
        <f t="shared" si="0"/>
        <v>210000</v>
      </c>
    </row>
    <row r="12" spans="1:18">
      <c r="A12" s="2">
        <v>2282</v>
      </c>
      <c r="B12" s="2"/>
      <c r="C12" s="2"/>
      <c r="D12" s="2"/>
      <c r="E12" s="27">
        <v>940</v>
      </c>
      <c r="F12" s="2"/>
      <c r="G12" s="2"/>
      <c r="H12" s="2"/>
      <c r="I12" s="27">
        <v>1500</v>
      </c>
      <c r="J12" s="2"/>
      <c r="K12" s="2"/>
      <c r="L12" s="2"/>
      <c r="M12" s="27">
        <v>1500</v>
      </c>
      <c r="N12" s="2"/>
      <c r="O12" s="2"/>
      <c r="P12" s="2"/>
      <c r="Q12" s="27">
        <v>2400</v>
      </c>
      <c r="R12" s="2">
        <f t="shared" si="0"/>
        <v>6340</v>
      </c>
    </row>
    <row r="13" spans="1:18">
      <c r="A13" s="2"/>
      <c r="B13" s="2"/>
      <c r="C13" s="2"/>
      <c r="D13" s="2"/>
      <c r="E13" s="27"/>
      <c r="F13" s="2"/>
      <c r="G13" s="2"/>
      <c r="H13" s="2"/>
      <c r="I13" s="27"/>
      <c r="J13" s="2"/>
      <c r="K13" s="2"/>
      <c r="L13" s="2"/>
      <c r="M13" s="27"/>
      <c r="N13" s="2"/>
      <c r="O13" s="2"/>
      <c r="P13" s="2"/>
      <c r="Q13" s="27"/>
      <c r="R13" s="2">
        <f t="shared" si="0"/>
        <v>0</v>
      </c>
    </row>
    <row r="14" spans="1:18">
      <c r="A14" s="2"/>
      <c r="B14" s="2"/>
      <c r="C14" s="2"/>
      <c r="D14" s="2"/>
      <c r="E14" s="27">
        <f>SUM(E8:E13)</f>
        <v>610042</v>
      </c>
      <c r="F14" s="27"/>
      <c r="G14" s="27"/>
      <c r="H14" s="27"/>
      <c r="I14" s="27">
        <f t="shared" ref="I14:Q14" si="1">SUM(I8:I13)</f>
        <v>411263</v>
      </c>
      <c r="J14" s="27"/>
      <c r="K14" s="27"/>
      <c r="L14" s="27"/>
      <c r="M14" s="27">
        <f t="shared" si="1"/>
        <v>320250</v>
      </c>
      <c r="N14" s="27"/>
      <c r="O14" s="27"/>
      <c r="P14" s="27"/>
      <c r="Q14" s="27">
        <f t="shared" si="1"/>
        <v>665405</v>
      </c>
      <c r="R14" s="2">
        <f t="shared" si="0"/>
        <v>2006960</v>
      </c>
    </row>
  </sheetData>
  <pageMargins left="0.7" right="0.7" top="0.75" bottom="0.75" header="0.3" footer="0.3"/>
</worksheet>
</file>

<file path=xl/worksheets/sheet56.xml><?xml version="1.0" encoding="utf-8"?>
<worksheet xmlns="http://schemas.openxmlformats.org/spreadsheetml/2006/main" xmlns:r="http://schemas.openxmlformats.org/officeDocument/2006/relationships">
  <dimension ref="A3:BI48"/>
  <sheetViews>
    <sheetView topLeftCell="S10" workbookViewId="0">
      <selection activeCell="D19" sqref="D19:AL26"/>
    </sheetView>
  </sheetViews>
  <sheetFormatPr defaultRowHeight="15"/>
  <cols>
    <col min="1" max="1" width="41.28515625" hidden="1" customWidth="1"/>
    <col min="2" max="2" width="9.140625" hidden="1" customWidth="1"/>
    <col min="3" max="3" width="0.140625" customWidth="1"/>
    <col min="4" max="4" width="21.28515625" customWidth="1"/>
    <col min="7" max="11" width="9.28515625" bestFit="1" customWidth="1"/>
    <col min="12" max="12" width="9.7109375" bestFit="1" customWidth="1"/>
    <col min="13" max="14" width="9.28515625" bestFit="1" customWidth="1"/>
    <col min="15" max="15" width="9.5703125" bestFit="1" customWidth="1"/>
    <col min="16" max="16" width="9.28515625" bestFit="1" customWidth="1"/>
    <col min="17" max="19" width="9.7109375" bestFit="1" customWidth="1"/>
    <col min="20" max="22" width="9.5703125" bestFit="1" customWidth="1"/>
    <col min="23" max="24" width="9.7109375" bestFit="1" customWidth="1"/>
    <col min="25" max="29" width="9.28515625" bestFit="1" customWidth="1"/>
    <col min="30" max="30" width="9.7109375" bestFit="1" customWidth="1"/>
    <col min="31" max="32" width="9.28515625" bestFit="1" customWidth="1"/>
    <col min="33" max="33" width="9.5703125" bestFit="1" customWidth="1"/>
    <col min="34" max="35" width="9.28515625" bestFit="1" customWidth="1"/>
    <col min="36" max="36" width="9.7109375" bestFit="1" customWidth="1"/>
    <col min="37" max="37" width="11" bestFit="1" customWidth="1"/>
    <col min="38" max="38" width="11.85546875" bestFit="1" customWidth="1"/>
    <col min="39" max="39" width="9.5703125" bestFit="1" customWidth="1"/>
    <col min="40" max="40" width="10.85546875" bestFit="1" customWidth="1"/>
    <col min="41" max="43" width="11.7109375" bestFit="1" customWidth="1"/>
    <col min="44" max="44" width="9.28515625" bestFit="1" customWidth="1"/>
    <col min="45" max="45" width="9.5703125" bestFit="1" customWidth="1"/>
    <col min="46" max="56" width="9.28515625" bestFit="1" customWidth="1"/>
  </cols>
  <sheetData>
    <row r="3" spans="1:61" ht="31.5">
      <c r="A3" s="247" t="s">
        <v>1949</v>
      </c>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c r="AP3" s="248"/>
      <c r="AQ3" s="248"/>
      <c r="AR3" s="248"/>
      <c r="AS3" s="248"/>
      <c r="AT3" s="248"/>
      <c r="AU3" s="248"/>
      <c r="AV3" s="248"/>
      <c r="AW3" s="248"/>
      <c r="AX3" s="248"/>
      <c r="AY3" s="248"/>
      <c r="AZ3" s="248"/>
      <c r="BA3" s="248"/>
      <c r="BB3" s="248"/>
      <c r="BC3" s="248"/>
      <c r="BD3" s="248"/>
      <c r="BE3" s="248"/>
      <c r="BF3" s="248"/>
      <c r="BG3" s="248"/>
      <c r="BH3" s="248"/>
      <c r="BI3" s="248"/>
    </row>
    <row r="4" spans="1:61">
      <c r="A4" s="248"/>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c r="AH4" s="248"/>
      <c r="AI4" s="248"/>
      <c r="AJ4" s="248"/>
      <c r="AK4" s="248"/>
      <c r="AL4" s="248"/>
      <c r="AM4" s="248"/>
      <c r="AN4" s="248"/>
      <c r="AO4" s="248"/>
      <c r="AP4" s="248"/>
      <c r="AQ4" s="248"/>
      <c r="AR4" s="248"/>
      <c r="AS4" s="248"/>
      <c r="AT4" s="248"/>
      <c r="AU4" s="248"/>
      <c r="AV4" s="248"/>
      <c r="AW4" s="248"/>
      <c r="AX4" s="248"/>
      <c r="AY4" s="248"/>
      <c r="AZ4" s="248"/>
      <c r="BA4" s="248"/>
      <c r="BB4" s="248"/>
      <c r="BC4" s="248"/>
      <c r="BD4" s="248"/>
      <c r="BE4" s="248"/>
      <c r="BF4" s="248"/>
      <c r="BG4" s="248"/>
      <c r="BH4" s="248"/>
      <c r="BI4" s="248"/>
    </row>
    <row r="5" spans="1:61" ht="45">
      <c r="A5" s="249" t="s">
        <v>1811</v>
      </c>
      <c r="B5" s="249" t="s">
        <v>1812</v>
      </c>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c r="AW5" s="248"/>
      <c r="AX5" s="248"/>
      <c r="AY5" s="248"/>
      <c r="AZ5" s="248"/>
      <c r="BA5" s="248"/>
      <c r="BB5" s="248"/>
      <c r="BC5" s="248"/>
      <c r="BD5" s="248"/>
      <c r="BE5" s="248"/>
      <c r="BF5" s="248"/>
      <c r="BG5" s="248"/>
      <c r="BH5" s="248"/>
      <c r="BI5" s="248"/>
    </row>
    <row r="6" spans="1:61">
      <c r="A6" s="248"/>
      <c r="B6" s="252"/>
      <c r="C6" s="260"/>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c r="AS6" s="262"/>
      <c r="AT6" s="262"/>
      <c r="AU6" s="262"/>
      <c r="AV6" s="262"/>
      <c r="AW6" s="262"/>
      <c r="AX6" s="262"/>
      <c r="AY6" s="262"/>
      <c r="AZ6" s="262"/>
      <c r="BA6" s="262"/>
      <c r="BB6" s="262"/>
      <c r="BC6" s="262"/>
      <c r="BD6" s="262"/>
      <c r="BE6" s="262"/>
      <c r="BF6" s="262"/>
      <c r="BG6" s="262"/>
      <c r="BH6" s="262"/>
      <c r="BI6" s="262"/>
    </row>
    <row r="7" spans="1:61">
      <c r="A7" s="411" t="s">
        <v>1791</v>
      </c>
      <c r="B7" s="383" t="s">
        <v>1792</v>
      </c>
      <c r="C7" s="413" t="s">
        <v>1793</v>
      </c>
      <c r="D7" s="402"/>
      <c r="E7" s="405"/>
      <c r="F7" s="403"/>
      <c r="G7" s="404"/>
      <c r="H7" s="404"/>
      <c r="I7" s="404"/>
      <c r="J7" s="403"/>
      <c r="K7" s="404"/>
      <c r="L7" s="410"/>
      <c r="M7" s="405"/>
      <c r="N7" s="403"/>
      <c r="O7" s="404"/>
      <c r="P7" s="410"/>
      <c r="Q7" s="410"/>
      <c r="R7" s="410"/>
      <c r="S7" s="410"/>
      <c r="T7" s="404"/>
      <c r="U7" s="404"/>
      <c r="V7" s="404"/>
      <c r="W7" s="404"/>
      <c r="X7" s="403"/>
      <c r="Y7" s="404"/>
      <c r="Z7" s="404"/>
      <c r="AA7" s="405"/>
      <c r="AB7" s="403"/>
      <c r="AC7" s="404"/>
      <c r="AD7" s="410"/>
      <c r="AE7" s="405"/>
      <c r="AF7" s="403"/>
      <c r="AG7" s="404"/>
      <c r="AH7" s="403"/>
      <c r="AI7" s="404"/>
      <c r="AJ7" s="410"/>
      <c r="AK7" s="409"/>
      <c r="AL7" s="409"/>
      <c r="AM7" s="409"/>
      <c r="AN7" s="409"/>
      <c r="AO7" s="404"/>
      <c r="AP7" s="410"/>
      <c r="AQ7" s="403"/>
      <c r="AR7" s="404"/>
      <c r="AS7" s="403"/>
      <c r="AT7" s="404"/>
      <c r="AU7" s="402"/>
      <c r="AV7" s="405"/>
      <c r="AW7" s="403"/>
      <c r="AX7" s="404"/>
      <c r="AY7" s="405"/>
      <c r="AZ7" s="403"/>
      <c r="BA7" s="404"/>
      <c r="BB7" s="405"/>
      <c r="BC7" s="403"/>
      <c r="BD7" s="404"/>
      <c r="BE7" s="405"/>
      <c r="BF7" s="403"/>
      <c r="BG7" s="404"/>
      <c r="BH7" s="402"/>
      <c r="BI7" s="402"/>
    </row>
    <row r="8" spans="1:61">
      <c r="A8" s="412"/>
      <c r="B8" s="383"/>
      <c r="C8" s="413"/>
      <c r="D8" s="402"/>
      <c r="E8" s="405"/>
      <c r="F8" s="403"/>
      <c r="G8" s="404"/>
      <c r="H8" s="404"/>
      <c r="I8" s="404"/>
      <c r="J8" s="403"/>
      <c r="K8" s="404"/>
      <c r="L8" s="410"/>
      <c r="M8" s="405"/>
      <c r="N8" s="403"/>
      <c r="O8" s="404"/>
      <c r="P8" s="410"/>
      <c r="Q8" s="410"/>
      <c r="R8" s="410"/>
      <c r="S8" s="410"/>
      <c r="T8" s="404"/>
      <c r="U8" s="404"/>
      <c r="V8" s="404"/>
      <c r="W8" s="404"/>
      <c r="X8" s="403"/>
      <c r="Y8" s="404"/>
      <c r="Z8" s="404"/>
      <c r="AA8" s="405"/>
      <c r="AB8" s="403"/>
      <c r="AC8" s="404"/>
      <c r="AD8" s="410"/>
      <c r="AE8" s="405"/>
      <c r="AF8" s="403"/>
      <c r="AG8" s="404"/>
      <c r="AH8" s="403"/>
      <c r="AI8" s="404"/>
      <c r="AJ8" s="410"/>
      <c r="AK8" s="409"/>
      <c r="AL8" s="409"/>
      <c r="AM8" s="409"/>
      <c r="AN8" s="409"/>
      <c r="AO8" s="404"/>
      <c r="AP8" s="410"/>
      <c r="AQ8" s="403"/>
      <c r="AR8" s="404"/>
      <c r="AS8" s="403"/>
      <c r="AT8" s="404"/>
      <c r="AU8" s="402"/>
      <c r="AV8" s="405"/>
      <c r="AW8" s="403"/>
      <c r="AX8" s="404"/>
      <c r="AY8" s="405"/>
      <c r="AZ8" s="403"/>
      <c r="BA8" s="404"/>
      <c r="BB8" s="405"/>
      <c r="BC8" s="403"/>
      <c r="BD8" s="404"/>
      <c r="BE8" s="406"/>
      <c r="BF8" s="407"/>
      <c r="BG8" s="408"/>
      <c r="BH8" s="402"/>
      <c r="BI8" s="402"/>
    </row>
    <row r="9" spans="1:61">
      <c r="A9" s="250">
        <v>91</v>
      </c>
      <c r="B9" s="253"/>
      <c r="C9" s="261"/>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c r="AW9" s="263"/>
      <c r="AX9" s="263"/>
      <c r="AY9" s="263"/>
      <c r="AZ9" s="263"/>
      <c r="BA9" s="263"/>
      <c r="BB9" s="264"/>
      <c r="BC9" s="264"/>
      <c r="BD9" s="264"/>
      <c r="BE9" s="263"/>
      <c r="BF9" s="263"/>
      <c r="BG9" s="263"/>
      <c r="BH9" s="263"/>
      <c r="BI9" s="265"/>
    </row>
    <row r="10" spans="1:61">
      <c r="A10" s="251" t="s">
        <v>221</v>
      </c>
      <c r="B10" s="253"/>
      <c r="C10" s="261"/>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c r="AW10" s="263"/>
      <c r="AX10" s="263"/>
      <c r="AY10" s="263"/>
      <c r="AZ10" s="263"/>
      <c r="BA10" s="263"/>
      <c r="BB10" s="264"/>
      <c r="BC10" s="264"/>
      <c r="BD10" s="264"/>
      <c r="BE10" s="263"/>
      <c r="BF10" s="263"/>
      <c r="BG10" s="263"/>
      <c r="BH10" s="263"/>
      <c r="BI10" s="265"/>
    </row>
    <row r="11" spans="1:61">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row>
    <row r="12" spans="1:61">
      <c r="D12" s="14"/>
      <c r="E12" s="14"/>
      <c r="F12" s="14"/>
      <c r="G12" s="14"/>
      <c r="H12" s="14"/>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row>
    <row r="14" spans="1:61">
      <c r="D14" s="255"/>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row>
    <row r="15" spans="1:61" ht="15.75">
      <c r="D15" s="247"/>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row>
    <row r="16" spans="1:61">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row>
    <row r="17" spans="4:56">
      <c r="D17" s="249"/>
      <c r="E17" s="249"/>
      <c r="F17" s="248"/>
      <c r="G17" s="248"/>
      <c r="H17" s="248"/>
      <c r="I17" s="248"/>
      <c r="J17" s="248"/>
      <c r="K17" s="248"/>
      <c r="L17" s="248"/>
      <c r="M17" s="248"/>
      <c r="N17" s="248"/>
      <c r="O17" s="248"/>
      <c r="P17" s="248"/>
      <c r="Q17" s="248"/>
      <c r="R17" s="248"/>
      <c r="S17" s="248"/>
      <c r="T17" s="248"/>
      <c r="U17" s="248"/>
      <c r="V17" s="248"/>
      <c r="W17" s="248"/>
      <c r="X17" s="248"/>
      <c r="Y17" s="248"/>
      <c r="Z17" s="248"/>
      <c r="AA17" s="248"/>
      <c r="AB17" s="248"/>
      <c r="AC17" s="248"/>
      <c r="AD17" s="248"/>
      <c r="AE17" s="248"/>
      <c r="AF17" s="248"/>
      <c r="AG17" s="248"/>
      <c r="AH17" s="248"/>
      <c r="AI17" s="248"/>
      <c r="AJ17" s="248"/>
      <c r="AK17" s="248"/>
      <c r="AL17" s="248"/>
    </row>
    <row r="18" spans="4:56">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row>
    <row r="19" spans="4:56" ht="15" customHeight="1">
      <c r="D19" s="256"/>
      <c r="E19" s="392"/>
      <c r="F19" s="392" t="s">
        <v>1793</v>
      </c>
      <c r="G19" s="392" t="s">
        <v>1794</v>
      </c>
      <c r="H19" s="396">
        <v>1</v>
      </c>
      <c r="I19" s="398">
        <v>13</v>
      </c>
      <c r="J19" s="394">
        <v>131</v>
      </c>
      <c r="K19" s="394">
        <v>132</v>
      </c>
      <c r="L19" s="394">
        <v>133</v>
      </c>
      <c r="M19" s="396">
        <v>2</v>
      </c>
      <c r="N19" s="398">
        <v>20</v>
      </c>
      <c r="O19" s="394">
        <v>203</v>
      </c>
      <c r="P19" s="394">
        <v>205</v>
      </c>
      <c r="Q19" s="394">
        <v>207</v>
      </c>
      <c r="R19" s="398">
        <v>22</v>
      </c>
      <c r="S19" s="394">
        <v>2212</v>
      </c>
      <c r="T19" s="396">
        <v>3</v>
      </c>
      <c r="U19" s="398">
        <v>31</v>
      </c>
      <c r="V19" s="394">
        <v>313</v>
      </c>
      <c r="W19" s="400">
        <v>3131</v>
      </c>
      <c r="X19" s="400">
        <v>3132</v>
      </c>
      <c r="Y19" s="398">
        <v>39</v>
      </c>
      <c r="Z19" s="396">
        <v>6</v>
      </c>
      <c r="AA19" s="398">
        <v>63</v>
      </c>
      <c r="AB19" s="394">
        <v>631</v>
      </c>
      <c r="AC19" s="398">
        <v>65</v>
      </c>
      <c r="AD19" s="394">
        <v>651</v>
      </c>
      <c r="AE19" s="398">
        <v>66</v>
      </c>
      <c r="AF19" s="394">
        <v>661</v>
      </c>
      <c r="AG19" s="392" t="s">
        <v>1795</v>
      </c>
      <c r="AH19" s="396">
        <v>7</v>
      </c>
      <c r="AI19" s="398">
        <v>79</v>
      </c>
      <c r="AJ19" s="394">
        <v>791</v>
      </c>
      <c r="AK19" s="392" t="s">
        <v>1796</v>
      </c>
      <c r="AL19" s="392" t="s">
        <v>1797</v>
      </c>
    </row>
    <row r="20" spans="4:56">
      <c r="D20" s="256"/>
      <c r="E20" s="393"/>
      <c r="F20" s="393"/>
      <c r="G20" s="393"/>
      <c r="H20" s="397"/>
      <c r="I20" s="399"/>
      <c r="J20" s="395"/>
      <c r="K20" s="395"/>
      <c r="L20" s="395"/>
      <c r="M20" s="397"/>
      <c r="N20" s="399"/>
      <c r="O20" s="395"/>
      <c r="P20" s="395"/>
      <c r="Q20" s="395"/>
      <c r="R20" s="399"/>
      <c r="S20" s="395"/>
      <c r="T20" s="397"/>
      <c r="U20" s="399"/>
      <c r="V20" s="395"/>
      <c r="W20" s="401"/>
      <c r="X20" s="401"/>
      <c r="Y20" s="399"/>
      <c r="Z20" s="397"/>
      <c r="AA20" s="399"/>
      <c r="AB20" s="395"/>
      <c r="AC20" s="399"/>
      <c r="AD20" s="395"/>
      <c r="AE20" s="399"/>
      <c r="AF20" s="395"/>
      <c r="AG20" s="393"/>
      <c r="AH20" s="397"/>
      <c r="AI20" s="399"/>
      <c r="AJ20" s="395"/>
      <c r="AK20" s="393"/>
      <c r="AL20" s="393"/>
    </row>
    <row r="21" spans="4:56">
      <c r="D21" s="257">
        <v>92</v>
      </c>
      <c r="E21" s="253"/>
      <c r="F21" s="253"/>
      <c r="G21" s="254">
        <v>976646.73</v>
      </c>
      <c r="H21" s="254">
        <v>5762.22</v>
      </c>
      <c r="I21" s="254">
        <v>5762.22</v>
      </c>
      <c r="J21" s="254">
        <v>4237.62</v>
      </c>
      <c r="K21" s="254">
        <v>165.75</v>
      </c>
      <c r="L21" s="254">
        <v>1358.85</v>
      </c>
      <c r="M21" s="254">
        <v>36799.61</v>
      </c>
      <c r="N21" s="254">
        <v>28174.18</v>
      </c>
      <c r="O21" s="254">
        <v>20085.18</v>
      </c>
      <c r="P21" s="254">
        <v>7425</v>
      </c>
      <c r="Q21" s="254">
        <v>664</v>
      </c>
      <c r="R21" s="254">
        <v>8625.43</v>
      </c>
      <c r="S21" s="254">
        <v>8625.43</v>
      </c>
      <c r="T21" s="254">
        <v>4027.74</v>
      </c>
      <c r="U21" s="254">
        <v>1464</v>
      </c>
      <c r="V21" s="254">
        <v>1464</v>
      </c>
      <c r="W21" s="254">
        <v>665</v>
      </c>
      <c r="X21" s="254">
        <v>799</v>
      </c>
      <c r="Y21" s="254">
        <v>2563.7399999999998</v>
      </c>
      <c r="Z21" s="254">
        <v>930057.16</v>
      </c>
      <c r="AA21" s="254">
        <v>6550</v>
      </c>
      <c r="AB21" s="254">
        <v>6550</v>
      </c>
      <c r="AC21" s="254">
        <v>154687.47</v>
      </c>
      <c r="AD21" s="254">
        <v>154687.47</v>
      </c>
      <c r="AE21" s="254">
        <v>768819.69</v>
      </c>
      <c r="AF21" s="254">
        <v>768819.69</v>
      </c>
      <c r="AG21" s="254">
        <v>344157.95</v>
      </c>
      <c r="AH21" s="254">
        <v>344157.95</v>
      </c>
      <c r="AI21" s="254">
        <v>344157.95</v>
      </c>
      <c r="AJ21" s="254">
        <v>344157.95</v>
      </c>
      <c r="AK21" s="254">
        <v>632488.78</v>
      </c>
      <c r="AL21" s="253"/>
    </row>
    <row r="22" spans="4:56">
      <c r="D22" s="258" t="s">
        <v>1801</v>
      </c>
      <c r="E22" s="253"/>
      <c r="F22" s="253"/>
      <c r="G22" s="254">
        <v>3411.13</v>
      </c>
      <c r="H22" s="254">
        <v>2281.12</v>
      </c>
      <c r="I22" s="254">
        <v>2281.12</v>
      </c>
      <c r="J22" s="254">
        <v>813.27</v>
      </c>
      <c r="K22" s="254">
        <v>109</v>
      </c>
      <c r="L22" s="254">
        <v>1358.85</v>
      </c>
      <c r="M22" s="254">
        <v>1130.01</v>
      </c>
      <c r="N22" s="254">
        <v>1069.78</v>
      </c>
      <c r="O22" s="254">
        <v>879.78</v>
      </c>
      <c r="P22" s="254">
        <v>190</v>
      </c>
      <c r="Q22" s="256"/>
      <c r="R22" s="254">
        <v>60.23</v>
      </c>
      <c r="S22" s="254">
        <v>60.23</v>
      </c>
      <c r="T22" s="256"/>
      <c r="U22" s="256"/>
      <c r="V22" s="256"/>
      <c r="W22" s="256"/>
      <c r="X22" s="256"/>
      <c r="Y22" s="256"/>
      <c r="Z22" s="256"/>
      <c r="AA22" s="256"/>
      <c r="AB22" s="256"/>
      <c r="AC22" s="256"/>
      <c r="AD22" s="256"/>
      <c r="AE22" s="256"/>
      <c r="AF22" s="256"/>
      <c r="AG22" s="254">
        <v>1664.05</v>
      </c>
      <c r="AH22" s="254">
        <v>1664.05</v>
      </c>
      <c r="AI22" s="254">
        <v>1664.05</v>
      </c>
      <c r="AJ22" s="254">
        <v>1664.05</v>
      </c>
      <c r="AK22" s="254">
        <v>1747.08</v>
      </c>
      <c r="AL22" s="253"/>
    </row>
    <row r="23" spans="4:56" ht="22.5">
      <c r="D23" s="258" t="s">
        <v>1805</v>
      </c>
      <c r="E23" s="253"/>
      <c r="F23" s="253"/>
      <c r="G23" s="254">
        <v>946611.56</v>
      </c>
      <c r="H23" s="256"/>
      <c r="I23" s="256"/>
      <c r="J23" s="256"/>
      <c r="K23" s="256"/>
      <c r="L23" s="256"/>
      <c r="M23" s="254">
        <v>19205.400000000001</v>
      </c>
      <c r="N23" s="254">
        <v>19205.400000000001</v>
      </c>
      <c r="O23" s="254">
        <v>19205.400000000001</v>
      </c>
      <c r="P23" s="256"/>
      <c r="Q23" s="256"/>
      <c r="R23" s="256"/>
      <c r="S23" s="256"/>
      <c r="T23" s="254">
        <v>799</v>
      </c>
      <c r="U23" s="254">
        <v>799</v>
      </c>
      <c r="V23" s="254">
        <v>799</v>
      </c>
      <c r="W23" s="256"/>
      <c r="X23" s="254">
        <v>799</v>
      </c>
      <c r="Y23" s="256"/>
      <c r="Z23" s="254">
        <v>926607.16</v>
      </c>
      <c r="AA23" s="254">
        <v>3100</v>
      </c>
      <c r="AB23" s="254">
        <v>3100</v>
      </c>
      <c r="AC23" s="254">
        <v>154687.47</v>
      </c>
      <c r="AD23" s="254">
        <v>154687.47</v>
      </c>
      <c r="AE23" s="254">
        <v>768819.69</v>
      </c>
      <c r="AF23" s="254">
        <v>768819.69</v>
      </c>
      <c r="AG23" s="254">
        <v>336247.35</v>
      </c>
      <c r="AH23" s="254">
        <v>336247.35</v>
      </c>
      <c r="AI23" s="254">
        <v>336247.35</v>
      </c>
      <c r="AJ23" s="254">
        <v>336247.35</v>
      </c>
      <c r="AK23" s="254">
        <v>610364.21</v>
      </c>
      <c r="AL23" s="253"/>
    </row>
    <row r="24" spans="4:56" ht="22.5">
      <c r="D24" s="258" t="s">
        <v>1808</v>
      </c>
      <c r="E24" s="253"/>
      <c r="F24" s="253"/>
      <c r="G24" s="254">
        <v>23426.19</v>
      </c>
      <c r="H24" s="254">
        <v>283.25</v>
      </c>
      <c r="I24" s="254">
        <v>283.25</v>
      </c>
      <c r="J24" s="254">
        <v>226.5</v>
      </c>
      <c r="K24" s="254">
        <v>56.75</v>
      </c>
      <c r="L24" s="256"/>
      <c r="M24" s="254">
        <v>16464.2</v>
      </c>
      <c r="N24" s="254">
        <v>7899</v>
      </c>
      <c r="O24" s="256"/>
      <c r="P24" s="254">
        <v>7235</v>
      </c>
      <c r="Q24" s="254">
        <v>664</v>
      </c>
      <c r="R24" s="254">
        <v>8565.2000000000007</v>
      </c>
      <c r="S24" s="254">
        <v>8565.2000000000007</v>
      </c>
      <c r="T24" s="254">
        <v>3228.74</v>
      </c>
      <c r="U24" s="254">
        <v>665</v>
      </c>
      <c r="V24" s="254">
        <v>665</v>
      </c>
      <c r="W24" s="254">
        <v>665</v>
      </c>
      <c r="X24" s="256"/>
      <c r="Y24" s="254">
        <v>2563.7399999999998</v>
      </c>
      <c r="Z24" s="254">
        <v>3450</v>
      </c>
      <c r="AA24" s="254">
        <v>3450</v>
      </c>
      <c r="AB24" s="254">
        <v>3450</v>
      </c>
      <c r="AC24" s="256"/>
      <c r="AD24" s="256"/>
      <c r="AE24" s="256"/>
      <c r="AF24" s="256"/>
      <c r="AG24" s="254">
        <v>5180.6000000000004</v>
      </c>
      <c r="AH24" s="254">
        <v>5180.6000000000004</v>
      </c>
      <c r="AI24" s="254">
        <v>5180.6000000000004</v>
      </c>
      <c r="AJ24" s="254">
        <v>5180.6000000000004</v>
      </c>
      <c r="AK24" s="254">
        <v>18245.59</v>
      </c>
      <c r="AL24" s="253"/>
    </row>
    <row r="25" spans="4:56" ht="22.5">
      <c r="D25" s="258" t="s">
        <v>1950</v>
      </c>
      <c r="E25" s="253"/>
      <c r="F25" s="253"/>
      <c r="G25" s="254">
        <v>3197.85</v>
      </c>
      <c r="H25" s="254">
        <v>3197.85</v>
      </c>
      <c r="I25" s="254">
        <v>3197.85</v>
      </c>
      <c r="J25" s="254">
        <v>3197.85</v>
      </c>
      <c r="K25" s="256"/>
      <c r="L25" s="256"/>
      <c r="M25" s="256"/>
      <c r="N25" s="256"/>
      <c r="O25" s="256"/>
      <c r="P25" s="256"/>
      <c r="Q25" s="256"/>
      <c r="R25" s="256"/>
      <c r="S25" s="256"/>
      <c r="T25" s="256"/>
      <c r="U25" s="256"/>
      <c r="V25" s="256"/>
      <c r="W25" s="256"/>
      <c r="X25" s="256"/>
      <c r="Y25" s="256"/>
      <c r="Z25" s="256"/>
      <c r="AA25" s="256"/>
      <c r="AB25" s="256"/>
      <c r="AC25" s="256"/>
      <c r="AD25" s="256"/>
      <c r="AE25" s="256"/>
      <c r="AF25" s="256"/>
      <c r="AG25" s="254">
        <v>1065.95</v>
      </c>
      <c r="AH25" s="254">
        <v>1065.95</v>
      </c>
      <c r="AI25" s="254">
        <v>1065.95</v>
      </c>
      <c r="AJ25" s="254">
        <v>1065.95</v>
      </c>
      <c r="AK25" s="254">
        <v>2131.9</v>
      </c>
      <c r="AL25" s="253"/>
    </row>
    <row r="26" spans="4:56">
      <c r="D26" s="259" t="s">
        <v>221</v>
      </c>
      <c r="E26" s="253"/>
      <c r="F26" s="253"/>
      <c r="G26" s="254">
        <v>976646.73</v>
      </c>
      <c r="H26" s="254">
        <v>5762.22</v>
      </c>
      <c r="I26" s="254">
        <v>5762.22</v>
      </c>
      <c r="J26" s="254">
        <v>4237.62</v>
      </c>
      <c r="K26" s="254">
        <v>165.75</v>
      </c>
      <c r="L26" s="254">
        <v>1358.85</v>
      </c>
      <c r="M26" s="254">
        <v>36799.61</v>
      </c>
      <c r="N26" s="254">
        <v>28174.18</v>
      </c>
      <c r="O26" s="254">
        <v>20085.18</v>
      </c>
      <c r="P26" s="254">
        <v>7425</v>
      </c>
      <c r="Q26" s="254">
        <v>664</v>
      </c>
      <c r="R26" s="254">
        <v>8625.43</v>
      </c>
      <c r="S26" s="254">
        <v>8625.43</v>
      </c>
      <c r="T26" s="254">
        <v>4027.74</v>
      </c>
      <c r="U26" s="254">
        <v>1464</v>
      </c>
      <c r="V26" s="254">
        <v>1464</v>
      </c>
      <c r="W26" s="254">
        <v>665</v>
      </c>
      <c r="X26" s="254">
        <v>799</v>
      </c>
      <c r="Y26" s="254">
        <v>2563.7399999999998</v>
      </c>
      <c r="Z26" s="254">
        <v>930057.16</v>
      </c>
      <c r="AA26" s="254">
        <v>6550</v>
      </c>
      <c r="AB26" s="254">
        <v>6550</v>
      </c>
      <c r="AC26" s="254">
        <v>154687.47</v>
      </c>
      <c r="AD26" s="254">
        <v>154687.47</v>
      </c>
      <c r="AE26" s="254">
        <v>768819.69</v>
      </c>
      <c r="AF26" s="254">
        <v>768819.69</v>
      </c>
      <c r="AG26" s="254">
        <v>344157.95</v>
      </c>
      <c r="AH26" s="254">
        <v>344157.95</v>
      </c>
      <c r="AI26" s="254">
        <v>344157.95</v>
      </c>
      <c r="AJ26" s="254">
        <v>344157.95</v>
      </c>
      <c r="AK26" s="254">
        <v>632488.78</v>
      </c>
      <c r="AL26" s="253"/>
    </row>
    <row r="27" spans="4:56">
      <c r="D27" s="248"/>
      <c r="E27" s="248"/>
      <c r="F27" s="248"/>
      <c r="G27" s="248"/>
      <c r="H27" s="248"/>
      <c r="I27" s="248"/>
      <c r="J27" s="248"/>
      <c r="K27" s="248"/>
      <c r="L27" s="248"/>
      <c r="M27" s="248"/>
      <c r="N27" s="248"/>
      <c r="O27" s="248"/>
      <c r="P27" s="248"/>
      <c r="Q27" s="248"/>
      <c r="R27" s="248"/>
      <c r="S27" s="248"/>
      <c r="T27" s="248"/>
      <c r="U27" s="248"/>
      <c r="V27" s="248"/>
      <c r="W27" s="248"/>
      <c r="X27" s="248"/>
      <c r="Y27" s="248"/>
      <c r="Z27" s="248"/>
      <c r="AA27" s="248"/>
      <c r="AB27" s="248"/>
      <c r="AC27" s="248"/>
      <c r="AD27" s="248"/>
      <c r="AE27" s="248"/>
      <c r="AF27" s="248"/>
      <c r="AG27" s="248"/>
      <c r="AH27" s="248"/>
      <c r="AI27" s="248"/>
      <c r="AJ27" s="248"/>
      <c r="AK27" s="248"/>
      <c r="AL27" s="248"/>
    </row>
    <row r="28" spans="4:56">
      <c r="D28" s="256" t="s">
        <v>1791</v>
      </c>
      <c r="E28" s="383" t="s">
        <v>1792</v>
      </c>
      <c r="F28" s="383" t="s">
        <v>1793</v>
      </c>
      <c r="G28" s="383" t="s">
        <v>1794</v>
      </c>
      <c r="H28" s="384">
        <v>1</v>
      </c>
      <c r="I28" s="386">
        <v>13</v>
      </c>
      <c r="J28" s="381">
        <v>131</v>
      </c>
      <c r="K28" s="381">
        <v>132</v>
      </c>
      <c r="L28" s="381">
        <v>133</v>
      </c>
      <c r="M28" s="386">
        <v>15</v>
      </c>
      <c r="N28" s="381">
        <v>154</v>
      </c>
      <c r="O28" s="388">
        <v>1541</v>
      </c>
      <c r="P28" s="384">
        <v>2</v>
      </c>
      <c r="Q28" s="386">
        <v>20</v>
      </c>
      <c r="R28" s="381">
        <v>201</v>
      </c>
      <c r="S28" s="388">
        <v>201</v>
      </c>
      <c r="T28" s="388">
        <v>2011</v>
      </c>
      <c r="U28" s="388">
        <v>2012</v>
      </c>
      <c r="V28" s="388">
        <v>2013</v>
      </c>
      <c r="W28" s="381">
        <v>203</v>
      </c>
      <c r="X28" s="381">
        <v>204</v>
      </c>
      <c r="Y28" s="381">
        <v>205</v>
      </c>
      <c r="Z28" s="381">
        <v>207</v>
      </c>
      <c r="AA28" s="386">
        <v>22</v>
      </c>
      <c r="AB28" s="381">
        <v>2211</v>
      </c>
      <c r="AC28" s="381">
        <v>2212</v>
      </c>
      <c r="AD28" s="384">
        <v>3</v>
      </c>
      <c r="AE28" s="386">
        <v>31</v>
      </c>
      <c r="AF28" s="381">
        <v>313</v>
      </c>
      <c r="AG28" s="388">
        <v>3132</v>
      </c>
      <c r="AH28" s="384">
        <v>6</v>
      </c>
      <c r="AI28" s="386">
        <v>63</v>
      </c>
      <c r="AJ28" s="381">
        <v>631</v>
      </c>
      <c r="AK28" s="386">
        <v>64</v>
      </c>
      <c r="AL28" s="381">
        <v>641</v>
      </c>
      <c r="AM28" s="388">
        <v>6415</v>
      </c>
      <c r="AN28" s="390">
        <v>6415</v>
      </c>
      <c r="AO28" s="390">
        <v>64152</v>
      </c>
      <c r="AP28" s="390">
        <v>64153</v>
      </c>
      <c r="AQ28" s="390">
        <v>64154</v>
      </c>
      <c r="AR28" s="381">
        <v>643</v>
      </c>
      <c r="AS28" s="388">
        <v>6432</v>
      </c>
      <c r="AT28" s="386">
        <v>65</v>
      </c>
      <c r="AU28" s="381">
        <v>651</v>
      </c>
      <c r="AV28" s="386">
        <v>66</v>
      </c>
      <c r="AW28" s="381">
        <v>661</v>
      </c>
      <c r="AX28" s="383" t="s">
        <v>1795</v>
      </c>
      <c r="AY28" s="384">
        <v>2</v>
      </c>
      <c r="AZ28" s="386">
        <v>22</v>
      </c>
      <c r="BA28" s="381">
        <v>2211</v>
      </c>
      <c r="BB28" s="384">
        <v>3</v>
      </c>
      <c r="BC28" s="386">
        <v>36</v>
      </c>
      <c r="BD28" s="381">
        <v>361</v>
      </c>
    </row>
    <row r="29" spans="4:56" ht="10.5" customHeight="1">
      <c r="D29" s="256" t="s">
        <v>1798</v>
      </c>
      <c r="E29" s="383"/>
      <c r="F29" s="383"/>
      <c r="G29" s="383"/>
      <c r="H29" s="385"/>
      <c r="I29" s="387"/>
      <c r="J29" s="382"/>
      <c r="K29" s="382"/>
      <c r="L29" s="382"/>
      <c r="M29" s="387"/>
      <c r="N29" s="382"/>
      <c r="O29" s="389"/>
      <c r="P29" s="385"/>
      <c r="Q29" s="387"/>
      <c r="R29" s="382"/>
      <c r="S29" s="389"/>
      <c r="T29" s="389"/>
      <c r="U29" s="389"/>
      <c r="V29" s="389"/>
      <c r="W29" s="382"/>
      <c r="X29" s="382"/>
      <c r="Y29" s="382"/>
      <c r="Z29" s="382"/>
      <c r="AA29" s="387"/>
      <c r="AB29" s="382"/>
      <c r="AC29" s="382"/>
      <c r="AD29" s="385"/>
      <c r="AE29" s="387"/>
      <c r="AF29" s="382"/>
      <c r="AG29" s="389"/>
      <c r="AH29" s="385"/>
      <c r="AI29" s="387"/>
      <c r="AJ29" s="382"/>
      <c r="AK29" s="387"/>
      <c r="AL29" s="382"/>
      <c r="AM29" s="389"/>
      <c r="AN29" s="391"/>
      <c r="AO29" s="391"/>
      <c r="AP29" s="391"/>
      <c r="AQ29" s="391"/>
      <c r="AR29" s="382"/>
      <c r="AS29" s="389"/>
      <c r="AT29" s="387"/>
      <c r="AU29" s="382"/>
      <c r="AV29" s="387"/>
      <c r="AW29" s="382"/>
      <c r="AX29" s="383"/>
      <c r="AY29" s="385"/>
      <c r="AZ29" s="387"/>
      <c r="BA29" s="382"/>
      <c r="BB29" s="385"/>
      <c r="BC29" s="387"/>
      <c r="BD29" s="382"/>
    </row>
    <row r="30" spans="4:56">
      <c r="D30" s="257">
        <v>91</v>
      </c>
      <c r="E30" s="253"/>
      <c r="F30" s="253"/>
      <c r="G30" s="254">
        <v>8672336.3599999994</v>
      </c>
      <c r="H30" s="254">
        <v>561557.80000000005</v>
      </c>
      <c r="I30" s="254">
        <v>482096.8</v>
      </c>
      <c r="J30" s="254">
        <v>424390.13</v>
      </c>
      <c r="K30" s="254">
        <v>54692.12</v>
      </c>
      <c r="L30" s="254">
        <v>3014.55</v>
      </c>
      <c r="M30" s="254">
        <v>79461</v>
      </c>
      <c r="N30" s="254">
        <v>79461</v>
      </c>
      <c r="O30" s="254">
        <v>79461</v>
      </c>
      <c r="P30" s="254">
        <v>2221016.36</v>
      </c>
      <c r="Q30" s="254">
        <v>1627767.61</v>
      </c>
      <c r="R30" s="254">
        <v>1482042.92</v>
      </c>
      <c r="S30" s="254">
        <v>5660.81</v>
      </c>
      <c r="T30" s="254">
        <v>1436116.69</v>
      </c>
      <c r="U30" s="254">
        <v>32888.519999999997</v>
      </c>
      <c r="V30" s="254">
        <v>7376.9</v>
      </c>
      <c r="W30" s="254">
        <v>82012.55</v>
      </c>
      <c r="X30" s="254">
        <v>117</v>
      </c>
      <c r="Y30" s="254">
        <v>59497.14</v>
      </c>
      <c r="Z30" s="254">
        <v>4098</v>
      </c>
      <c r="AA30" s="254">
        <v>593248.75</v>
      </c>
      <c r="AB30" s="254">
        <v>561608.36</v>
      </c>
      <c r="AC30" s="254">
        <v>31640.39</v>
      </c>
      <c r="AD30" s="254">
        <v>27879.31</v>
      </c>
      <c r="AE30" s="254">
        <v>27879.31</v>
      </c>
      <c r="AF30" s="254">
        <v>27879.31</v>
      </c>
      <c r="AG30" s="254">
        <v>27879.31</v>
      </c>
      <c r="AH30" s="254">
        <v>5861882.8899999997</v>
      </c>
      <c r="AI30" s="254">
        <v>495473.8</v>
      </c>
      <c r="AJ30" s="254">
        <v>495473.8</v>
      </c>
      <c r="AK30" s="254">
        <v>3130.16</v>
      </c>
      <c r="AL30" s="254">
        <v>1905.75</v>
      </c>
      <c r="AM30" s="254">
        <v>1905.75</v>
      </c>
      <c r="AN30" s="254">
        <v>285.73</v>
      </c>
      <c r="AO30" s="254">
        <v>315.19</v>
      </c>
      <c r="AP30" s="254">
        <v>800.72</v>
      </c>
      <c r="AQ30" s="254">
        <v>504.11</v>
      </c>
      <c r="AR30" s="254">
        <v>1224.4100000000001</v>
      </c>
      <c r="AS30" s="254">
        <v>1224.4100000000001</v>
      </c>
      <c r="AT30" s="254">
        <v>932441.47</v>
      </c>
      <c r="AU30" s="254">
        <v>932441.47</v>
      </c>
      <c r="AV30" s="254">
        <v>4430837.46</v>
      </c>
      <c r="AW30" s="254">
        <v>4430837.46</v>
      </c>
      <c r="AX30" s="254">
        <v>5620429.5700000003</v>
      </c>
      <c r="AY30" s="254">
        <v>570</v>
      </c>
      <c r="AZ30" s="254">
        <v>570</v>
      </c>
      <c r="BA30" s="254">
        <v>570</v>
      </c>
      <c r="BB30" s="254">
        <v>8774.24</v>
      </c>
      <c r="BC30" s="254">
        <v>8774.24</v>
      </c>
      <c r="BD30" s="254">
        <v>8774.24</v>
      </c>
    </row>
    <row r="31" spans="4:56" ht="22.5" customHeight="1">
      <c r="D31" s="258" t="s">
        <v>1799</v>
      </c>
      <c r="E31" s="253"/>
      <c r="F31" s="253"/>
      <c r="G31" s="254">
        <v>83439.03</v>
      </c>
      <c r="H31" s="254">
        <v>83439.03</v>
      </c>
      <c r="I31" s="254">
        <v>83439.03</v>
      </c>
      <c r="J31" s="254">
        <v>82904.429999999993</v>
      </c>
      <c r="K31" s="256"/>
      <c r="L31" s="254">
        <v>534.6</v>
      </c>
      <c r="M31" s="256"/>
      <c r="N31" s="256"/>
      <c r="O31" s="256"/>
      <c r="P31" s="256"/>
      <c r="Q31" s="256"/>
      <c r="R31" s="256"/>
      <c r="S31" s="256"/>
      <c r="T31" s="256"/>
      <c r="U31" s="256"/>
      <c r="V31" s="256"/>
      <c r="W31" s="256"/>
      <c r="X31" s="256"/>
      <c r="Y31" s="256"/>
      <c r="Z31" s="256"/>
      <c r="AA31" s="256"/>
      <c r="AB31" s="256"/>
      <c r="AC31" s="256"/>
      <c r="AD31" s="256"/>
      <c r="AE31" s="256"/>
      <c r="AF31" s="256"/>
      <c r="AG31" s="256"/>
      <c r="AH31" s="256"/>
      <c r="AI31" s="256"/>
      <c r="AJ31" s="256"/>
      <c r="AK31" s="256"/>
      <c r="AL31" s="256"/>
      <c r="AM31" s="256"/>
      <c r="AN31" s="256"/>
      <c r="AO31" s="256"/>
      <c r="AP31" s="256"/>
      <c r="AQ31" s="256"/>
      <c r="AR31" s="256"/>
      <c r="AS31" s="256"/>
      <c r="AT31" s="256"/>
      <c r="AU31" s="256"/>
      <c r="AV31" s="256"/>
      <c r="AW31" s="256"/>
      <c r="AX31" s="254">
        <v>55626.02</v>
      </c>
      <c r="AY31" s="256"/>
      <c r="AZ31" s="256"/>
      <c r="BA31" s="256"/>
      <c r="BB31" s="256"/>
      <c r="BC31" s="256"/>
      <c r="BD31" s="256"/>
    </row>
    <row r="32" spans="4:56" ht="25.5" customHeight="1">
      <c r="D32" s="258" t="s">
        <v>1800</v>
      </c>
      <c r="E32" s="253"/>
      <c r="F32" s="253"/>
      <c r="G32" s="254">
        <v>1004111.3</v>
      </c>
      <c r="H32" s="254">
        <v>241712.95</v>
      </c>
      <c r="I32" s="254">
        <v>241712.95</v>
      </c>
      <c r="J32" s="254">
        <v>241712.95</v>
      </c>
      <c r="K32" s="256"/>
      <c r="L32" s="256"/>
      <c r="M32" s="256"/>
      <c r="N32" s="256"/>
      <c r="O32" s="256"/>
      <c r="P32" s="254">
        <v>762398.35</v>
      </c>
      <c r="Q32" s="254">
        <v>322486.93</v>
      </c>
      <c r="R32" s="254">
        <v>320291.14</v>
      </c>
      <c r="S32" s="256"/>
      <c r="T32" s="254">
        <v>320291.14</v>
      </c>
      <c r="U32" s="256"/>
      <c r="V32" s="256"/>
      <c r="W32" s="254">
        <v>2195.79</v>
      </c>
      <c r="X32" s="256"/>
      <c r="Y32" s="256"/>
      <c r="Z32" s="256"/>
      <c r="AA32" s="254">
        <v>439911.42</v>
      </c>
      <c r="AB32" s="254">
        <v>439869</v>
      </c>
      <c r="AC32" s="254">
        <v>42.42</v>
      </c>
      <c r="AD32" s="256"/>
      <c r="AE32" s="256"/>
      <c r="AF32" s="256"/>
      <c r="AG32" s="256"/>
      <c r="AH32" s="256"/>
      <c r="AI32" s="256"/>
      <c r="AJ32" s="256"/>
      <c r="AK32" s="256"/>
      <c r="AL32" s="256"/>
      <c r="AM32" s="256"/>
      <c r="AN32" s="256"/>
      <c r="AO32" s="256"/>
      <c r="AP32" s="256"/>
      <c r="AQ32" s="256"/>
      <c r="AR32" s="256"/>
      <c r="AS32" s="256"/>
      <c r="AT32" s="256"/>
      <c r="AU32" s="256"/>
      <c r="AV32" s="256"/>
      <c r="AW32" s="256"/>
      <c r="AX32" s="254">
        <v>774336.66</v>
      </c>
      <c r="AY32" s="256"/>
      <c r="AZ32" s="256"/>
      <c r="BA32" s="256"/>
      <c r="BB32" s="256"/>
      <c r="BC32" s="256"/>
      <c r="BD32" s="256"/>
    </row>
    <row r="33" spans="4:56" ht="13.5" customHeight="1">
      <c r="D33" s="258" t="s">
        <v>1951</v>
      </c>
      <c r="E33" s="253"/>
      <c r="F33" s="253"/>
      <c r="G33" s="254">
        <v>432505.04</v>
      </c>
      <c r="H33" s="254">
        <v>7150</v>
      </c>
      <c r="I33" s="254">
        <v>7150</v>
      </c>
      <c r="J33" s="256"/>
      <c r="K33" s="254">
        <v>7150</v>
      </c>
      <c r="L33" s="256"/>
      <c r="M33" s="256"/>
      <c r="N33" s="256"/>
      <c r="O33" s="256"/>
      <c r="P33" s="254">
        <v>56904</v>
      </c>
      <c r="Q33" s="254">
        <v>56904</v>
      </c>
      <c r="R33" s="256"/>
      <c r="S33" s="256"/>
      <c r="T33" s="256"/>
      <c r="U33" s="256"/>
      <c r="V33" s="256"/>
      <c r="W33" s="256"/>
      <c r="X33" s="256"/>
      <c r="Y33" s="254">
        <v>56904</v>
      </c>
      <c r="Z33" s="256"/>
      <c r="AA33" s="256"/>
      <c r="AB33" s="256"/>
      <c r="AC33" s="256"/>
      <c r="AD33" s="256"/>
      <c r="AE33" s="256"/>
      <c r="AF33" s="256"/>
      <c r="AG33" s="256"/>
      <c r="AH33" s="254">
        <v>368451.04</v>
      </c>
      <c r="AI33" s="254">
        <v>368451.04</v>
      </c>
      <c r="AJ33" s="254">
        <v>368451.04</v>
      </c>
      <c r="AK33" s="256"/>
      <c r="AL33" s="256"/>
      <c r="AM33" s="256"/>
      <c r="AN33" s="256"/>
      <c r="AO33" s="256"/>
      <c r="AP33" s="256"/>
      <c r="AQ33" s="256"/>
      <c r="AR33" s="256"/>
      <c r="AS33" s="256"/>
      <c r="AT33" s="256"/>
      <c r="AU33" s="256"/>
      <c r="AV33" s="256"/>
      <c r="AW33" s="256"/>
      <c r="AX33" s="254">
        <v>87875.19</v>
      </c>
      <c r="AY33" s="256"/>
      <c r="AZ33" s="256"/>
      <c r="BA33" s="256"/>
      <c r="BB33" s="256"/>
      <c r="BC33" s="256"/>
      <c r="BD33" s="256"/>
    </row>
    <row r="34" spans="4:56" ht="13.5" customHeight="1">
      <c r="D34" s="258" t="s">
        <v>1801</v>
      </c>
      <c r="E34" s="253"/>
      <c r="F34" s="253"/>
      <c r="G34" s="254">
        <v>37316.080000000002</v>
      </c>
      <c r="H34" s="254">
        <v>11302.47</v>
      </c>
      <c r="I34" s="254">
        <v>11302.47</v>
      </c>
      <c r="J34" s="254">
        <v>5665.24</v>
      </c>
      <c r="K34" s="254">
        <v>5637.23</v>
      </c>
      <c r="L34" s="256"/>
      <c r="M34" s="256"/>
      <c r="N34" s="256"/>
      <c r="O34" s="256"/>
      <c r="P34" s="254">
        <v>26013.61</v>
      </c>
      <c r="Q34" s="254">
        <v>24556.23</v>
      </c>
      <c r="R34" s="254">
        <v>4799.03</v>
      </c>
      <c r="S34" s="256"/>
      <c r="T34" s="254">
        <v>4197.76</v>
      </c>
      <c r="U34" s="254">
        <v>601.27</v>
      </c>
      <c r="V34" s="256"/>
      <c r="W34" s="254">
        <v>19121.060000000001</v>
      </c>
      <c r="X34" s="256"/>
      <c r="Y34" s="254">
        <v>636.14</v>
      </c>
      <c r="Z34" s="256"/>
      <c r="AA34" s="254">
        <v>1457.38</v>
      </c>
      <c r="AB34" s="254">
        <v>1130.3800000000001</v>
      </c>
      <c r="AC34" s="254">
        <v>327</v>
      </c>
      <c r="AD34" s="256"/>
      <c r="AE34" s="256"/>
      <c r="AF34" s="256"/>
      <c r="AG34" s="256"/>
      <c r="AH34" s="256"/>
      <c r="AI34" s="256"/>
      <c r="AJ34" s="256"/>
      <c r="AK34" s="256"/>
      <c r="AL34" s="256"/>
      <c r="AM34" s="256"/>
      <c r="AN34" s="256"/>
      <c r="AO34" s="256"/>
      <c r="AP34" s="256"/>
      <c r="AQ34" s="256"/>
      <c r="AR34" s="256"/>
      <c r="AS34" s="256"/>
      <c r="AT34" s="256"/>
      <c r="AU34" s="256"/>
      <c r="AV34" s="256"/>
      <c r="AW34" s="256"/>
      <c r="AX34" s="254">
        <v>19907.009999999998</v>
      </c>
      <c r="AY34" s="256"/>
      <c r="AZ34" s="256"/>
      <c r="BA34" s="256"/>
      <c r="BB34" s="256"/>
      <c r="BC34" s="256"/>
      <c r="BD34" s="256"/>
    </row>
    <row r="35" spans="4:56" ht="25.5" customHeight="1">
      <c r="D35" s="258" t="s">
        <v>1802</v>
      </c>
      <c r="E35" s="253"/>
      <c r="F35" s="253"/>
      <c r="G35" s="254">
        <v>23776.67</v>
      </c>
      <c r="H35" s="254">
        <v>420</v>
      </c>
      <c r="I35" s="254">
        <v>420</v>
      </c>
      <c r="J35" s="256"/>
      <c r="K35" s="254">
        <v>420</v>
      </c>
      <c r="L35" s="256"/>
      <c r="M35" s="256"/>
      <c r="N35" s="256"/>
      <c r="O35" s="256"/>
      <c r="P35" s="254">
        <v>23356.67</v>
      </c>
      <c r="Q35" s="254">
        <v>18948.419999999998</v>
      </c>
      <c r="R35" s="254">
        <v>18948.419999999998</v>
      </c>
      <c r="S35" s="256"/>
      <c r="T35" s="254">
        <v>18948.419999999998</v>
      </c>
      <c r="U35" s="256"/>
      <c r="V35" s="256"/>
      <c r="W35" s="256"/>
      <c r="X35" s="256"/>
      <c r="Y35" s="256"/>
      <c r="Z35" s="256"/>
      <c r="AA35" s="254">
        <v>4408.25</v>
      </c>
      <c r="AB35" s="254">
        <v>4408.25</v>
      </c>
      <c r="AC35" s="256"/>
      <c r="AD35" s="256"/>
      <c r="AE35" s="256"/>
      <c r="AF35" s="256"/>
      <c r="AG35" s="256"/>
      <c r="AH35" s="256"/>
      <c r="AI35" s="256"/>
      <c r="AJ35" s="256"/>
      <c r="AK35" s="256"/>
      <c r="AL35" s="256"/>
      <c r="AM35" s="256"/>
      <c r="AN35" s="256"/>
      <c r="AO35" s="256"/>
      <c r="AP35" s="256"/>
      <c r="AQ35" s="256"/>
      <c r="AR35" s="256"/>
      <c r="AS35" s="256"/>
      <c r="AT35" s="256"/>
      <c r="AU35" s="256"/>
      <c r="AV35" s="256"/>
      <c r="AW35" s="256"/>
      <c r="AX35" s="254">
        <v>11985.29</v>
      </c>
      <c r="AY35" s="256"/>
      <c r="AZ35" s="256"/>
      <c r="BA35" s="256"/>
      <c r="BB35" s="256"/>
      <c r="BC35" s="256"/>
      <c r="BD35" s="256"/>
    </row>
    <row r="36" spans="4:56" ht="14.25" customHeight="1">
      <c r="D36" s="258" t="s">
        <v>1803</v>
      </c>
      <c r="E36" s="253"/>
      <c r="F36" s="253"/>
      <c r="G36" s="254">
        <v>2950</v>
      </c>
      <c r="H36" s="254">
        <v>2950</v>
      </c>
      <c r="I36" s="254">
        <v>2950</v>
      </c>
      <c r="J36" s="256"/>
      <c r="K36" s="254">
        <v>2950</v>
      </c>
      <c r="L36" s="256"/>
      <c r="M36" s="256"/>
      <c r="N36" s="256"/>
      <c r="O36" s="256"/>
      <c r="P36" s="256"/>
      <c r="Q36" s="256"/>
      <c r="R36" s="256"/>
      <c r="S36" s="256"/>
      <c r="T36" s="256"/>
      <c r="U36" s="256"/>
      <c r="V36" s="256"/>
      <c r="W36" s="256"/>
      <c r="X36" s="256"/>
      <c r="Y36" s="256"/>
      <c r="Z36" s="256"/>
      <c r="AA36" s="256"/>
      <c r="AB36" s="256"/>
      <c r="AC36" s="256"/>
      <c r="AD36" s="256"/>
      <c r="AE36" s="256"/>
      <c r="AF36" s="256"/>
      <c r="AG36" s="256"/>
      <c r="AH36" s="256"/>
      <c r="AI36" s="256"/>
      <c r="AJ36" s="256"/>
      <c r="AK36" s="256"/>
      <c r="AL36" s="256"/>
      <c r="AM36" s="256"/>
      <c r="AN36" s="256"/>
      <c r="AO36" s="256"/>
      <c r="AP36" s="256"/>
      <c r="AQ36" s="256"/>
      <c r="AR36" s="256"/>
      <c r="AS36" s="256"/>
      <c r="AT36" s="256"/>
      <c r="AU36" s="256"/>
      <c r="AV36" s="256"/>
      <c r="AW36" s="256"/>
      <c r="AX36" s="254">
        <v>2950</v>
      </c>
      <c r="AY36" s="256"/>
      <c r="AZ36" s="256"/>
      <c r="BA36" s="256"/>
      <c r="BB36" s="256"/>
      <c r="BC36" s="256"/>
      <c r="BD36" s="256"/>
    </row>
    <row r="37" spans="4:56" ht="11.25" customHeight="1">
      <c r="D37" s="258" t="s">
        <v>1804</v>
      </c>
      <c r="E37" s="253"/>
      <c r="F37" s="253"/>
      <c r="G37" s="254">
        <v>6603.93</v>
      </c>
      <c r="H37" s="254">
        <v>393</v>
      </c>
      <c r="I37" s="254">
        <v>393</v>
      </c>
      <c r="J37" s="256"/>
      <c r="K37" s="254">
        <v>393</v>
      </c>
      <c r="L37" s="256"/>
      <c r="M37" s="256"/>
      <c r="N37" s="256"/>
      <c r="O37" s="256"/>
      <c r="P37" s="254">
        <v>6210.93</v>
      </c>
      <c r="Q37" s="254">
        <v>3849.31</v>
      </c>
      <c r="R37" s="254">
        <v>3849.31</v>
      </c>
      <c r="S37" s="256"/>
      <c r="T37" s="254">
        <v>474.07</v>
      </c>
      <c r="U37" s="254">
        <v>3375.24</v>
      </c>
      <c r="V37" s="256"/>
      <c r="W37" s="256"/>
      <c r="X37" s="256"/>
      <c r="Y37" s="256"/>
      <c r="Z37" s="256"/>
      <c r="AA37" s="254">
        <v>2361.62</v>
      </c>
      <c r="AB37" s="254">
        <v>2331.52</v>
      </c>
      <c r="AC37" s="254">
        <v>30.1</v>
      </c>
      <c r="AD37" s="256"/>
      <c r="AE37" s="256"/>
      <c r="AF37" s="256"/>
      <c r="AG37" s="256"/>
      <c r="AH37" s="256"/>
      <c r="AI37" s="256"/>
      <c r="AJ37" s="256"/>
      <c r="AK37" s="256"/>
      <c r="AL37" s="256"/>
      <c r="AM37" s="256"/>
      <c r="AN37" s="256"/>
      <c r="AO37" s="256"/>
      <c r="AP37" s="256"/>
      <c r="AQ37" s="256"/>
      <c r="AR37" s="256"/>
      <c r="AS37" s="256"/>
      <c r="AT37" s="256"/>
      <c r="AU37" s="256"/>
      <c r="AV37" s="256"/>
      <c r="AW37" s="256"/>
      <c r="AX37" s="254">
        <v>3383.89</v>
      </c>
      <c r="AY37" s="256"/>
      <c r="AZ37" s="256"/>
      <c r="BA37" s="256"/>
      <c r="BB37" s="256"/>
      <c r="BC37" s="256"/>
      <c r="BD37" s="256"/>
    </row>
    <row r="38" spans="4:56" ht="14.25" customHeight="1">
      <c r="D38" s="258" t="s">
        <v>1805</v>
      </c>
      <c r="E38" s="253"/>
      <c r="F38" s="253"/>
      <c r="G38" s="254">
        <v>3930846.23</v>
      </c>
      <c r="H38" s="254">
        <v>3562.18</v>
      </c>
      <c r="I38" s="254">
        <v>3562.18</v>
      </c>
      <c r="J38" s="254">
        <v>507.84</v>
      </c>
      <c r="K38" s="254">
        <v>2357.14</v>
      </c>
      <c r="L38" s="254">
        <v>697.2</v>
      </c>
      <c r="M38" s="256"/>
      <c r="N38" s="256"/>
      <c r="O38" s="256"/>
      <c r="P38" s="254">
        <v>147055.41</v>
      </c>
      <c r="Q38" s="254">
        <v>134503.41</v>
      </c>
      <c r="R38" s="254">
        <v>73821.509999999995</v>
      </c>
      <c r="S38" s="254">
        <v>420.49</v>
      </c>
      <c r="T38" s="254">
        <v>44489.01</v>
      </c>
      <c r="U38" s="254">
        <v>28912.01</v>
      </c>
      <c r="V38" s="256"/>
      <c r="W38" s="254">
        <v>58881.9</v>
      </c>
      <c r="X38" s="256"/>
      <c r="Y38" s="256"/>
      <c r="Z38" s="254">
        <v>1800</v>
      </c>
      <c r="AA38" s="254">
        <v>12552</v>
      </c>
      <c r="AB38" s="254">
        <v>12435.1</v>
      </c>
      <c r="AC38" s="254">
        <v>116.9</v>
      </c>
      <c r="AD38" s="254">
        <v>27879.31</v>
      </c>
      <c r="AE38" s="254">
        <v>27879.31</v>
      </c>
      <c r="AF38" s="254">
        <v>27879.31</v>
      </c>
      <c r="AG38" s="254">
        <v>27879.31</v>
      </c>
      <c r="AH38" s="254">
        <v>3752349.33</v>
      </c>
      <c r="AI38" s="254">
        <v>81798.16</v>
      </c>
      <c r="AJ38" s="254">
        <v>81798.16</v>
      </c>
      <c r="AK38" s="256"/>
      <c r="AL38" s="256"/>
      <c r="AM38" s="256"/>
      <c r="AN38" s="256"/>
      <c r="AO38" s="256"/>
      <c r="AP38" s="256"/>
      <c r="AQ38" s="256"/>
      <c r="AR38" s="256"/>
      <c r="AS38" s="256"/>
      <c r="AT38" s="254">
        <v>647048.67000000004</v>
      </c>
      <c r="AU38" s="254">
        <v>647048.67000000004</v>
      </c>
      <c r="AV38" s="254">
        <v>3023502.5</v>
      </c>
      <c r="AW38" s="254">
        <v>3023502.5</v>
      </c>
      <c r="AX38" s="254">
        <v>2527146.83</v>
      </c>
      <c r="AY38" s="256"/>
      <c r="AZ38" s="256"/>
      <c r="BA38" s="256"/>
      <c r="BB38" s="256"/>
      <c r="BC38" s="256"/>
      <c r="BD38" s="256"/>
    </row>
    <row r="39" spans="4:56" ht="25.5" customHeight="1">
      <c r="D39" s="258" t="s">
        <v>1952</v>
      </c>
      <c r="E39" s="253"/>
      <c r="F39" s="253"/>
      <c r="G39" s="254">
        <v>35796</v>
      </c>
      <c r="H39" s="256"/>
      <c r="I39" s="256"/>
      <c r="J39" s="256"/>
      <c r="K39" s="256"/>
      <c r="L39" s="256"/>
      <c r="M39" s="256"/>
      <c r="N39" s="256"/>
      <c r="O39" s="256"/>
      <c r="P39" s="256"/>
      <c r="Q39" s="256"/>
      <c r="R39" s="256"/>
      <c r="S39" s="256"/>
      <c r="T39" s="256"/>
      <c r="U39" s="256"/>
      <c r="V39" s="256"/>
      <c r="W39" s="256"/>
      <c r="X39" s="256"/>
      <c r="Y39" s="256"/>
      <c r="Z39" s="256"/>
      <c r="AA39" s="256"/>
      <c r="AB39" s="256"/>
      <c r="AC39" s="256"/>
      <c r="AD39" s="256"/>
      <c r="AE39" s="256"/>
      <c r="AF39" s="256"/>
      <c r="AG39" s="256"/>
      <c r="AH39" s="254">
        <v>35796</v>
      </c>
      <c r="AI39" s="256"/>
      <c r="AJ39" s="256"/>
      <c r="AK39" s="256"/>
      <c r="AL39" s="256"/>
      <c r="AM39" s="256"/>
      <c r="AN39" s="256"/>
      <c r="AO39" s="256"/>
      <c r="AP39" s="256"/>
      <c r="AQ39" s="256"/>
      <c r="AR39" s="256"/>
      <c r="AS39" s="256"/>
      <c r="AT39" s="256"/>
      <c r="AU39" s="256"/>
      <c r="AV39" s="254">
        <v>35796</v>
      </c>
      <c r="AW39" s="254">
        <v>35796</v>
      </c>
      <c r="AX39" s="254">
        <v>24000</v>
      </c>
      <c r="AY39" s="256"/>
      <c r="AZ39" s="256"/>
      <c r="BA39" s="256"/>
      <c r="BB39" s="256"/>
      <c r="BC39" s="256"/>
      <c r="BD39" s="256"/>
    </row>
    <row r="40" spans="4:56" ht="36" customHeight="1">
      <c r="D40" s="258" t="s">
        <v>1953</v>
      </c>
      <c r="E40" s="253"/>
      <c r="F40" s="253"/>
      <c r="G40" s="254">
        <v>404735.59</v>
      </c>
      <c r="H40" s="256"/>
      <c r="I40" s="256"/>
      <c r="J40" s="256"/>
      <c r="K40" s="256"/>
      <c r="L40" s="256"/>
      <c r="M40" s="256"/>
      <c r="N40" s="256"/>
      <c r="O40" s="256"/>
      <c r="P40" s="256"/>
      <c r="Q40" s="256"/>
      <c r="R40" s="256"/>
      <c r="S40" s="256"/>
      <c r="T40" s="256"/>
      <c r="U40" s="256"/>
      <c r="V40" s="256"/>
      <c r="W40" s="256"/>
      <c r="X40" s="256"/>
      <c r="Y40" s="256"/>
      <c r="Z40" s="256"/>
      <c r="AA40" s="256"/>
      <c r="AB40" s="256"/>
      <c r="AC40" s="256"/>
      <c r="AD40" s="256"/>
      <c r="AE40" s="256"/>
      <c r="AF40" s="256"/>
      <c r="AG40" s="256"/>
      <c r="AH40" s="254">
        <v>404735.59</v>
      </c>
      <c r="AI40" s="256"/>
      <c r="AJ40" s="256"/>
      <c r="AK40" s="256"/>
      <c r="AL40" s="256"/>
      <c r="AM40" s="256"/>
      <c r="AN40" s="256"/>
      <c r="AO40" s="256"/>
      <c r="AP40" s="256"/>
      <c r="AQ40" s="256"/>
      <c r="AR40" s="256"/>
      <c r="AS40" s="256"/>
      <c r="AT40" s="254">
        <v>67897.14</v>
      </c>
      <c r="AU40" s="254">
        <v>67897.14</v>
      </c>
      <c r="AV40" s="254">
        <v>336838.45</v>
      </c>
      <c r="AW40" s="254">
        <v>336838.45</v>
      </c>
      <c r="AX40" s="254">
        <v>404735.59</v>
      </c>
      <c r="AY40" s="256"/>
      <c r="AZ40" s="256"/>
      <c r="BA40" s="256"/>
      <c r="BB40" s="256"/>
      <c r="BC40" s="256"/>
      <c r="BD40" s="256"/>
    </row>
    <row r="41" spans="4:56" ht="34.5" customHeight="1">
      <c r="D41" s="258" t="s">
        <v>1806</v>
      </c>
      <c r="E41" s="253"/>
      <c r="F41" s="253"/>
      <c r="G41" s="254">
        <v>53518.53</v>
      </c>
      <c r="H41" s="256"/>
      <c r="I41" s="256"/>
      <c r="J41" s="256"/>
      <c r="K41" s="256"/>
      <c r="L41" s="256"/>
      <c r="M41" s="256"/>
      <c r="N41" s="256"/>
      <c r="O41" s="256"/>
      <c r="P41" s="254">
        <v>26449.200000000001</v>
      </c>
      <c r="Q41" s="254">
        <v>8818.44</v>
      </c>
      <c r="R41" s="254">
        <v>8818.44</v>
      </c>
      <c r="S41" s="256"/>
      <c r="T41" s="254">
        <v>8818.44</v>
      </c>
      <c r="U41" s="256"/>
      <c r="V41" s="256"/>
      <c r="W41" s="256"/>
      <c r="X41" s="256"/>
      <c r="Y41" s="256"/>
      <c r="Z41" s="256"/>
      <c r="AA41" s="254">
        <v>17630.759999999998</v>
      </c>
      <c r="AB41" s="254">
        <v>13598.76</v>
      </c>
      <c r="AC41" s="254">
        <v>4032</v>
      </c>
      <c r="AD41" s="256"/>
      <c r="AE41" s="256"/>
      <c r="AF41" s="256"/>
      <c r="AG41" s="256"/>
      <c r="AH41" s="254">
        <v>27069.33</v>
      </c>
      <c r="AI41" s="256"/>
      <c r="AJ41" s="256"/>
      <c r="AK41" s="256"/>
      <c r="AL41" s="256"/>
      <c r="AM41" s="256"/>
      <c r="AN41" s="256"/>
      <c r="AO41" s="256"/>
      <c r="AP41" s="256"/>
      <c r="AQ41" s="256"/>
      <c r="AR41" s="256"/>
      <c r="AS41" s="256"/>
      <c r="AT41" s="254">
        <v>4519.33</v>
      </c>
      <c r="AU41" s="254">
        <v>4519.33</v>
      </c>
      <c r="AV41" s="254">
        <v>22550</v>
      </c>
      <c r="AW41" s="254">
        <v>22550</v>
      </c>
      <c r="AX41" s="254">
        <v>47107.23</v>
      </c>
      <c r="AY41" s="256"/>
      <c r="AZ41" s="256"/>
      <c r="BA41" s="256"/>
      <c r="BB41" s="256"/>
      <c r="BC41" s="256"/>
      <c r="BD41" s="256"/>
    </row>
    <row r="42" spans="4:56" ht="19.5" customHeight="1">
      <c r="D42" s="258" t="s">
        <v>1807</v>
      </c>
      <c r="E42" s="253"/>
      <c r="F42" s="253"/>
      <c r="G42" s="254">
        <v>2215165.14</v>
      </c>
      <c r="H42" s="254">
        <v>22124.41</v>
      </c>
      <c r="I42" s="254">
        <v>22124.41</v>
      </c>
      <c r="J42" s="254">
        <v>1421.91</v>
      </c>
      <c r="K42" s="254">
        <v>20702.5</v>
      </c>
      <c r="L42" s="256"/>
      <c r="M42" s="256"/>
      <c r="N42" s="256"/>
      <c r="O42" s="256"/>
      <c r="P42" s="254">
        <v>1042887.35</v>
      </c>
      <c r="Q42" s="254">
        <v>961744.54</v>
      </c>
      <c r="R42" s="254">
        <v>961744.54</v>
      </c>
      <c r="S42" s="254">
        <v>4690.72</v>
      </c>
      <c r="T42" s="254">
        <v>957053.82</v>
      </c>
      <c r="U42" s="256"/>
      <c r="V42" s="256"/>
      <c r="W42" s="256"/>
      <c r="X42" s="256"/>
      <c r="Y42" s="256"/>
      <c r="Z42" s="256"/>
      <c r="AA42" s="254">
        <v>81142.81</v>
      </c>
      <c r="AB42" s="254">
        <v>78472.539999999994</v>
      </c>
      <c r="AC42" s="254">
        <v>2670.27</v>
      </c>
      <c r="AD42" s="256"/>
      <c r="AE42" s="256"/>
      <c r="AF42" s="256"/>
      <c r="AG42" s="256"/>
      <c r="AH42" s="254">
        <v>1150153.3799999999</v>
      </c>
      <c r="AI42" s="254">
        <v>11220</v>
      </c>
      <c r="AJ42" s="254">
        <v>11220</v>
      </c>
      <c r="AK42" s="256"/>
      <c r="AL42" s="256"/>
      <c r="AM42" s="256"/>
      <c r="AN42" s="256"/>
      <c r="AO42" s="256"/>
      <c r="AP42" s="256"/>
      <c r="AQ42" s="256"/>
      <c r="AR42" s="256"/>
      <c r="AS42" s="256"/>
      <c r="AT42" s="254">
        <v>197319.7</v>
      </c>
      <c r="AU42" s="254">
        <v>197319.7</v>
      </c>
      <c r="AV42" s="254">
        <v>941613.68</v>
      </c>
      <c r="AW42" s="254">
        <v>941613.68</v>
      </c>
      <c r="AX42" s="254">
        <v>1437012.81</v>
      </c>
      <c r="AY42" s="256"/>
      <c r="AZ42" s="256"/>
      <c r="BA42" s="256"/>
      <c r="BB42" s="256"/>
      <c r="BC42" s="256"/>
      <c r="BD42" s="256"/>
    </row>
    <row r="43" spans="4:56" ht="21" customHeight="1">
      <c r="D43" s="258" t="s">
        <v>1808</v>
      </c>
      <c r="E43" s="253"/>
      <c r="F43" s="253"/>
      <c r="G43" s="254">
        <v>217099.88</v>
      </c>
      <c r="H43" s="254">
        <v>17667.669999999998</v>
      </c>
      <c r="I43" s="254">
        <v>17667.669999999998</v>
      </c>
      <c r="J43" s="254">
        <v>2585.42</v>
      </c>
      <c r="K43" s="254">
        <v>15082.25</v>
      </c>
      <c r="L43" s="256"/>
      <c r="M43" s="256"/>
      <c r="N43" s="256"/>
      <c r="O43" s="256"/>
      <c r="P43" s="254">
        <v>76103.990000000005</v>
      </c>
      <c r="Q43" s="254">
        <v>48848.58</v>
      </c>
      <c r="R43" s="254">
        <v>42662.78</v>
      </c>
      <c r="S43" s="254">
        <v>549.6</v>
      </c>
      <c r="T43" s="254">
        <v>34898.18</v>
      </c>
      <c r="U43" s="256"/>
      <c r="V43" s="254">
        <v>7215</v>
      </c>
      <c r="W43" s="254">
        <v>1813.8</v>
      </c>
      <c r="X43" s="254">
        <v>117</v>
      </c>
      <c r="Y43" s="254">
        <v>1957</v>
      </c>
      <c r="Z43" s="254">
        <v>2298</v>
      </c>
      <c r="AA43" s="254">
        <v>27255.41</v>
      </c>
      <c r="AB43" s="254">
        <v>2833.71</v>
      </c>
      <c r="AC43" s="254">
        <v>24421.7</v>
      </c>
      <c r="AD43" s="256"/>
      <c r="AE43" s="256"/>
      <c r="AF43" s="256"/>
      <c r="AG43" s="256"/>
      <c r="AH43" s="254">
        <v>123328.22</v>
      </c>
      <c r="AI43" s="254">
        <v>34004.6</v>
      </c>
      <c r="AJ43" s="254">
        <v>34004.6</v>
      </c>
      <c r="AK43" s="254">
        <v>3130.16</v>
      </c>
      <c r="AL43" s="254">
        <v>1905.75</v>
      </c>
      <c r="AM43" s="254">
        <v>1905.75</v>
      </c>
      <c r="AN43" s="254">
        <v>285.73</v>
      </c>
      <c r="AO43" s="254">
        <v>315.19</v>
      </c>
      <c r="AP43" s="254">
        <v>800.72</v>
      </c>
      <c r="AQ43" s="254">
        <v>504.11</v>
      </c>
      <c r="AR43" s="254">
        <v>1224.4100000000001</v>
      </c>
      <c r="AS43" s="254">
        <v>1224.4100000000001</v>
      </c>
      <c r="AT43" s="254">
        <v>15656.63</v>
      </c>
      <c r="AU43" s="254">
        <v>15656.63</v>
      </c>
      <c r="AV43" s="254">
        <v>70536.83</v>
      </c>
      <c r="AW43" s="254">
        <v>70536.83</v>
      </c>
      <c r="AX43" s="254">
        <v>136416.06</v>
      </c>
      <c r="AY43" s="254">
        <v>570</v>
      </c>
      <c r="AZ43" s="254">
        <v>570</v>
      </c>
      <c r="BA43" s="254">
        <v>570</v>
      </c>
      <c r="BB43" s="254">
        <v>8774.24</v>
      </c>
      <c r="BC43" s="254">
        <v>8774.24</v>
      </c>
      <c r="BD43" s="254">
        <v>8774.24</v>
      </c>
    </row>
    <row r="44" spans="4:56" ht="21" customHeight="1">
      <c r="D44" s="258" t="s">
        <v>1950</v>
      </c>
      <c r="E44" s="253"/>
      <c r="F44" s="253"/>
      <c r="G44" s="254">
        <v>145080.75</v>
      </c>
      <c r="H44" s="254">
        <v>145080.75</v>
      </c>
      <c r="I44" s="254">
        <v>65619.75</v>
      </c>
      <c r="J44" s="254">
        <v>64872.75</v>
      </c>
      <c r="K44" s="256"/>
      <c r="L44" s="254">
        <v>747</v>
      </c>
      <c r="M44" s="254">
        <v>79461</v>
      </c>
      <c r="N44" s="254">
        <v>79461</v>
      </c>
      <c r="O44" s="254">
        <v>79461</v>
      </c>
      <c r="P44" s="256"/>
      <c r="Q44" s="256"/>
      <c r="R44" s="256"/>
      <c r="S44" s="256"/>
      <c r="T44" s="256"/>
      <c r="U44" s="256"/>
      <c r="V44" s="256"/>
      <c r="W44" s="256"/>
      <c r="X44" s="256"/>
      <c r="Y44" s="256"/>
      <c r="Z44" s="256"/>
      <c r="AA44" s="256"/>
      <c r="AB44" s="256"/>
      <c r="AC44" s="256"/>
      <c r="AD44" s="256"/>
      <c r="AE44" s="256"/>
      <c r="AF44" s="256"/>
      <c r="AG44" s="256"/>
      <c r="AH44" s="256"/>
      <c r="AI44" s="256"/>
      <c r="AJ44" s="256"/>
      <c r="AK44" s="256"/>
      <c r="AL44" s="256"/>
      <c r="AM44" s="256"/>
      <c r="AN44" s="256"/>
      <c r="AO44" s="256"/>
      <c r="AP44" s="256"/>
      <c r="AQ44" s="256"/>
      <c r="AR44" s="256"/>
      <c r="AS44" s="256"/>
      <c r="AT44" s="256"/>
      <c r="AU44" s="256"/>
      <c r="AV44" s="256"/>
      <c r="AW44" s="256"/>
      <c r="AX44" s="254">
        <v>43746.5</v>
      </c>
      <c r="AY44" s="256"/>
      <c r="AZ44" s="256"/>
      <c r="BA44" s="256"/>
      <c r="BB44" s="256"/>
      <c r="BC44" s="256"/>
      <c r="BD44" s="256"/>
    </row>
    <row r="45" spans="4:56" ht="13.5" customHeight="1">
      <c r="D45" s="258" t="s">
        <v>1954</v>
      </c>
      <c r="E45" s="253"/>
      <c r="F45" s="253"/>
      <c r="G45" s="254">
        <v>4960.75</v>
      </c>
      <c r="H45" s="254">
        <v>4960.75</v>
      </c>
      <c r="I45" s="254">
        <v>4960.75</v>
      </c>
      <c r="J45" s="254">
        <v>3925</v>
      </c>
      <c r="K45" s="256"/>
      <c r="L45" s="254">
        <v>1035.75</v>
      </c>
      <c r="M45" s="256"/>
      <c r="N45" s="256"/>
      <c r="O45" s="256"/>
      <c r="P45" s="256"/>
      <c r="Q45" s="256"/>
      <c r="R45" s="256"/>
      <c r="S45" s="256"/>
      <c r="T45" s="256"/>
      <c r="U45" s="256"/>
      <c r="V45" s="256"/>
      <c r="W45" s="256"/>
      <c r="X45" s="256"/>
      <c r="Y45" s="256"/>
      <c r="Z45" s="256"/>
      <c r="AA45" s="256"/>
      <c r="AB45" s="256"/>
      <c r="AC45" s="256"/>
      <c r="AD45" s="256"/>
      <c r="AE45" s="256"/>
      <c r="AF45" s="256"/>
      <c r="AG45" s="256"/>
      <c r="AH45" s="256"/>
      <c r="AI45" s="256"/>
      <c r="AJ45" s="256"/>
      <c r="AK45" s="256"/>
      <c r="AL45" s="256"/>
      <c r="AM45" s="256"/>
      <c r="AN45" s="256"/>
      <c r="AO45" s="256"/>
      <c r="AP45" s="256"/>
      <c r="AQ45" s="256"/>
      <c r="AR45" s="256"/>
      <c r="AS45" s="256"/>
      <c r="AT45" s="256"/>
      <c r="AU45" s="256"/>
      <c r="AV45" s="256"/>
      <c r="AW45" s="256"/>
      <c r="AX45" s="254">
        <v>690.5</v>
      </c>
      <c r="AY45" s="256"/>
      <c r="AZ45" s="256"/>
      <c r="BA45" s="256"/>
      <c r="BB45" s="256"/>
      <c r="BC45" s="256"/>
      <c r="BD45" s="256"/>
    </row>
    <row r="46" spans="4:56" ht="33" customHeight="1">
      <c r="D46" s="258" t="s">
        <v>1955</v>
      </c>
      <c r="E46" s="253"/>
      <c r="F46" s="253"/>
      <c r="G46" s="254">
        <v>1932.21</v>
      </c>
      <c r="H46" s="254">
        <v>1932.21</v>
      </c>
      <c r="I46" s="254">
        <v>1932.21</v>
      </c>
      <c r="J46" s="254">
        <v>1932.21</v>
      </c>
      <c r="K46" s="256"/>
      <c r="L46" s="256"/>
      <c r="M46" s="256"/>
      <c r="N46" s="256"/>
      <c r="O46" s="256"/>
      <c r="P46" s="256"/>
      <c r="Q46" s="256"/>
      <c r="R46" s="256"/>
      <c r="S46" s="256"/>
      <c r="T46" s="256"/>
      <c r="U46" s="256"/>
      <c r="V46" s="256"/>
      <c r="W46" s="256"/>
      <c r="X46" s="256"/>
      <c r="Y46" s="256"/>
      <c r="Z46" s="256"/>
      <c r="AA46" s="256"/>
      <c r="AB46" s="256"/>
      <c r="AC46" s="256"/>
      <c r="AD46" s="256"/>
      <c r="AE46" s="256"/>
      <c r="AF46" s="256"/>
      <c r="AG46" s="256"/>
      <c r="AH46" s="256"/>
      <c r="AI46" s="256"/>
      <c r="AJ46" s="256"/>
      <c r="AK46" s="256"/>
      <c r="AL46" s="256"/>
      <c r="AM46" s="256"/>
      <c r="AN46" s="256"/>
      <c r="AO46" s="256"/>
      <c r="AP46" s="256"/>
      <c r="AQ46" s="256"/>
      <c r="AR46" s="256"/>
      <c r="AS46" s="256"/>
      <c r="AT46" s="256"/>
      <c r="AU46" s="256"/>
      <c r="AV46" s="256"/>
      <c r="AW46" s="256"/>
      <c r="AX46" s="254">
        <v>1288.1400000000001</v>
      </c>
      <c r="AY46" s="256"/>
      <c r="AZ46" s="256"/>
      <c r="BA46" s="256"/>
      <c r="BB46" s="256"/>
      <c r="BC46" s="256"/>
      <c r="BD46" s="256"/>
    </row>
    <row r="47" spans="4:56" ht="12" customHeight="1">
      <c r="D47" s="258" t="s">
        <v>1809</v>
      </c>
      <c r="E47" s="253"/>
      <c r="F47" s="253"/>
      <c r="G47" s="254">
        <v>72499.23</v>
      </c>
      <c r="H47" s="254">
        <v>18862.38</v>
      </c>
      <c r="I47" s="254">
        <v>18862.38</v>
      </c>
      <c r="J47" s="254">
        <v>18862.38</v>
      </c>
      <c r="K47" s="256"/>
      <c r="L47" s="256"/>
      <c r="M47" s="256"/>
      <c r="N47" s="256"/>
      <c r="O47" s="256"/>
      <c r="P47" s="254">
        <v>53636.85</v>
      </c>
      <c r="Q47" s="254">
        <v>47107.75</v>
      </c>
      <c r="R47" s="254">
        <v>47107.75</v>
      </c>
      <c r="S47" s="256"/>
      <c r="T47" s="254">
        <v>46945.85</v>
      </c>
      <c r="U47" s="256"/>
      <c r="V47" s="254">
        <v>161.9</v>
      </c>
      <c r="W47" s="256"/>
      <c r="X47" s="256"/>
      <c r="Y47" s="256"/>
      <c r="Z47" s="256"/>
      <c r="AA47" s="254">
        <v>6529.1</v>
      </c>
      <c r="AB47" s="254">
        <v>6529.1</v>
      </c>
      <c r="AC47" s="256"/>
      <c r="AD47" s="256"/>
      <c r="AE47" s="256"/>
      <c r="AF47" s="256"/>
      <c r="AG47" s="256"/>
      <c r="AH47" s="256"/>
      <c r="AI47" s="256"/>
      <c r="AJ47" s="256"/>
      <c r="AK47" s="256"/>
      <c r="AL47" s="256"/>
      <c r="AM47" s="256"/>
      <c r="AN47" s="256"/>
      <c r="AO47" s="256"/>
      <c r="AP47" s="256"/>
      <c r="AQ47" s="256"/>
      <c r="AR47" s="256"/>
      <c r="AS47" s="256"/>
      <c r="AT47" s="256"/>
      <c r="AU47" s="256"/>
      <c r="AV47" s="256"/>
      <c r="AW47" s="256"/>
      <c r="AX47" s="254">
        <v>42221.85</v>
      </c>
      <c r="AY47" s="256"/>
      <c r="AZ47" s="256"/>
      <c r="BA47" s="256"/>
      <c r="BB47" s="256"/>
      <c r="BC47" s="256"/>
      <c r="BD47" s="256"/>
    </row>
    <row r="48" spans="4:56">
      <c r="D48" s="259" t="s">
        <v>221</v>
      </c>
      <c r="E48" s="253"/>
      <c r="F48" s="253"/>
      <c r="G48" s="254">
        <v>8672336.3599999994</v>
      </c>
      <c r="H48" s="254">
        <v>561557.80000000005</v>
      </c>
      <c r="I48" s="254">
        <v>482096.8</v>
      </c>
      <c r="J48" s="254">
        <v>424390.13</v>
      </c>
      <c r="K48" s="254">
        <v>54692.12</v>
      </c>
      <c r="L48" s="254">
        <v>3014.55</v>
      </c>
      <c r="M48" s="254">
        <v>79461</v>
      </c>
      <c r="N48" s="254">
        <v>79461</v>
      </c>
      <c r="O48" s="254">
        <v>79461</v>
      </c>
      <c r="P48" s="254">
        <v>2221016.36</v>
      </c>
      <c r="Q48" s="254">
        <v>1627767.61</v>
      </c>
      <c r="R48" s="254">
        <v>1482042.92</v>
      </c>
      <c r="S48" s="254">
        <v>5660.81</v>
      </c>
      <c r="T48" s="254">
        <v>1436116.69</v>
      </c>
      <c r="U48" s="254">
        <v>32888.519999999997</v>
      </c>
      <c r="V48" s="254">
        <v>7376.9</v>
      </c>
      <c r="W48" s="254">
        <v>82012.55</v>
      </c>
      <c r="X48" s="254">
        <v>117</v>
      </c>
      <c r="Y48" s="254">
        <v>59497.14</v>
      </c>
      <c r="Z48" s="254">
        <v>4098</v>
      </c>
      <c r="AA48" s="254">
        <v>593248.75</v>
      </c>
      <c r="AB48" s="254">
        <v>561608.36</v>
      </c>
      <c r="AC48" s="254">
        <v>31640.39</v>
      </c>
      <c r="AD48" s="254">
        <v>27879.31</v>
      </c>
      <c r="AE48" s="254">
        <v>27879.31</v>
      </c>
      <c r="AF48" s="254">
        <v>27879.31</v>
      </c>
      <c r="AG48" s="254">
        <v>27879.31</v>
      </c>
      <c r="AH48" s="254">
        <v>5861882.8899999997</v>
      </c>
      <c r="AI48" s="254">
        <v>495473.8</v>
      </c>
      <c r="AJ48" s="254">
        <v>495473.8</v>
      </c>
      <c r="AK48" s="254">
        <v>3130.16</v>
      </c>
      <c r="AL48" s="254">
        <v>1905.75</v>
      </c>
      <c r="AM48" s="254">
        <v>1905.75</v>
      </c>
      <c r="AN48" s="254">
        <v>285.73</v>
      </c>
      <c r="AO48" s="254">
        <v>315.19</v>
      </c>
      <c r="AP48" s="254">
        <v>800.72</v>
      </c>
      <c r="AQ48" s="254">
        <v>504.11</v>
      </c>
      <c r="AR48" s="254">
        <v>1224.4100000000001</v>
      </c>
      <c r="AS48" s="254">
        <v>1224.4100000000001</v>
      </c>
      <c r="AT48" s="254">
        <v>932441.47</v>
      </c>
      <c r="AU48" s="254">
        <v>932441.47</v>
      </c>
      <c r="AV48" s="254">
        <v>4430837.46</v>
      </c>
      <c r="AW48" s="254">
        <v>4430837.46</v>
      </c>
      <c r="AX48" s="254">
        <v>5620429.5700000003</v>
      </c>
      <c r="AY48" s="254">
        <v>570</v>
      </c>
      <c r="AZ48" s="254">
        <v>570</v>
      </c>
      <c r="BA48" s="254">
        <v>570</v>
      </c>
      <c r="BB48" s="254">
        <v>8774.24</v>
      </c>
      <c r="BC48" s="254">
        <v>8774.24</v>
      </c>
      <c r="BD48" s="254">
        <v>8774.24</v>
      </c>
    </row>
  </sheetData>
  <mergeCells count="147">
    <mergeCell ref="G7:G8"/>
    <mergeCell ref="H7:H8"/>
    <mergeCell ref="I7:I8"/>
    <mergeCell ref="J7:J8"/>
    <mergeCell ref="K7:K8"/>
    <mergeCell ref="L7:L8"/>
    <mergeCell ref="A7:A8"/>
    <mergeCell ref="B7:B8"/>
    <mergeCell ref="C7:C8"/>
    <mergeCell ref="D7:D8"/>
    <mergeCell ref="E7:E8"/>
    <mergeCell ref="F7:F8"/>
    <mergeCell ref="S7:S8"/>
    <mergeCell ref="T7:T8"/>
    <mergeCell ref="U7:U8"/>
    <mergeCell ref="V7:V8"/>
    <mergeCell ref="W7:W8"/>
    <mergeCell ref="X7:X8"/>
    <mergeCell ref="M7:M8"/>
    <mergeCell ref="N7:N8"/>
    <mergeCell ref="O7:O8"/>
    <mergeCell ref="P7:P8"/>
    <mergeCell ref="Q7:Q8"/>
    <mergeCell ref="R7:R8"/>
    <mergeCell ref="AE7:AE8"/>
    <mergeCell ref="AF7:AF8"/>
    <mergeCell ref="AG7:AG8"/>
    <mergeCell ref="AH7:AH8"/>
    <mergeCell ref="AI7:AI8"/>
    <mergeCell ref="AJ7:AJ8"/>
    <mergeCell ref="Y7:Y8"/>
    <mergeCell ref="Z7:Z8"/>
    <mergeCell ref="AA7:AA8"/>
    <mergeCell ref="AB7:AB8"/>
    <mergeCell ref="AC7:AC8"/>
    <mergeCell ref="AD7:AD8"/>
    <mergeCell ref="AS7:AS8"/>
    <mergeCell ref="AT7:AT8"/>
    <mergeCell ref="AU7:AU8"/>
    <mergeCell ref="AV7:AV8"/>
    <mergeCell ref="AK7:AK8"/>
    <mergeCell ref="AL7:AL8"/>
    <mergeCell ref="AM7:AM8"/>
    <mergeCell ref="AN7:AN8"/>
    <mergeCell ref="AO7:AO8"/>
    <mergeCell ref="AP7:AP8"/>
    <mergeCell ref="BI7:BI8"/>
    <mergeCell ref="E19:E20"/>
    <mergeCell ref="F19:F20"/>
    <mergeCell ref="G19:G20"/>
    <mergeCell ref="H19:H20"/>
    <mergeCell ref="I19:I20"/>
    <mergeCell ref="J19:J20"/>
    <mergeCell ref="K19:K20"/>
    <mergeCell ref="L19:L20"/>
    <mergeCell ref="M19:M20"/>
    <mergeCell ref="BC7:BC8"/>
    <mergeCell ref="BD7:BD8"/>
    <mergeCell ref="BE7:BE8"/>
    <mergeCell ref="BF7:BF8"/>
    <mergeCell ref="BG7:BG8"/>
    <mergeCell ref="BH7:BH8"/>
    <mergeCell ref="AW7:AW8"/>
    <mergeCell ref="AX7:AX8"/>
    <mergeCell ref="AY7:AY8"/>
    <mergeCell ref="AZ7:AZ8"/>
    <mergeCell ref="BA7:BA8"/>
    <mergeCell ref="BB7:BB8"/>
    <mergeCell ref="AQ7:AQ8"/>
    <mergeCell ref="AR7:AR8"/>
    <mergeCell ref="T19:T20"/>
    <mergeCell ref="U19:U20"/>
    <mergeCell ref="V19:V20"/>
    <mergeCell ref="W19:W20"/>
    <mergeCell ref="X19:X20"/>
    <mergeCell ref="Y19:Y20"/>
    <mergeCell ref="N19:N20"/>
    <mergeCell ref="O19:O20"/>
    <mergeCell ref="P19:P20"/>
    <mergeCell ref="Q19:Q20"/>
    <mergeCell ref="R19:R20"/>
    <mergeCell ref="S19:S20"/>
    <mergeCell ref="AL19:AL20"/>
    <mergeCell ref="AF19:AF20"/>
    <mergeCell ref="AG19:AG20"/>
    <mergeCell ref="AH19:AH20"/>
    <mergeCell ref="AI19:AI20"/>
    <mergeCell ref="AJ19:AJ20"/>
    <mergeCell ref="AK19:AK20"/>
    <mergeCell ref="Z19:Z20"/>
    <mergeCell ref="AA19:AA20"/>
    <mergeCell ref="AB19:AB20"/>
    <mergeCell ref="AC19:AC20"/>
    <mergeCell ref="AD19:AD20"/>
    <mergeCell ref="AE19:AE20"/>
    <mergeCell ref="N28:N29"/>
    <mergeCell ref="O28:O29"/>
    <mergeCell ref="P28:P29"/>
    <mergeCell ref="Q28:Q29"/>
    <mergeCell ref="R28:R29"/>
    <mergeCell ref="S28:S29"/>
    <mergeCell ref="E28:E29"/>
    <mergeCell ref="F28:F29"/>
    <mergeCell ref="G28:G29"/>
    <mergeCell ref="H28:H29"/>
    <mergeCell ref="I28:I29"/>
    <mergeCell ref="J28:J29"/>
    <mergeCell ref="K28:K29"/>
    <mergeCell ref="L28:L29"/>
    <mergeCell ref="M28:M29"/>
    <mergeCell ref="Z28:Z29"/>
    <mergeCell ref="AA28:AA29"/>
    <mergeCell ref="AB28:AB29"/>
    <mergeCell ref="AC28:AC29"/>
    <mergeCell ref="AD28:AD29"/>
    <mergeCell ref="AE28:AE29"/>
    <mergeCell ref="T28:T29"/>
    <mergeCell ref="U28:U29"/>
    <mergeCell ref="V28:V29"/>
    <mergeCell ref="W28:W29"/>
    <mergeCell ref="X28:X29"/>
    <mergeCell ref="Y28:Y29"/>
    <mergeCell ref="AL28:AL29"/>
    <mergeCell ref="AM28:AM29"/>
    <mergeCell ref="AN28:AN29"/>
    <mergeCell ref="AO28:AO29"/>
    <mergeCell ref="AP28:AP29"/>
    <mergeCell ref="AQ28:AQ29"/>
    <mergeCell ref="AF28:AF29"/>
    <mergeCell ref="AG28:AG29"/>
    <mergeCell ref="AH28:AH29"/>
    <mergeCell ref="AI28:AI29"/>
    <mergeCell ref="AJ28:AJ29"/>
    <mergeCell ref="AK28:AK29"/>
    <mergeCell ref="BD28:BD29"/>
    <mergeCell ref="AX28:AX29"/>
    <mergeCell ref="AY28:AY29"/>
    <mergeCell ref="AZ28:AZ29"/>
    <mergeCell ref="BA28:BA29"/>
    <mergeCell ref="BB28:BB29"/>
    <mergeCell ref="BC28:BC29"/>
    <mergeCell ref="AR28:AR29"/>
    <mergeCell ref="AS28:AS29"/>
    <mergeCell ref="AT28:AT29"/>
    <mergeCell ref="AU28:AU29"/>
    <mergeCell ref="AV28:AV29"/>
    <mergeCell ref="AW28:AW29"/>
  </mergeCells>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56</vt:i4>
      </vt:variant>
    </vt:vector>
  </HeadingPairs>
  <TitlesOfParts>
    <vt:vector size="56" baseType="lpstr">
      <vt:lpstr>2210</vt:lpstr>
      <vt:lpstr>Лист2</vt:lpstr>
      <vt:lpstr>2230</vt:lpstr>
      <vt:lpstr>2240</vt:lpstr>
      <vt:lpstr>2274</vt:lpstr>
      <vt:lpstr>Лист1</vt:lpstr>
      <vt:lpstr>Лист3</vt:lpstr>
      <vt:lpstr>Лист4</vt:lpstr>
      <vt:lpstr>Лист5</vt:lpstr>
      <vt:lpstr>Лист6</vt:lpstr>
      <vt:lpstr>Лист7</vt:lpstr>
      <vt:lpstr>Лист8</vt:lpstr>
      <vt:lpstr>Лист9</vt:lpstr>
      <vt:lpstr>Лист10</vt:lpstr>
      <vt:lpstr>Лист11</vt:lpstr>
      <vt:lpstr>Лист12</vt:lpstr>
      <vt:lpstr>Лист13</vt:lpstr>
      <vt:lpstr>Лист14</vt:lpstr>
      <vt:lpstr>Лист15</vt:lpstr>
      <vt:lpstr>Лист16</vt:lpstr>
      <vt:lpstr>Лист17</vt:lpstr>
      <vt:lpstr>Лист18</vt:lpstr>
      <vt:lpstr>Лист19</vt:lpstr>
      <vt:lpstr>Лист20</vt:lpstr>
      <vt:lpstr>Лист21</vt:lpstr>
      <vt:lpstr>звіт з праці</vt:lpstr>
      <vt:lpstr>Лист22</vt:lpstr>
      <vt:lpstr>Лист23</vt:lpstr>
      <vt:lpstr>Лист24</vt:lpstr>
      <vt:lpstr>Лист25</vt:lpstr>
      <vt:lpstr>Лист26</vt:lpstr>
      <vt:lpstr>Лист27</vt:lpstr>
      <vt:lpstr>Лист28</vt:lpstr>
      <vt:lpstr>Лист29</vt:lpstr>
      <vt:lpstr>Лист30</vt:lpstr>
      <vt:lpstr>Лист31</vt:lpstr>
      <vt:lpstr>Лист32</vt:lpstr>
      <vt:lpstr>зп коронов</vt:lpstr>
      <vt:lpstr>Лист34</vt:lpstr>
      <vt:lpstr>Лист33</vt:lpstr>
      <vt:lpstr>Лист35</vt:lpstr>
      <vt:lpstr>Лист36</vt:lpstr>
      <vt:lpstr>Лист37</vt:lpstr>
      <vt:lpstr>Лист38</vt:lpstr>
      <vt:lpstr>Лист39</vt:lpstr>
      <vt:lpstr>Лист40</vt:lpstr>
      <vt:lpstr>Лист41</vt:lpstr>
      <vt:lpstr>звіт зпраці 2021 р</vt:lpstr>
      <vt:lpstr>Лист43</vt:lpstr>
      <vt:lpstr>Лист44</vt:lpstr>
      <vt:lpstr>Лист45</vt:lpstr>
      <vt:lpstr>Лист46</vt:lpstr>
      <vt:lpstr>Лист47</vt:lpstr>
      <vt:lpstr>Лист48</vt:lpstr>
      <vt:lpstr>Лист42</vt:lpstr>
      <vt:lpstr>Лист49</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buh8</dc:creator>
  <cp:lastModifiedBy>Пользователь Windows</cp:lastModifiedBy>
  <cp:lastPrinted>2021-07-08T07:25:46Z</cp:lastPrinted>
  <dcterms:created xsi:type="dcterms:W3CDTF">2019-03-22T07:17:40Z</dcterms:created>
  <dcterms:modified xsi:type="dcterms:W3CDTF">2021-07-13T08:03:55Z</dcterms:modified>
</cp:coreProperties>
</file>